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9170" windowHeight="6165" tabRatio="925" activeTab="7"/>
  </bookViews>
  <sheets>
    <sheet name="Naslov" sheetId="1" r:id="rId1"/>
    <sheet name="RekSkupaj" sheetId="8" r:id="rId2"/>
    <sheet name="RekPredor" sheetId="7" r:id="rId3"/>
    <sheet name="PopisPredor" sheetId="4" r:id="rId4"/>
    <sheet name="RekResRov" sheetId="9" r:id="rId5"/>
    <sheet name="PopisResRov" sheetId="12" r:id="rId6"/>
    <sheet name="RekOdvod" sheetId="13" r:id="rId7"/>
    <sheet name="PopisOdvod" sheetId="14" r:id="rId8"/>
    <sheet name="RekStroj" sheetId="15" r:id="rId9"/>
    <sheet name="Strojne" sheetId="16" r:id="rId10"/>
    <sheet name="RekElektro" sheetId="17" r:id="rId11"/>
    <sheet name="El Splošni del" sheetId="18" r:id="rId12"/>
    <sheet name="RekRas" sheetId="19" r:id="rId13"/>
    <sheet name="Razsve" sheetId="20" r:id="rId14"/>
  </sheets>
  <externalReferences>
    <externalReference r:id="rId15"/>
  </externalReferences>
  <definedNames>
    <definedName name="_xlnm._FilterDatabase" localSheetId="7" hidden="1">PopisOdvod!#REF!</definedName>
    <definedName name="_xlnm.Print_Area" localSheetId="11">'El Splošni del'!$A$1:$F$1498</definedName>
    <definedName name="_xlnm.Print_Area" localSheetId="9">Strojne!$A$1:$E$104</definedName>
    <definedName name="Print_Area_MI_1" localSheetId="10">#REF!</definedName>
    <definedName name="Print_Area_MI_1" localSheetId="12">#REF!</definedName>
    <definedName name="Print_Area_MI_1">#REF!</definedName>
    <definedName name="_xlnm.Print_Titles" localSheetId="11">'El Splošni del'!$3:$3</definedName>
    <definedName name="_xlnm.Print_Titles" localSheetId="7">PopisOdvod!$1:$2</definedName>
    <definedName name="_xlnm.Print_Titles" localSheetId="3">PopisPredor!$1:$3</definedName>
    <definedName name="_xlnm.Print_Titles" localSheetId="5">PopisResRov!$1:$3</definedName>
    <definedName name="_xlnm.Print_Titles" localSheetId="13">Razsve!$3:$4</definedName>
    <definedName name="_xlnm.Print_Titles" localSheetId="9">Strojne!#REF!</definedName>
    <definedName name="Z_2E06672B_7FA6_47F6_B0A7_1E14CF3EB153_.wvu.PrintArea" localSheetId="11" hidden="1">'El Splošni del'!#REF!</definedName>
    <definedName name="Z_2E06672B_7FA6_47F6_B0A7_1E14CF3EB153_.wvu.PrintTitles" localSheetId="11" hidden="1">'El Splošni del'!#REF!</definedName>
    <definedName name="Z_809C54B1_FD14_4839_8B7D_5A1DA5782C10_.wvu.PrintArea" localSheetId="11" hidden="1">'El Splošni del'!#REF!</definedName>
    <definedName name="Z_809C54B1_FD14_4839_8B7D_5A1DA5782C10_.wvu.PrintTitles" localSheetId="11" hidden="1">'El Splošni del'!#REF!</definedName>
    <definedName name="Z_8373AC5D_FC43_41B6_8523_D098FF917E45_.wvu.PrintArea" localSheetId="11" hidden="1">'El Splošni del'!#REF!</definedName>
    <definedName name="Z_8373AC5D_FC43_41B6_8523_D098FF917E45_.wvu.PrintTitles" localSheetId="11" hidden="1">'El Splošni del'!#REF!</definedName>
    <definedName name="Z_8CA21C24_E3F4_4C91_BC59_CF93F9636049_.wvu.PrintArea" localSheetId="11" hidden="1">'El Splošni del'!#REF!</definedName>
    <definedName name="Z_8CA21C24_E3F4_4C91_BC59_CF93F9636049_.wvu.PrintTitles" localSheetId="11" hidden="1">'El Splošni del'!#REF!</definedName>
  </definedNames>
  <calcPr calcId="114210" fullCalcOnLoad="1"/>
</workbook>
</file>

<file path=xl/calcChain.xml><?xml version="1.0" encoding="utf-8"?>
<calcChain xmlns="http://schemas.openxmlformats.org/spreadsheetml/2006/main">
  <c r="I217" i="14"/>
  <c r="E189" i="16"/>
  <c r="E186"/>
  <c r="E183"/>
  <c r="E180"/>
  <c r="E177"/>
  <c r="E174"/>
  <c r="E171"/>
  <c r="E169"/>
  <c r="E167"/>
  <c r="E165"/>
  <c r="E163"/>
  <c r="E159"/>
  <c r="E156"/>
  <c r="E153"/>
  <c r="E150"/>
  <c r="E143"/>
  <c r="E135"/>
  <c r="E128"/>
  <c r="E125"/>
  <c r="E122"/>
  <c r="E119"/>
  <c r="E116"/>
  <c r="E113"/>
  <c r="E102"/>
  <c r="E99"/>
  <c r="E96"/>
  <c r="E93"/>
  <c r="E90"/>
  <c r="E88"/>
  <c r="E82"/>
  <c r="E80"/>
  <c r="E78"/>
  <c r="E52"/>
  <c r="E50"/>
  <c r="E48"/>
  <c r="E46"/>
  <c r="E19"/>
  <c r="E17"/>
  <c r="E14"/>
  <c r="E11"/>
  <c r="E8"/>
  <c r="I403" i="14"/>
  <c r="I394"/>
  <c r="I401"/>
  <c r="I400"/>
  <c r="I399"/>
  <c r="I398"/>
  <c r="I397"/>
  <c r="I392"/>
  <c r="I391"/>
  <c r="I390"/>
  <c r="I389"/>
  <c r="I388"/>
  <c r="I386"/>
  <c r="I381"/>
  <c r="I382"/>
  <c r="I383"/>
  <c r="I384"/>
  <c r="I380"/>
  <c r="I378"/>
  <c r="I377"/>
  <c r="I374"/>
  <c r="I372"/>
  <c r="I371"/>
  <c r="I370"/>
  <c r="I369"/>
  <c r="I368"/>
  <c r="I367"/>
  <c r="I366"/>
  <c r="I365"/>
  <c r="I364"/>
  <c r="I363"/>
  <c r="I362"/>
  <c r="I361"/>
  <c r="I360"/>
  <c r="I359"/>
  <c r="I358"/>
  <c r="I355"/>
  <c r="I353"/>
  <c r="I352"/>
  <c r="I351"/>
  <c r="I350"/>
  <c r="I349"/>
  <c r="I348"/>
  <c r="I331"/>
  <c r="I329"/>
  <c r="I328"/>
  <c r="I327"/>
  <c r="I326"/>
  <c r="I325"/>
  <c r="I324"/>
  <c r="I323"/>
  <c r="I322"/>
  <c r="I319"/>
  <c r="I317"/>
  <c r="I316"/>
  <c r="I315"/>
  <c r="I314"/>
  <c r="I310"/>
  <c r="I308"/>
  <c r="I303"/>
  <c r="I301"/>
  <c r="I300"/>
  <c r="I299"/>
  <c r="I298"/>
  <c r="I297"/>
  <c r="I296"/>
  <c r="I295"/>
  <c r="I294"/>
  <c r="I293"/>
  <c r="I292"/>
  <c r="I291"/>
  <c r="I288"/>
  <c r="I286"/>
  <c r="I285"/>
  <c r="I268"/>
  <c r="I262"/>
  <c r="I264"/>
  <c r="I266"/>
  <c r="I260"/>
  <c r="I215"/>
  <c r="I253"/>
  <c r="I255"/>
  <c r="I251"/>
  <c r="I249"/>
  <c r="I247"/>
  <c r="I245"/>
  <c r="I243"/>
  <c r="I241"/>
  <c r="I239"/>
  <c r="I237"/>
  <c r="I235"/>
  <c r="I233"/>
  <c r="I231"/>
  <c r="I230"/>
  <c r="I220"/>
  <c r="I221"/>
  <c r="I222"/>
  <c r="I223"/>
  <c r="I224"/>
  <c r="I225"/>
  <c r="I226"/>
  <c r="I227"/>
  <c r="I228"/>
  <c r="I219"/>
  <c r="I213"/>
  <c r="I208"/>
  <c r="I207"/>
  <c r="I203"/>
  <c r="I191"/>
  <c r="I193"/>
  <c r="I195"/>
  <c r="I197"/>
  <c r="I199"/>
  <c r="I201"/>
  <c r="I189"/>
  <c r="I184"/>
  <c r="I169"/>
  <c r="I182"/>
  <c r="I162"/>
  <c r="I160"/>
  <c r="I159"/>
  <c r="I158"/>
  <c r="I157"/>
  <c r="I156"/>
  <c r="I153"/>
  <c r="I152"/>
  <c r="I151"/>
  <c r="I150"/>
  <c r="I149"/>
  <c r="I148"/>
  <c r="I147"/>
  <c r="I146"/>
  <c r="I145"/>
  <c r="I144"/>
  <c r="I143"/>
  <c r="I142"/>
  <c r="I141"/>
  <c r="I140"/>
  <c r="I138"/>
  <c r="I137"/>
  <c r="I136"/>
  <c r="I135"/>
  <c r="I134"/>
  <c r="I133"/>
  <c r="I132"/>
  <c r="I131"/>
  <c r="I130"/>
  <c r="I129"/>
  <c r="I128"/>
  <c r="I127"/>
  <c r="I126"/>
  <c r="I125"/>
  <c r="I124"/>
  <c r="I123"/>
  <c r="I122"/>
  <c r="I117"/>
  <c r="I116"/>
  <c r="I115"/>
  <c r="I114"/>
  <c r="I113"/>
  <c r="I110"/>
  <c r="I107"/>
  <c r="I106"/>
  <c r="I105"/>
  <c r="I104"/>
  <c r="I103"/>
  <c r="I102"/>
  <c r="I99"/>
  <c r="I98"/>
  <c r="I97"/>
  <c r="I93"/>
  <c r="I92"/>
  <c r="I88"/>
  <c r="I87"/>
  <c r="I86"/>
  <c r="I85"/>
  <c r="I84"/>
  <c r="I83"/>
  <c r="I82"/>
  <c r="I81"/>
  <c r="I80"/>
  <c r="E104" i="16"/>
  <c r="F25" i="20"/>
  <c r="B23" i="8"/>
  <c r="G15" i="19"/>
  <c r="G17"/>
  <c r="G19"/>
  <c r="G24"/>
  <c r="G23" i="8"/>
  <c r="C23"/>
  <c r="C21"/>
  <c r="B21"/>
  <c r="I8" i="14"/>
  <c r="I9"/>
  <c r="I10"/>
  <c r="I13"/>
  <c r="I14"/>
  <c r="I15"/>
  <c r="I16"/>
  <c r="I17"/>
  <c r="I18"/>
  <c r="I19"/>
  <c r="I20"/>
  <c r="I21"/>
  <c r="I22"/>
  <c r="I23"/>
  <c r="I24"/>
  <c r="I25"/>
  <c r="I26"/>
  <c r="I27"/>
  <c r="I28"/>
  <c r="I29"/>
  <c r="I33"/>
  <c r="I37"/>
  <c r="I38"/>
  <c r="I39"/>
  <c r="I42"/>
  <c r="I43"/>
  <c r="I44"/>
  <c r="I47"/>
  <c r="I50"/>
  <c r="I51"/>
  <c r="I54"/>
  <c r="I55"/>
  <c r="I56"/>
  <c r="I57"/>
  <c r="I58"/>
  <c r="I59"/>
  <c r="I60"/>
  <c r="I63"/>
  <c r="I64"/>
  <c r="I65"/>
  <c r="I66"/>
  <c r="I67"/>
  <c r="I69"/>
  <c r="G9" i="13"/>
  <c r="G11"/>
  <c r="I170" i="14"/>
  <c r="I171"/>
  <c r="I172"/>
  <c r="I173"/>
  <c r="I174"/>
  <c r="G13" i="13"/>
  <c r="I275" i="14"/>
  <c r="I276"/>
  <c r="I277"/>
  <c r="I278"/>
  <c r="I279"/>
  <c r="I280"/>
  <c r="G15" i="13"/>
  <c r="G19"/>
  <c r="G17" i="8"/>
  <c r="C19"/>
  <c r="B19"/>
  <c r="F99" i="20"/>
  <c r="F98"/>
  <c r="F97"/>
  <c r="F96"/>
  <c r="F95"/>
  <c r="F94"/>
  <c r="F93"/>
  <c r="F92"/>
  <c r="F91"/>
  <c r="F78"/>
  <c r="F77"/>
  <c r="F76"/>
  <c r="F75"/>
  <c r="F74"/>
  <c r="F73"/>
  <c r="D70"/>
  <c r="D72"/>
  <c r="F72"/>
  <c r="F69"/>
  <c r="F68"/>
  <c r="F67"/>
  <c r="F66"/>
  <c r="F65"/>
  <c r="F64"/>
  <c r="F57"/>
  <c r="F56"/>
  <c r="F55"/>
  <c r="F54"/>
  <c r="F53"/>
  <c r="F52"/>
  <c r="F51"/>
  <c r="F50"/>
  <c r="F49"/>
  <c r="F48"/>
  <c r="F47"/>
  <c r="F46"/>
  <c r="F45"/>
  <c r="F44"/>
  <c r="F43"/>
  <c r="F42"/>
  <c r="F41"/>
  <c r="F40"/>
  <c r="F39"/>
  <c r="F38"/>
  <c r="F37"/>
  <c r="F36"/>
  <c r="F35"/>
  <c r="F34"/>
  <c r="F33"/>
  <c r="F32"/>
  <c r="F31"/>
  <c r="F30"/>
  <c r="F29"/>
  <c r="F28"/>
  <c r="F27"/>
  <c r="F26"/>
  <c r="F24"/>
  <c r="F23"/>
  <c r="F22"/>
  <c r="F58"/>
  <c r="F14"/>
  <c r="F13"/>
  <c r="F12"/>
  <c r="F11"/>
  <c r="F10"/>
  <c r="F9"/>
  <c r="F8"/>
  <c r="F7"/>
  <c r="F6"/>
  <c r="F15"/>
  <c r="C17" i="19"/>
  <c r="C15"/>
  <c r="A1"/>
  <c r="F1497" i="18"/>
  <c r="F1494"/>
  <c r="F1486"/>
  <c r="F1483"/>
  <c r="F1480"/>
  <c r="F1477"/>
  <c r="F1474"/>
  <c r="F1469"/>
  <c r="F1466"/>
  <c r="F1460"/>
  <c r="F1457"/>
  <c r="F1454"/>
  <c r="F1451"/>
  <c r="F1448"/>
  <c r="F1445"/>
  <c r="F1442"/>
  <c r="F1439"/>
  <c r="F1436"/>
  <c r="F1433"/>
  <c r="F1430"/>
  <c r="F1425"/>
  <c r="F1420"/>
  <c r="F1417"/>
  <c r="F1412"/>
  <c r="F1409"/>
  <c r="F1406"/>
  <c r="F1400"/>
  <c r="F1395"/>
  <c r="F1498"/>
  <c r="G38" i="17"/>
  <c r="F1383" i="18"/>
  <c r="F1380"/>
  <c r="F1377"/>
  <c r="F1374"/>
  <c r="F1371"/>
  <c r="F1368"/>
  <c r="F1365"/>
  <c r="F1362"/>
  <c r="F1359"/>
  <c r="F1353"/>
  <c r="F1350"/>
  <c r="F1347"/>
  <c r="F1344"/>
  <c r="F1341"/>
  <c r="F1338"/>
  <c r="F1335"/>
  <c r="F1332"/>
  <c r="F1329"/>
  <c r="F1326"/>
  <c r="F1323"/>
  <c r="F1320"/>
  <c r="F1317"/>
  <c r="F1314"/>
  <c r="F1311"/>
  <c r="F1308"/>
  <c r="F1305"/>
  <c r="F1302"/>
  <c r="F1299"/>
  <c r="F1294"/>
  <c r="F1386"/>
  <c r="G36" i="17"/>
  <c r="F1285" i="18"/>
  <c r="F1282"/>
  <c r="F1279"/>
  <c r="F1276"/>
  <c r="F1273"/>
  <c r="F1270"/>
  <c r="F1267"/>
  <c r="F1264"/>
  <c r="F1259"/>
  <c r="F1256"/>
  <c r="F1253"/>
  <c r="F1250"/>
  <c r="F1247"/>
  <c r="F1244"/>
  <c r="F1286"/>
  <c r="G35" i="17"/>
  <c r="F1235" i="18"/>
  <c r="F1232"/>
  <c r="F1229"/>
  <c r="F1226"/>
  <c r="F1223"/>
  <c r="F1218"/>
  <c r="F1213"/>
  <c r="F1210"/>
  <c r="F1236"/>
  <c r="G34" i="17"/>
  <c r="F1201" i="18"/>
  <c r="F1198"/>
  <c r="F1195"/>
  <c r="F1192"/>
  <c r="F1189"/>
  <c r="F1186"/>
  <c r="F1181"/>
  <c r="F1202"/>
  <c r="G33" i="17"/>
  <c r="F1174" i="18"/>
  <c r="F1171"/>
  <c r="F1168"/>
  <c r="F1165"/>
  <c r="F1162"/>
  <c r="F1159"/>
  <c r="F1156"/>
  <c r="F1151"/>
  <c r="F1148"/>
  <c r="F1145"/>
  <c r="F1142"/>
  <c r="F1139"/>
  <c r="F1175"/>
  <c r="G32" i="17"/>
  <c r="F1130" i="18"/>
  <c r="F1127"/>
  <c r="F1124"/>
  <c r="F1121"/>
  <c r="F1118"/>
  <c r="F1115"/>
  <c r="F1110"/>
  <c r="F1107"/>
  <c r="F1131"/>
  <c r="G31" i="17"/>
  <c r="F1100" i="18"/>
  <c r="F1097"/>
  <c r="F1094"/>
  <c r="F1091"/>
  <c r="F1088"/>
  <c r="F1085"/>
  <c r="F1082"/>
  <c r="F1077"/>
  <c r="F1074"/>
  <c r="F1071"/>
  <c r="F1068"/>
  <c r="F1065"/>
  <c r="F1062"/>
  <c r="F1059"/>
  <c r="F1056"/>
  <c r="F1051"/>
  <c r="F1101"/>
  <c r="G30" i="17"/>
  <c r="F1042" i="18"/>
  <c r="F1039"/>
  <c r="F1036"/>
  <c r="F1033"/>
  <c r="F1030"/>
  <c r="F1027"/>
  <c r="F1024"/>
  <c r="F1019"/>
  <c r="F1016"/>
  <c r="F1043"/>
  <c r="G29" i="17"/>
  <c r="F1010" i="18"/>
  <c r="F1007"/>
  <c r="F1004"/>
  <c r="F1001"/>
  <c r="F998"/>
  <c r="F993"/>
  <c r="F990"/>
  <c r="F987"/>
  <c r="F980"/>
  <c r="F977"/>
  <c r="F974"/>
  <c r="F971"/>
  <c r="F968"/>
  <c r="F965"/>
  <c r="F962"/>
  <c r="F959"/>
  <c r="F954"/>
  <c r="F951"/>
  <c r="F948"/>
  <c r="F945"/>
  <c r="F941"/>
  <c r="F937"/>
  <c r="F934"/>
  <c r="F931"/>
  <c r="F928"/>
  <c r="F925"/>
  <c r="F922"/>
  <c r="F919"/>
  <c r="F914"/>
  <c r="F911"/>
  <c r="F908"/>
  <c r="F905"/>
  <c r="F1011"/>
  <c r="G28" i="17"/>
  <c r="F894" i="18"/>
  <c r="F891"/>
  <c r="F888"/>
  <c r="F885"/>
  <c r="F882"/>
  <c r="F879"/>
  <c r="F876"/>
  <c r="F873"/>
  <c r="F870"/>
  <c r="F865"/>
  <c r="F862"/>
  <c r="F859"/>
  <c r="F856"/>
  <c r="F853"/>
  <c r="F850"/>
  <c r="F847"/>
  <c r="F844"/>
  <c r="F895"/>
  <c r="G27" i="17"/>
  <c r="F837" i="18"/>
  <c r="F834"/>
  <c r="F831"/>
  <c r="F828"/>
  <c r="F825"/>
  <c r="F822"/>
  <c r="F819"/>
  <c r="F814"/>
  <c r="F811"/>
  <c r="F808"/>
  <c r="F805"/>
  <c r="F800"/>
  <c r="F797"/>
  <c r="F794"/>
  <c r="F791"/>
  <c r="F838"/>
  <c r="G26" i="17"/>
  <c r="F782" i="18"/>
  <c r="F779"/>
  <c r="F776"/>
  <c r="F772"/>
  <c r="F769"/>
  <c r="F766"/>
  <c r="F763"/>
  <c r="F760"/>
  <c r="F757"/>
  <c r="F754"/>
  <c r="F751"/>
  <c r="F748"/>
  <c r="F745"/>
  <c r="F742"/>
  <c r="F739"/>
  <c r="F736"/>
  <c r="F732"/>
  <c r="F729"/>
  <c r="F726"/>
  <c r="F721"/>
  <c r="F718"/>
  <c r="F715"/>
  <c r="F710"/>
  <c r="F707"/>
  <c r="F704"/>
  <c r="F701"/>
  <c r="F696"/>
  <c r="F693"/>
  <c r="F688"/>
  <c r="F685"/>
  <c r="F682"/>
  <c r="F679"/>
  <c r="F676"/>
  <c r="F783"/>
  <c r="G25" i="17"/>
  <c r="F669" i="18"/>
  <c r="F666"/>
  <c r="F663"/>
  <c r="F660"/>
  <c r="F657"/>
  <c r="F653"/>
  <c r="F649"/>
  <c r="F670"/>
  <c r="G24" i="17"/>
  <c r="F633" i="18"/>
  <c r="F630"/>
  <c r="F627"/>
  <c r="F624"/>
  <c r="F621"/>
  <c r="F618"/>
  <c r="F615"/>
  <c r="F610"/>
  <c r="F608"/>
  <c r="F605"/>
  <c r="F602"/>
  <c r="F599"/>
  <c r="F594"/>
  <c r="F591"/>
  <c r="F588"/>
  <c r="F585"/>
  <c r="F580"/>
  <c r="F577"/>
  <c r="F572"/>
  <c r="F634"/>
  <c r="G23" i="17"/>
  <c r="F558" i="18"/>
  <c r="F555"/>
  <c r="F552"/>
  <c r="F549"/>
  <c r="F545"/>
  <c r="F542"/>
  <c r="F539"/>
  <c r="F536"/>
  <c r="F533"/>
  <c r="F530"/>
  <c r="F527"/>
  <c r="F524"/>
  <c r="F521"/>
  <c r="F518"/>
  <c r="F559"/>
  <c r="G20" i="17"/>
  <c r="F510" i="18"/>
  <c r="F507"/>
  <c r="F504"/>
  <c r="F500"/>
  <c r="F496"/>
  <c r="F493"/>
  <c r="F490"/>
  <c r="F487"/>
  <c r="F484"/>
  <c r="F481"/>
  <c r="F478"/>
  <c r="F475"/>
  <c r="F472"/>
  <c r="F469"/>
  <c r="F466"/>
  <c r="F463"/>
  <c r="F512"/>
  <c r="G19" i="17"/>
  <c r="F455" i="18"/>
  <c r="F452"/>
  <c r="F449"/>
  <c r="F446"/>
  <c r="F442"/>
  <c r="F431"/>
  <c r="F428"/>
  <c r="F422"/>
  <c r="F419"/>
  <c r="F416"/>
  <c r="F413"/>
  <c r="F409"/>
  <c r="F406"/>
  <c r="F403"/>
  <c r="F400"/>
  <c r="F397"/>
  <c r="F394"/>
  <c r="F391"/>
  <c r="F388"/>
  <c r="F385"/>
  <c r="F382"/>
  <c r="F379"/>
  <c r="F376"/>
  <c r="F373"/>
  <c r="F370"/>
  <c r="F367"/>
  <c r="F364"/>
  <c r="F361"/>
  <c r="F358"/>
  <c r="F355"/>
  <c r="F457"/>
  <c r="G18" i="17"/>
  <c r="F349" i="18"/>
  <c r="F346"/>
  <c r="F343"/>
  <c r="F339"/>
  <c r="F328"/>
  <c r="F325"/>
  <c r="F322"/>
  <c r="F319"/>
  <c r="F316"/>
  <c r="F313"/>
  <c r="F310"/>
  <c r="F307"/>
  <c r="F304"/>
  <c r="F301"/>
  <c r="F298"/>
  <c r="F293"/>
  <c r="F290"/>
  <c r="F287"/>
  <c r="F284"/>
  <c r="F281"/>
  <c r="F278"/>
  <c r="F275"/>
  <c r="F272"/>
  <c r="F269"/>
  <c r="F266"/>
  <c r="F263"/>
  <c r="F260"/>
  <c r="F257"/>
  <c r="F252"/>
  <c r="F248"/>
  <c r="F245"/>
  <c r="F242"/>
  <c r="F239"/>
  <c r="F236"/>
  <c r="F233"/>
  <c r="F230"/>
  <c r="F227"/>
  <c r="F224"/>
  <c r="F221"/>
  <c r="F218"/>
  <c r="F215"/>
  <c r="F212"/>
  <c r="F209"/>
  <c r="F206"/>
  <c r="F203"/>
  <c r="F199"/>
  <c r="F196"/>
  <c r="F350"/>
  <c r="G17" i="17"/>
  <c r="F182" i="18"/>
  <c r="F180"/>
  <c r="F178"/>
  <c r="F176"/>
  <c r="F174"/>
  <c r="F172"/>
  <c r="F170"/>
  <c r="F168"/>
  <c r="F166"/>
  <c r="F164"/>
  <c r="F162"/>
  <c r="F160"/>
  <c r="F158"/>
  <c r="F156"/>
  <c r="F154"/>
  <c r="F152"/>
  <c r="F150"/>
  <c r="F183"/>
  <c r="G14" i="17"/>
  <c r="F144" i="18"/>
  <c r="F141"/>
  <c r="F139"/>
  <c r="F135"/>
  <c r="F133"/>
  <c r="F129"/>
  <c r="F127"/>
  <c r="F125"/>
  <c r="F121"/>
  <c r="F119"/>
  <c r="F117"/>
  <c r="F113"/>
  <c r="F111"/>
  <c r="F109"/>
  <c r="F105"/>
  <c r="F103"/>
  <c r="F101"/>
  <c r="F97"/>
  <c r="F95"/>
  <c r="F93"/>
  <c r="F89"/>
  <c r="F87"/>
  <c r="F85"/>
  <c r="F81"/>
  <c r="F79"/>
  <c r="F77"/>
  <c r="F73"/>
  <c r="F71"/>
  <c r="F69"/>
  <c r="F65"/>
  <c r="F63"/>
  <c r="F61"/>
  <c r="F57"/>
  <c r="F55"/>
  <c r="F53"/>
  <c r="F49"/>
  <c r="F47"/>
  <c r="F45"/>
  <c r="F41"/>
  <c r="F39"/>
  <c r="F37"/>
  <c r="F33"/>
  <c r="F31"/>
  <c r="F29"/>
  <c r="F25"/>
  <c r="F23"/>
  <c r="F21"/>
  <c r="F17"/>
  <c r="F15"/>
  <c r="F13"/>
  <c r="F146"/>
  <c r="G13" i="17"/>
  <c r="G40"/>
  <c r="G21" i="8"/>
  <c r="A1" i="17"/>
  <c r="E191" i="16"/>
  <c r="G17" i="15"/>
  <c r="C17"/>
  <c r="B17"/>
  <c r="G15"/>
  <c r="C15"/>
  <c r="B15"/>
  <c r="A1"/>
  <c r="I76" i="14"/>
  <c r="I77"/>
  <c r="E162"/>
  <c r="E69"/>
  <c r="G22" i="15"/>
  <c r="G19" i="8"/>
  <c r="F16" i="20"/>
  <c r="F59"/>
  <c r="F70"/>
  <c r="F79"/>
  <c r="F84"/>
  <c r="F100"/>
  <c r="F101"/>
  <c r="D71"/>
  <c r="F71"/>
  <c r="C15" i="13"/>
  <c r="B15"/>
  <c r="C13"/>
  <c r="B13"/>
  <c r="C11"/>
  <c r="B11"/>
  <c r="C9"/>
  <c r="B9"/>
  <c r="I341" i="14"/>
  <c r="E341"/>
  <c r="B341"/>
  <c r="I340"/>
  <c r="E340"/>
  <c r="B340"/>
  <c r="I339"/>
  <c r="E339"/>
  <c r="B339"/>
  <c r="I338"/>
  <c r="E338"/>
  <c r="B338"/>
  <c r="E279"/>
  <c r="B279"/>
  <c r="E278"/>
  <c r="B278"/>
  <c r="E277"/>
  <c r="B277"/>
  <c r="E276"/>
  <c r="B276"/>
  <c r="E275"/>
  <c r="B275"/>
  <c r="G207"/>
  <c r="G25" i="15"/>
  <c r="G27"/>
  <c r="F83" i="20"/>
  <c r="F85"/>
  <c r="I342" i="14"/>
  <c r="C17" i="8"/>
  <c r="B17"/>
  <c r="A1" i="13"/>
  <c r="G27" i="19"/>
  <c r="G29"/>
  <c r="G22" i="13"/>
  <c r="G24"/>
  <c r="I85" i="12"/>
  <c r="I79"/>
  <c r="I81"/>
  <c r="I28"/>
  <c r="C25" i="9"/>
  <c r="B25"/>
  <c r="C23"/>
  <c r="B23"/>
  <c r="C21"/>
  <c r="B21"/>
  <c r="C19"/>
  <c r="B19"/>
  <c r="C17"/>
  <c r="B17"/>
  <c r="C15"/>
  <c r="B15"/>
  <c r="C13"/>
  <c r="B13"/>
  <c r="C11"/>
  <c r="B11"/>
  <c r="C9"/>
  <c r="B9"/>
  <c r="E463" i="12"/>
  <c r="I461"/>
  <c r="I460"/>
  <c r="I459"/>
  <c r="I458"/>
  <c r="I457"/>
  <c r="E451"/>
  <c r="I449"/>
  <c r="E441"/>
  <c r="I439"/>
  <c r="I438"/>
  <c r="I437"/>
  <c r="E424"/>
  <c r="I422"/>
  <c r="I419"/>
  <c r="I418"/>
  <c r="I415"/>
  <c r="I412"/>
  <c r="E387"/>
  <c r="I385"/>
  <c r="I382"/>
  <c r="I378"/>
  <c r="I377"/>
  <c r="I374"/>
  <c r="I373"/>
  <c r="I372"/>
  <c r="I371"/>
  <c r="I370"/>
  <c r="I367"/>
  <c r="I364"/>
  <c r="I361"/>
  <c r="I358"/>
  <c r="I355"/>
  <c r="I354"/>
  <c r="I351"/>
  <c r="I348"/>
  <c r="I345"/>
  <c r="I342"/>
  <c r="I339"/>
  <c r="I338"/>
  <c r="I337"/>
  <c r="E327"/>
  <c r="I325"/>
  <c r="I322"/>
  <c r="I319"/>
  <c r="I318"/>
  <c r="I315"/>
  <c r="I314"/>
  <c r="I311"/>
  <c r="I308"/>
  <c r="I305"/>
  <c r="I302"/>
  <c r="I299"/>
  <c r="I298"/>
  <c r="I295"/>
  <c r="I294"/>
  <c r="I293"/>
  <c r="I290"/>
  <c r="I289"/>
  <c r="I286"/>
  <c r="I283"/>
  <c r="I282"/>
  <c r="E248"/>
  <c r="I246"/>
  <c r="I243"/>
  <c r="I240"/>
  <c r="I237"/>
  <c r="I234"/>
  <c r="I231"/>
  <c r="I230"/>
  <c r="I227"/>
  <c r="I226"/>
  <c r="I223"/>
  <c r="I222"/>
  <c r="I219"/>
  <c r="I218"/>
  <c r="I212"/>
  <c r="I209"/>
  <c r="I208"/>
  <c r="I207"/>
  <c r="E100"/>
  <c r="I98"/>
  <c r="I95"/>
  <c r="I92"/>
  <c r="I89"/>
  <c r="I88"/>
  <c r="I84"/>
  <c r="I80"/>
  <c r="I78"/>
  <c r="E30"/>
  <c r="I25"/>
  <c r="I24"/>
  <c r="I23"/>
  <c r="I20"/>
  <c r="I19"/>
  <c r="I18"/>
  <c r="I15"/>
  <c r="I14"/>
  <c r="I11"/>
  <c r="I10"/>
  <c r="I890" i="4"/>
  <c r="I891"/>
  <c r="I892"/>
  <c r="I893"/>
  <c r="I894"/>
  <c r="I895"/>
  <c r="I896"/>
  <c r="I897"/>
  <c r="I898"/>
  <c r="I899"/>
  <c r="B37" i="7"/>
  <c r="C37"/>
  <c r="G37"/>
  <c r="I905" i="4"/>
  <c r="E907"/>
  <c r="I904"/>
  <c r="I903"/>
  <c r="I902"/>
  <c r="I901"/>
  <c r="I900"/>
  <c r="I441" i="12"/>
  <c r="G21" i="9"/>
  <c r="I327" i="12"/>
  <c r="G15" i="9"/>
  <c r="I30" i="12"/>
  <c r="G9" i="9"/>
  <c r="I248" i="12"/>
  <c r="G13" i="9"/>
  <c r="I463" i="12"/>
  <c r="G25" i="9"/>
  <c r="I100" i="12"/>
  <c r="G11" i="9"/>
  <c r="I424" i="12"/>
  <c r="G19" i="9"/>
  <c r="I451" i="12"/>
  <c r="G23" i="9"/>
  <c r="I387" i="12"/>
  <c r="G17" i="9"/>
  <c r="I907" i="4"/>
  <c r="I881"/>
  <c r="I880"/>
  <c r="I541"/>
  <c r="I643"/>
  <c r="I710"/>
  <c r="I644"/>
  <c r="I642"/>
  <c r="I474"/>
  <c r="I485"/>
  <c r="I478"/>
  <c r="I343"/>
  <c r="I345"/>
  <c r="I341"/>
  <c r="I202"/>
  <c r="I856"/>
  <c r="I229"/>
  <c r="I186"/>
  <c r="B15" i="8"/>
  <c r="B13"/>
  <c r="B10"/>
  <c r="B9"/>
  <c r="C15"/>
  <c r="I63" i="4"/>
  <c r="I62"/>
  <c r="I61"/>
  <c r="I60"/>
  <c r="I54"/>
  <c r="A1" i="9"/>
  <c r="C13" i="8"/>
  <c r="A1"/>
  <c r="A1" i="7"/>
  <c r="C35"/>
  <c r="B35"/>
  <c r="I869" i="4"/>
  <c r="I853"/>
  <c r="I852"/>
  <c r="E883"/>
  <c r="I879"/>
  <c r="I878"/>
  <c r="I877"/>
  <c r="I847"/>
  <c r="I848"/>
  <c r="I849"/>
  <c r="I825"/>
  <c r="I826"/>
  <c r="I827"/>
  <c r="I828"/>
  <c r="I829"/>
  <c r="I830"/>
  <c r="I831"/>
  <c r="I832"/>
  <c r="I833"/>
  <c r="I824"/>
  <c r="I821"/>
  <c r="I820"/>
  <c r="I819"/>
  <c r="I805"/>
  <c r="I804"/>
  <c r="I801"/>
  <c r="C33" i="7"/>
  <c r="B33"/>
  <c r="C31"/>
  <c r="B31"/>
  <c r="C29"/>
  <c r="B29"/>
  <c r="E871" i="4"/>
  <c r="I866"/>
  <c r="I865"/>
  <c r="I789"/>
  <c r="I788"/>
  <c r="E858"/>
  <c r="I846"/>
  <c r="I845"/>
  <c r="I844"/>
  <c r="I843"/>
  <c r="I842"/>
  <c r="E835"/>
  <c r="I816"/>
  <c r="I815"/>
  <c r="I814"/>
  <c r="I883"/>
  <c r="I871"/>
  <c r="I835"/>
  <c r="I858"/>
  <c r="I778"/>
  <c r="I775"/>
  <c r="I774"/>
  <c r="I771"/>
  <c r="I770"/>
  <c r="I767"/>
  <c r="I766"/>
  <c r="I763"/>
  <c r="I762"/>
  <c r="I761"/>
  <c r="I758"/>
  <c r="I757"/>
  <c r="I756"/>
  <c r="I753"/>
  <c r="I752"/>
  <c r="I751"/>
  <c r="I748"/>
  <c r="I747"/>
  <c r="I746"/>
  <c r="I743"/>
  <c r="I742"/>
  <c r="I741"/>
  <c r="I738"/>
  <c r="I737"/>
  <c r="G31" i="7"/>
  <c r="G33"/>
  <c r="G29"/>
  <c r="G35"/>
  <c r="I705" i="4"/>
  <c r="I694"/>
  <c r="I687"/>
  <c r="I686"/>
  <c r="I691"/>
  <c r="I690"/>
  <c r="I699"/>
  <c r="I698"/>
  <c r="I697"/>
  <c r="I702"/>
  <c r="I713"/>
  <c r="I707"/>
  <c r="I708"/>
  <c r="I709"/>
  <c r="I706"/>
  <c r="I656"/>
  <c r="I650"/>
  <c r="I647"/>
  <c r="I637"/>
  <c r="I636"/>
  <c r="I632"/>
  <c r="I605"/>
  <c r="I599"/>
  <c r="I598"/>
  <c r="I596"/>
  <c r="I587"/>
  <c r="I653"/>
  <c r="I641"/>
  <c r="I638"/>
  <c r="I633"/>
  <c r="I629"/>
  <c r="I628"/>
  <c r="I627"/>
  <c r="I622"/>
  <c r="I623"/>
  <c r="I624"/>
  <c r="I621"/>
  <c r="I620"/>
  <c r="I617"/>
  <c r="I614"/>
  <c r="I610"/>
  <c r="I611"/>
  <c r="I609"/>
  <c r="I608"/>
  <c r="I602"/>
  <c r="I595"/>
  <c r="I597"/>
  <c r="I594"/>
  <c r="I593"/>
  <c r="I590"/>
  <c r="I584"/>
  <c r="I581"/>
  <c r="I580"/>
  <c r="I577"/>
  <c r="I576"/>
  <c r="I573"/>
  <c r="I572"/>
  <c r="I569"/>
  <c r="I568"/>
  <c r="I565"/>
  <c r="I564"/>
  <c r="I561"/>
  <c r="I558"/>
  <c r="C27" i="7"/>
  <c r="B27"/>
  <c r="E807" i="4"/>
  <c r="I800"/>
  <c r="I799"/>
  <c r="C25" i="7"/>
  <c r="B25"/>
  <c r="E791" i="4"/>
  <c r="C23" i="7"/>
  <c r="B23"/>
  <c r="E780" i="4"/>
  <c r="I734"/>
  <c r="I733"/>
  <c r="I732"/>
  <c r="C21" i="7"/>
  <c r="B21"/>
  <c r="I780" i="4"/>
  <c r="I807"/>
  <c r="I791"/>
  <c r="G27" i="7"/>
  <c r="G23"/>
  <c r="G25"/>
  <c r="I519" i="4"/>
  <c r="I511"/>
  <c r="I510"/>
  <c r="I498"/>
  <c r="I497"/>
  <c r="I484"/>
  <c r="I538"/>
  <c r="I535"/>
  <c r="I528"/>
  <c r="I529"/>
  <c r="I530"/>
  <c r="I531"/>
  <c r="I532"/>
  <c r="I527"/>
  <c r="I526"/>
  <c r="I525"/>
  <c r="I524"/>
  <c r="I523"/>
  <c r="I520"/>
  <c r="I518"/>
  <c r="I517"/>
  <c r="I516"/>
  <c r="I513"/>
  <c r="I512"/>
  <c r="I507"/>
  <c r="I506"/>
  <c r="I505"/>
  <c r="I502"/>
  <c r="I501"/>
  <c r="I494"/>
  <c r="I493"/>
  <c r="I490"/>
  <c r="I489"/>
  <c r="I488"/>
  <c r="I473"/>
  <c r="I469"/>
  <c r="I481"/>
  <c r="I477"/>
  <c r="I472"/>
  <c r="I468"/>
  <c r="I465"/>
  <c r="I461"/>
  <c r="I459"/>
  <c r="C19" i="7"/>
  <c r="B19"/>
  <c r="E718" i="4"/>
  <c r="I683"/>
  <c r="I421"/>
  <c r="I418"/>
  <c r="I417"/>
  <c r="I416"/>
  <c r="I415"/>
  <c r="I412"/>
  <c r="I411"/>
  <c r="I410"/>
  <c r="I405"/>
  <c r="I407"/>
  <c r="I406"/>
  <c r="I404"/>
  <c r="I401"/>
  <c r="I400"/>
  <c r="I399"/>
  <c r="I396"/>
  <c r="I395"/>
  <c r="I392"/>
  <c r="I391"/>
  <c r="I388"/>
  <c r="I387"/>
  <c r="I384"/>
  <c r="I383"/>
  <c r="I382"/>
  <c r="I381"/>
  <c r="I378"/>
  <c r="I377"/>
  <c r="I376"/>
  <c r="I375"/>
  <c r="I374"/>
  <c r="I370"/>
  <c r="I371"/>
  <c r="I369"/>
  <c r="I368"/>
  <c r="I365"/>
  <c r="I354"/>
  <c r="I353"/>
  <c r="I352"/>
  <c r="I362"/>
  <c r="I361"/>
  <c r="I360"/>
  <c r="I349"/>
  <c r="I342"/>
  <c r="C17" i="7"/>
  <c r="B17"/>
  <c r="E658" i="4"/>
  <c r="I555"/>
  <c r="I554"/>
  <c r="I553"/>
  <c r="I235"/>
  <c r="I234"/>
  <c r="I233"/>
  <c r="I232"/>
  <c r="I227"/>
  <c r="I228"/>
  <c r="I226"/>
  <c r="I225"/>
  <c r="I222"/>
  <c r="I221"/>
  <c r="I212"/>
  <c r="I218"/>
  <c r="I217"/>
  <c r="I216"/>
  <c r="I213"/>
  <c r="I211"/>
  <c r="I208"/>
  <c r="I205"/>
  <c r="I199"/>
  <c r="I196"/>
  <c r="I134"/>
  <c r="I133"/>
  <c r="I127"/>
  <c r="I128"/>
  <c r="I129"/>
  <c r="I130"/>
  <c r="I126"/>
  <c r="I125"/>
  <c r="I124"/>
  <c r="I121"/>
  <c r="I118"/>
  <c r="I117"/>
  <c r="I116"/>
  <c r="I113"/>
  <c r="I112"/>
  <c r="I111"/>
  <c r="I108"/>
  <c r="I105"/>
  <c r="I104"/>
  <c r="I103"/>
  <c r="I100"/>
  <c r="I99"/>
  <c r="I96"/>
  <c r="I95"/>
  <c r="I94"/>
  <c r="I193"/>
  <c r="I192"/>
  <c r="I191"/>
  <c r="I190"/>
  <c r="I187"/>
  <c r="I185"/>
  <c r="E543"/>
  <c r="I462"/>
  <c r="I460"/>
  <c r="C15" i="7"/>
  <c r="B15"/>
  <c r="E423" i="4"/>
  <c r="I346"/>
  <c r="I344"/>
  <c r="C13" i="7"/>
  <c r="B13"/>
  <c r="I543" i="4"/>
  <c r="I658"/>
  <c r="I718"/>
  <c r="I423"/>
  <c r="G21" i="7"/>
  <c r="G19"/>
  <c r="G15"/>
  <c r="G17"/>
  <c r="E136" i="4"/>
  <c r="C11" i="7"/>
  <c r="B11"/>
  <c r="E237" i="4"/>
  <c r="I184"/>
  <c r="I237"/>
  <c r="I93"/>
  <c r="I136"/>
  <c r="C9" i="7"/>
  <c r="G13"/>
  <c r="G11"/>
  <c r="B9"/>
  <c r="I74" i="4"/>
  <c r="I71"/>
  <c r="I68"/>
  <c r="I67"/>
  <c r="I66"/>
  <c r="I59"/>
  <c r="I58"/>
  <c r="I57"/>
  <c r="I53"/>
  <c r="I50"/>
  <c r="I49"/>
  <c r="I48"/>
  <c r="I47"/>
  <c r="E76"/>
  <c r="I46"/>
  <c r="I36"/>
  <c r="I35"/>
  <c r="I34"/>
  <c r="I28"/>
  <c r="I76"/>
  <c r="G9" i="7"/>
  <c r="C7"/>
  <c r="B7"/>
  <c r="I31" i="4"/>
  <c r="I38"/>
  <c r="E38"/>
  <c r="G7" i="7"/>
  <c r="G28" i="9"/>
  <c r="G40" i="7"/>
  <c r="G31" i="9"/>
  <c r="G33"/>
  <c r="G15" i="8"/>
  <c r="G43" i="7"/>
  <c r="G45"/>
  <c r="G13" i="8"/>
  <c r="G27"/>
  <c r="G30"/>
  <c r="G32"/>
</calcChain>
</file>

<file path=xl/sharedStrings.xml><?xml version="1.0" encoding="utf-8"?>
<sst xmlns="http://schemas.openxmlformats.org/spreadsheetml/2006/main" count="6041" uniqueCount="2112">
  <si>
    <t xml:space="preserve">Priprava in vgraditev podložnega betona C 8/10 
</t>
  </si>
  <si>
    <t>Beton za temelj (predor)</t>
  </si>
  <si>
    <t xml:space="preserve">Beton za temelj C 25/30 
</t>
  </si>
  <si>
    <t xml:space="preserve">Beton za temelj C 25/30 , prečniki 
</t>
  </si>
  <si>
    <t>Beton za talni obok (predor)</t>
  </si>
  <si>
    <t xml:space="preserve">Beton za talni obok C 25/30 
</t>
  </si>
  <si>
    <t xml:space="preserve">Beton za talni obok C 25/30 , prečniki 
</t>
  </si>
  <si>
    <t>Polnilni beton nad talnim obokom (predor)</t>
  </si>
  <si>
    <t xml:space="preserve">Polnilni beton C 12/15 
</t>
  </si>
  <si>
    <t xml:space="preserve">Polnilni beton C 12/15, prečniki 
</t>
  </si>
  <si>
    <t>Beton za notranjo oblogo</t>
  </si>
  <si>
    <t xml:space="preserve">Beton za notranjo oblogo C 25/30 
</t>
  </si>
  <si>
    <t xml:space="preserve">Beton za notranjo oblogo C 25/30 , prečniki
</t>
  </si>
  <si>
    <t xml:space="preserve">Armirana notranja obloga </t>
  </si>
  <si>
    <t xml:space="preserve">Armirani beton za notranjo oblogo C 25/30 
</t>
  </si>
  <si>
    <t xml:space="preserve">Jeklena žična mreža tip MAG 500/560 - Q 503
</t>
  </si>
  <si>
    <t>Beton za notranjo oblogo vseh niš</t>
  </si>
  <si>
    <t xml:space="preserve">Beton za notranjo oblogo vseh niš C 25/30  
</t>
  </si>
  <si>
    <t>Doplačilo za beton, odporen proti sulfatom</t>
  </si>
  <si>
    <t xml:space="preserve">Beton, odporen proti sulfatom 
</t>
  </si>
  <si>
    <t>Črpanje betona v zruške</t>
  </si>
  <si>
    <t xml:space="preserve">Črpanje betona 
</t>
  </si>
  <si>
    <t>Prefabricirani betonski elementi (pokriti vkop in predor)</t>
  </si>
  <si>
    <t>Prefabricirani armirano betonski robnik cestne kanalizacije MB 40 (standardne dolžine 100 cm) s tesnenjem stikov s trajno elastičnim kitom (zahtevana je vodotesna izvedba)</t>
  </si>
  <si>
    <t xml:space="preserve">Jekleni vodotestni pokrovi za odprtine na kineti (140 x 74 cm),  za prometno obremenitev min. 100 kN </t>
  </si>
  <si>
    <t xml:space="preserve">Podložni betoni (pokriti vkop in predor) </t>
  </si>
  <si>
    <t xml:space="preserve">Podložni beton C 8/10,  v kineti 
</t>
  </si>
  <si>
    <t>Predelne stene niš</t>
  </si>
  <si>
    <t>Finalna obdelava niš</t>
  </si>
  <si>
    <t xml:space="preserve">Finalna obdelava elektro niš
</t>
  </si>
  <si>
    <t xml:space="preserve">Finalna obdelava niš za klic v sili 
</t>
  </si>
  <si>
    <t xml:space="preserve">Finalna obdelava protipožarnih niš 
</t>
  </si>
  <si>
    <t xml:space="preserve">Finalna obdelava drenažnih čistilnih niš 
</t>
  </si>
  <si>
    <t>Dodatni beton za zapolnjevanje praznin zaradi neugodnih geoloških pogojev</t>
  </si>
  <si>
    <t xml:space="preserve">Beton C 25/30
</t>
  </si>
  <si>
    <t>Dodatni beton na račun deformacij, ki jih ni bilo</t>
  </si>
  <si>
    <t xml:space="preserve">Beton C 25/30 
</t>
  </si>
  <si>
    <t>19</t>
  </si>
  <si>
    <t>52 222</t>
  </si>
  <si>
    <t>Priprava in postavitev rebrastih žic (RA 400/500, prem. do 12 mm) za srednje zahtevno armaturo</t>
  </si>
  <si>
    <t>52 232</t>
  </si>
  <si>
    <t>Priprava in postavitev rebrastih palic (RA 400/500 - 2, B St 420 S, prem. do 14 mm in več) za srednje zahtevno armaturo</t>
  </si>
  <si>
    <t>52 312</t>
  </si>
  <si>
    <t xml:space="preserve">Priprava in postavitev mrež iz valjanega jekla (CBM-50 - MAG 500/560, prem. 4 - 12 mm) teža nad 2 do 3 kg/m2 </t>
  </si>
  <si>
    <t>52 314</t>
  </si>
  <si>
    <t xml:space="preserve">Priprava in postavitev mrež iz valjanega jekla  MAG 500/560, prem.4 - 12 mm) teža nad 4 do 6 kg/m2 </t>
  </si>
  <si>
    <t>52 315</t>
  </si>
  <si>
    <t xml:space="preserve">Priprava in postavitev mrež iz valjanega jekla  MAG 500/560, prem.4 - 12 mm) teža nad 6 kg/m2 </t>
  </si>
  <si>
    <t>Armatura v predoru - v nišah</t>
  </si>
  <si>
    <t xml:space="preserve">Žična mreža MAG 500/560 - tip Q 189
</t>
  </si>
  <si>
    <t xml:space="preserve">Žična mreža MAG 500/560 - tip Q 385
</t>
  </si>
  <si>
    <t xml:space="preserve">Jeklene rebraste palice RA 400/500
</t>
  </si>
  <si>
    <t>Premaz betonske površine</t>
  </si>
  <si>
    <t xml:space="preserve">Priprava betonske površine
</t>
  </si>
  <si>
    <t>Utori v notranji oblogi</t>
  </si>
  <si>
    <t xml:space="preserve">Utori v notranji oblogi 5 cm x 5 cm 
</t>
  </si>
  <si>
    <t xml:space="preserve">Utori v notranji oblogi 30 cm x 10 cm 
</t>
  </si>
  <si>
    <t xml:space="preserve">Utori v notranji oblogi 20 cm x 10 cm 
</t>
  </si>
  <si>
    <t>Cevi za vpihovanje kablov, vgrajene v beton</t>
  </si>
  <si>
    <t>Prečna povezava in druge povezave s PE-HD cevmi</t>
  </si>
  <si>
    <t xml:space="preserve">Povezava s PE-HD cevmi - dvoslojna rebrasta min. notranji premer D = 110 mm </t>
  </si>
  <si>
    <t>Prečne povezave med kabelskimi kinetami</t>
  </si>
  <si>
    <t>Prečna povezava pod voziščem med kabelskimi kinetami v območju el. niš, s PE-HD cevmi - dvoslojna rebrasta min. notranji premer D = 120 mm (3 na nišo)</t>
  </si>
  <si>
    <t>26</t>
  </si>
  <si>
    <t>Elektro jaški na portalih   tip E125 do E131</t>
  </si>
  <si>
    <t>27</t>
  </si>
  <si>
    <t xml:space="preserve">Pokrov elektro jaška </t>
  </si>
  <si>
    <t xml:space="preserve">Priprava in vgraditev betona C 25/30 - temeljna plošča
</t>
  </si>
  <si>
    <t xml:space="preserve">Dvakratni premaz stranskih sten (do vertikalne + 3,5 m)
</t>
  </si>
  <si>
    <t xml:space="preserve">PE-HD cev - dvoslojna gladka (za optične kable) D = 50 mm
 </t>
  </si>
  <si>
    <t xml:space="preserve">Elektro jašek dimenzij 240 x 240 cm  in globine do 250 cm 
</t>
  </si>
  <si>
    <t xml:space="preserve">Armatura (pokriti vkop C &amp; C) </t>
  </si>
  <si>
    <t xml:space="preserve">Vodotesen pokrov el. jaška 500 kN iz litega železa 80 x 80 cm 
</t>
  </si>
  <si>
    <t>GEOTEHNIČNE MERITVE</t>
  </si>
  <si>
    <t>a) težave zaradi izkopnih del</t>
  </si>
  <si>
    <t>b) vse ovire zaradi napredovanja gradbenih del v predoru, prečnikih in reševalnem rovu.</t>
  </si>
  <si>
    <t>c) nabava in vzdrževanje vseh pomožnih sredstev za izvedbo meritev, kot je osvetlitev, lestve, dvigala in drugo</t>
  </si>
  <si>
    <t>d) vzdrževanje konvergenčnih (merilnih) sider kot ciljnih tarč in njihovo zavarovanje ter čiščenje</t>
  </si>
  <si>
    <t>e) vzdrževanje prostih vizur med stojišči in merskimi profili</t>
  </si>
  <si>
    <t>f) vzpostavitev in zavarovanje fiksnih geodetskih točk v predoru in zunaj</t>
  </si>
  <si>
    <t>h) izkop do globine 1 m za merilne točke na površju</t>
  </si>
  <si>
    <t>2.b</t>
  </si>
  <si>
    <t>Dobava in montaža vodovodnih cevi iz nodularne litine DN150, sisitemski obratovalni tlak 2,5MPa, z raztavljivim sidrnim spojem, zunanje in notranje zaščitenih proti koroziji (standardi ISO4179 in ISO8179), komplet s spojnim materialom in tesnili. Cevi se polagajo v kineto v predoru na jeklene nosilce.</t>
  </si>
  <si>
    <r>
      <t xml:space="preserve">Dobava in montaža nadzemnega tunelskega hidranta DN100, NP1.6MPa, </t>
    </r>
    <r>
      <rPr>
        <sz val="8"/>
        <rFont val="Arial"/>
        <family val="2"/>
        <charset val="238"/>
      </rPr>
      <t>z ročnim kolesom, za globino vgradnje h=0,815m, izvedba iz nerjavečega jekla.Priključki B+2 x C.</t>
    </r>
  </si>
  <si>
    <r>
      <t>Dobava in montaža toplotne izolacije hidrantne mreže</t>
    </r>
    <r>
      <rPr>
        <sz val="8"/>
        <rFont val="Arial"/>
        <family val="2"/>
        <charset val="238"/>
      </rPr>
      <t xml:space="preserve"> v predorski kineti, sestavljeno iz steklene volne, debeline 5cm, AL pločevino s=1mm, s samoregulirnimi grelnimi kabli,  termostatom in štirimi elektrokrmilnimi omaricami. Opomba: Štiri sekcije grelnih kablov</t>
    </r>
  </si>
  <si>
    <r>
      <t xml:space="preserve">Dobava in montaža rezervoarja za odpadne vode iz predora iz armiranega poliestra, nazivne velikosti </t>
    </r>
    <r>
      <rPr>
        <sz val="8"/>
        <rFont val="Arial"/>
        <family val="2"/>
        <charset val="238"/>
      </rPr>
      <t>V=54 m3. Posoda je narejena skladno s standardoma DIN 28043 in DIN 16966. Rezervoar je valjaste oblike  premera D=3,20m, dolžine L=7,00m. Vstopno okno DN80. Opomba: rezervoarja sta medsebojno povezana</t>
    </r>
  </si>
  <si>
    <t>Dobava in vgraditev enokrilnih jeklenih vrat z jeklenim okvirjem in zapahom s ključavnico v elektro niši, dimenzij 90/215 cm. Celoten material je negorljiv (razred A1, A2/ DIN 4102 ali po Direktivi Sveta CPD 89/106/ES</t>
  </si>
  <si>
    <t>Protipožarna niša:dim 1,65x2,00m: Dobava in vgradnja dvokrilnih vrat s pripadajočim okvirjem vrat iz kemično odpornega nerjavnega jekla - rdeče opleskana z belo oznako H, s kljuko za odpiranje s trojnim zapahom in ustreznim tesnilom ter prostorom za plombiranje in okvirjem. Vključno z montažnim materialom iz nerjavnega jekla in končnim stikalom za dolžinsko signlizacijo odprtosti, stojali za opremo izdelanega iz profilov iz nerjavnega jekla - rdeče opleskano, vključno z montažnim materialom iz nerjavnega jekla. Celoten material je negorljiv (razred A1, A2/ DIN 4102 ali po Direktivi Sveta CPD 89/106/ES.</t>
  </si>
  <si>
    <t>Dobava in vgradnja dvokrilnih vrat iz kemično odpornega nerjavnega jekla (60-minutno požarno odporna  ter dimotesna vrata: E 60-S), s kljuko za odpiranje s trojnim zapahom in ustreznim tesnilom ter prostorom za plombiranje in okvirjem. Vključno z montažnim materialom iz nerjavnega jekla in končnim stikalom za dolžinsko signalizacijo odprtosti, stojali za opremo izdelanega iz profilov iz nerjavnega jekla, vključno z montažnim materialom iz nerjavnega jekla.vrata med predorsko cevjo in reševalnim rovom:dim 1,80x2,10m</t>
  </si>
  <si>
    <t>Dobava in vgraditev montažne stene v niši za klic v sili, dim. 173x280cm, po detajlu. Celoten material je negorljiv (razred A1, A2/ DIN 4102 ali po Direktivi Sveta CPD 89/106/ES</t>
  </si>
  <si>
    <t xml:space="preserve">Dobava in vgraditev dvokrilnih jeklenih vrat z jeklenim okvirjem in zapahom s ključavnico, v niši za klic v sili, dim. 186x260cm, po detajlu. Stena zapira celotno odprtino niše za klic v sili. Celoten material je negorljiv (razred A1, A2/ DIN 4102 ali po </t>
  </si>
  <si>
    <t>Protipožarna niša: pocinkana mrežna rešetka 100x65cm: Dobava in vgraditev prezračevalne rešetke</t>
  </si>
  <si>
    <t>niša za klic v sili (5kom): dvojni pokrov elektro niša (2kom): dvojni pokrov: Dobava in montaža kovinskega LTŽ dvojnega pokrova, dim. 700x1060mm, nosilnosti B125.</t>
  </si>
  <si>
    <t>Protipožarna niša: 5kom: Dobava in montaža kovinskega LTŽ pokrova, dim. 70x70cm, nosilnosti B125.</t>
  </si>
  <si>
    <t>65</t>
  </si>
  <si>
    <t>70</t>
  </si>
  <si>
    <t>75</t>
  </si>
  <si>
    <t>80</t>
  </si>
  <si>
    <t>Zakoličba osi, zavarovanje in kontrola osi v predusekih, pokritih ukopih, predoru (predorska cev), prečnikh in v reševalnem rovu</t>
  </si>
  <si>
    <t>IZKOP REŠEVALNEGA  ROVA (PODZEMNI IZKOP)</t>
  </si>
  <si>
    <t>Izkop kalote in stopnice</t>
  </si>
  <si>
    <t xml:space="preserve">Izkop za talni obok (maksimalna dolžina kampade 6 m)
</t>
  </si>
  <si>
    <t xml:space="preserve">Izkop za odvodnjevanje
</t>
  </si>
  <si>
    <t>Hidroizolacija reševalnega rova</t>
  </si>
  <si>
    <t>Glavna zbirna odvodnjavalna cev v reševalnem rovu</t>
  </si>
  <si>
    <t>Glavna zbirna drenažna PE-HD cev - dvoslojna rebrasta, min. notranji premer  D = 300 mm</t>
  </si>
  <si>
    <t>Povezava PVC cevi na zbirno drenažo</t>
  </si>
  <si>
    <t>Beton za talni obok reševalni rov</t>
  </si>
  <si>
    <t>0009</t>
  </si>
  <si>
    <t>Dobava in vgraditev cementnega betona C25/30 v prerez 0,16 do 0,30 m3/m2-m1 za izdelavo stopnic z zidičema ob reševalnem rovu.</t>
  </si>
  <si>
    <t>0010</t>
  </si>
  <si>
    <t>Dobava in vgraditev cementnega betona C25/30 v prerez 0,16 do 0,30 m3/m2-m1 za izdelavo opornega zidu ob razgledni ploščadi.</t>
  </si>
  <si>
    <t>Rezervoar  in hidratno omrežje</t>
  </si>
  <si>
    <t>SKUPAJ:</t>
  </si>
  <si>
    <t>Opis</t>
  </si>
  <si>
    <t>Enota</t>
  </si>
  <si>
    <t>Količina</t>
  </si>
  <si>
    <t>Zakoličba trase kanalizacije z niveliranjem</t>
  </si>
  <si>
    <t>m</t>
  </si>
  <si>
    <t>Zakoličba kanalizacijskih jaškov.</t>
  </si>
  <si>
    <t>Naprava in postavitev gradbenih profilov za izvedbo kanalizacije.</t>
  </si>
  <si>
    <t>SKUPAJ PREDDELA:</t>
  </si>
  <si>
    <t>2.</t>
  </si>
  <si>
    <t>ZEMELJSKA DELA</t>
  </si>
  <si>
    <t>Strojni izkop jarkov za kanalizacijo v terenu III. in IV. ktg., širine do 1.0m, globine do 2.0m, naklon brežin 60°, z odmetom izkopanega materiala 1m od roba izkopa.</t>
  </si>
  <si>
    <t>Strojni izkop za kanalizacijske jaške, in peskolove in kanalete v terenu III. in IV. ktg., globine do 2.0,  naklon brežin 60°, z odmetom izkopanega materiala 1m od roba izkopa.</t>
  </si>
  <si>
    <t>Črpanje vode iz gradbene jame med izkopom in montažo (Obračun po dejansko porabljenem času).</t>
  </si>
  <si>
    <t xml:space="preserve">Planiranje dna rova kanalizacije s točnostjo +/-3cm </t>
  </si>
  <si>
    <t xml:space="preserve">Zasip kanalizacije z drobljencem iz kamnine 0/32mm, ter komprimiranje v plasteh po 20cm. </t>
  </si>
  <si>
    <t>Šifra</t>
  </si>
  <si>
    <t>OPIS POSTAVKE, DELA</t>
  </si>
  <si>
    <t>enota</t>
  </si>
  <si>
    <t>količina</t>
  </si>
  <si>
    <t>cena / enoto</t>
  </si>
  <si>
    <t>VREDNOST</t>
  </si>
  <si>
    <t>brez DDV</t>
  </si>
  <si>
    <t>Postavka</t>
  </si>
  <si>
    <t xml:space="preserve">
</t>
  </si>
  <si>
    <t>PREDDELA</t>
  </si>
  <si>
    <t>01</t>
  </si>
  <si>
    <t>m'</t>
  </si>
  <si>
    <t>kos</t>
  </si>
  <si>
    <t>kg</t>
  </si>
  <si>
    <t>t</t>
  </si>
  <si>
    <r>
      <t>m</t>
    </r>
    <r>
      <rPr>
        <vertAlign val="superscript"/>
        <sz val="8"/>
        <color indexed="8"/>
        <rFont val="Calibri"/>
        <family val="2"/>
        <charset val="238"/>
      </rPr>
      <t>2</t>
    </r>
  </si>
  <si>
    <r>
      <t>m</t>
    </r>
    <r>
      <rPr>
        <vertAlign val="superscript"/>
        <sz val="8"/>
        <color indexed="8"/>
        <rFont val="Calibri"/>
        <family val="2"/>
        <charset val="238"/>
      </rPr>
      <t>3</t>
    </r>
  </si>
  <si>
    <t>02</t>
  </si>
  <si>
    <t>03</t>
  </si>
  <si>
    <t>04</t>
  </si>
  <si>
    <t>05</t>
  </si>
  <si>
    <t>10</t>
  </si>
  <si>
    <t>15</t>
  </si>
  <si>
    <t>20</t>
  </si>
  <si>
    <t>Zakoličba osi, zavarovanje in kontrola</t>
  </si>
  <si>
    <t xml:space="preserve">PONUDBENI PREDRAČUN </t>
  </si>
  <si>
    <t>za</t>
  </si>
  <si>
    <t>Kraj in Datum:</t>
  </si>
  <si>
    <t xml:space="preserve">Podpis Ponudnika: </t>
  </si>
  <si>
    <t>REKAPITULACIJA</t>
  </si>
  <si>
    <t xml:space="preserve">Žig:                      </t>
  </si>
  <si>
    <t>1.</t>
  </si>
  <si>
    <r>
      <t>SKUPAJ</t>
    </r>
    <r>
      <rPr>
        <sz val="11"/>
        <color theme="1"/>
        <rFont val="Calibri"/>
        <family val="2"/>
        <charset val="238"/>
        <scheme val="minor"/>
      </rPr>
      <t xml:space="preserve">          </t>
    </r>
    <r>
      <rPr>
        <sz val="8"/>
        <color indexed="8"/>
        <rFont val="Calibri"/>
        <family val="2"/>
        <charset val="238"/>
      </rPr>
      <t>brez DDV</t>
    </r>
  </si>
  <si>
    <t>DDV</t>
  </si>
  <si>
    <t>Skupaj z DDV</t>
  </si>
  <si>
    <t>Splošno</t>
  </si>
  <si>
    <t>V načrtih je podan predlog ureditve gradbišča, ki služi IZVAJALCU del le kot informacija.</t>
  </si>
  <si>
    <t>V primeru, da so gradbena dela prekinjena zaradi  “višje  sile”, o nadaljnjih ukrepih odloči INŽENIR. IZVAJALEC je odgovoren za zavarovanje gradbišča v času prekinitev del.</t>
  </si>
  <si>
    <t>TEHNOLOGIJA IZVAJANJA DEL GLEDE NA PROMETNE RAZMERE NA OBSTOJEČIH CESTAH</t>
  </si>
  <si>
    <t>Delo v nočnem času je potrebno  organizirati tako, da v nočnem času od 22:00 do 06:00 nivo hrupa v prostorih objektov nad predorom in v območju portalov ne sme presegati mejnih vrednosti.</t>
  </si>
  <si>
    <t>Postavitve, predelave in odstranitve opreme (naprav) na gradbišču, kot tudi temu pripadajoče stroške za material, prevoz in naprave mora IZVAJALEC vkalkulirati v cene na enoto. Sem štejejo tudi stroški komunalne opreme in zagona gradbišča ter stroški opremljanja in odstranitve prenočišč, kuhinj, jedilnic in podobnega.</t>
  </si>
  <si>
    <t xml:space="preserve">V času zaustavitev se izvajajo samo osvetlitev, prezračevanje, odvodnjavanje In tista dela, ki so nujno potrebna za varno zagotavljanje ogleda, monitoringa in nadzora predora v času ustavitve del. </t>
  </si>
  <si>
    <t>OPREMA INŽENIRJA PROSTORI IN OPREMA</t>
  </si>
  <si>
    <t>Izvajalec je dolžan najkasneje v 90-ih dneh po podpisu Pogodbe postaviti in dati na voljo Naročniku, za potrebe Inženirja na gradbišču, pisarniške prostore z vso potrebno pisarniško opremo, ki mora biti usklajena z Inženirjem.</t>
  </si>
  <si>
    <t>Opremljeni prostori ostanejo na razpolago Naročniku še 6 mesecev po kolavdaciji predora Sten. Poleg pohištvene opreme je Izvajalec dolžan dati na razpolago Naročniku 2 telefonska aparata ter možnost priklopa na internetno omrežje . Vsa zgoraj navedena oprema mora biti usklajena z Inženirjem.</t>
  </si>
  <si>
    <t>Prostor mora imeti instalirano električno razsvetljavo, računalniško omrežje z UTP kabli (kategorija 6) in dvema vtičnicama na delovno mesto, dvodelne instalacijske kanale za kable ter grelno - hladilne elemente, ki omogočajo delo pri nizkih in visokih zunanjih temperaturah. Stroški za to opremo gredo v breme  Izvajalca. Vsi stroški vezani na prostore vključno s stroški servisiranja in vzdrževanja gredo v  breme Izvajalca do dokončanja projekta oz. do kolavdacije.</t>
  </si>
  <si>
    <r>
      <t>Pisarniški prostori morajo imeti samostojen vhod pod enim ključem. Skupna površina funkcionalnon opremljenih pisarniških prostorov - pisarn za nadzorno službo mora znašati 50 m</t>
    </r>
    <r>
      <rPr>
        <vertAlign val="superscript"/>
        <sz val="8"/>
        <color indexed="8"/>
        <rFont val="Calibri"/>
        <family val="2"/>
        <charset val="238"/>
      </rPr>
      <t>2</t>
    </r>
    <r>
      <rPr>
        <sz val="8"/>
        <color indexed="8"/>
        <rFont val="Calibri"/>
        <family val="2"/>
        <charset val="238"/>
      </rPr>
      <t xml:space="preserve"> in naj bo prirejena za delo 6-ih oseb. Poleg pisarn je potrebno zagotoviti eno sejno sobo v izmeri 40 m</t>
    </r>
    <r>
      <rPr>
        <vertAlign val="superscript"/>
        <sz val="8"/>
        <color indexed="8"/>
        <rFont val="Calibri"/>
        <family val="2"/>
        <charset val="238"/>
      </rPr>
      <t>2</t>
    </r>
    <r>
      <rPr>
        <sz val="8"/>
        <color indexed="8"/>
        <rFont val="Calibri"/>
        <family val="2"/>
        <charset val="238"/>
      </rPr>
      <t xml:space="preserve">, čajno kuhinjo, sanitarije (WC in kopalnica) eno sobo z dvema posteljama ter ostale pomožne prostore, potrebne za funkcionalnost objekta (kurilnica, garderoba, shramba, ipd.). </t>
    </r>
  </si>
  <si>
    <t>Zastoj celotne gradnje predora</t>
  </si>
  <si>
    <t>Zastoj celotne gradnje predora zaradi višje sile ali po odredbi Inženirja za več kot 1 teden</t>
  </si>
  <si>
    <t>td</t>
  </si>
  <si>
    <t>06</t>
  </si>
  <si>
    <t>Rušitvena dela in začasne deviacije</t>
  </si>
  <si>
    <t>Eventualne porušitve zaradi izvedbe deviacij lokalnih cest med časom gradnje: -rušenje asfalta</t>
  </si>
  <si>
    <t xml:space="preserve">Izvedbe deviacij lokalnih cest med časom gradnje
</t>
  </si>
  <si>
    <t>ZEMELJSKA DELA NA PORTALIH</t>
  </si>
  <si>
    <t>Široki izkopi</t>
  </si>
  <si>
    <t>21 211</t>
  </si>
  <si>
    <t xml:space="preserve">Široki izkopi slabonosilne zemljine
</t>
  </si>
  <si>
    <t>21 212</t>
  </si>
  <si>
    <t xml:space="preserve">Široki izkopi lahke zemljine
</t>
  </si>
  <si>
    <t>21 214</t>
  </si>
  <si>
    <t xml:space="preserve">Široki izkopi mehke kamnine
</t>
  </si>
  <si>
    <t>25</t>
  </si>
  <si>
    <t>21 215</t>
  </si>
  <si>
    <t>Izkopi za temelje</t>
  </si>
  <si>
    <t>21 323</t>
  </si>
  <si>
    <t>Izkopi za gradbene jame</t>
  </si>
  <si>
    <t>21 423</t>
  </si>
  <si>
    <t>21 433</t>
  </si>
  <si>
    <t>21 443</t>
  </si>
  <si>
    <t>07</t>
  </si>
  <si>
    <t>Zasutje C&amp;C</t>
  </si>
  <si>
    <t>24 212</t>
  </si>
  <si>
    <t>24 312</t>
  </si>
  <si>
    <t>23 111</t>
  </si>
  <si>
    <t>Drenažne plasti iz kamnitega materiala (gramoz, granulacije 16 - 30 mm ) debelina do 100 cm pri pokritem vkopu (med pilotno steno in zasutjem idr.)</t>
  </si>
  <si>
    <t>08</t>
  </si>
  <si>
    <t xml:space="preserve">Kamnita posteljica </t>
  </si>
  <si>
    <t>12</t>
  </si>
  <si>
    <t>Transport izkopanega materiala na nasipe ali deponijo</t>
  </si>
  <si>
    <t xml:space="preserve">Transport izkopanega materiala na razdalji 10 km
</t>
  </si>
  <si>
    <t xml:space="preserve">Rušenje asfalta, d=5-10 cm, nakladanje in odvoz v deponijo
</t>
  </si>
  <si>
    <t xml:space="preserve">Kamnita posteljica  za zaščito planuma, debeline 50 cm
</t>
  </si>
  <si>
    <t>00</t>
  </si>
  <si>
    <t>PODPORNE KONSTRUKCIJE IN PODPIRANJE BREŽIN</t>
  </si>
  <si>
    <t>UVRTANI KOLI</t>
  </si>
  <si>
    <t>Uvrtani koli se obračunajo po tekočem metru kola glede na različne premere kolov. V ceni na enoto mora biti zajet tudi otežen izkop z dletom ali pa otežen izkop z vrtanjem v primeru, da sled občutljive hribine tresljaji niso dopustni kar je razvidno iz geoloških poročil in popisa del. V ceni na enoto mora biti zajeto tudi:</t>
  </si>
  <si>
    <t>a) razširitev noge kola če je to prikazano v načrtu</t>
  </si>
  <si>
    <t>b) priprava planuma z dostopi za dovoz opreme za izvedbo</t>
  </si>
  <si>
    <t>c) dolžina zacevitve kola od kote planuma do dna kola</t>
  </si>
  <si>
    <t>d) obsekavanje kolov na višino podano v načrtih</t>
  </si>
  <si>
    <t>e) tekoča kontrola in naročnikova kontrola kvalitete</t>
  </si>
  <si>
    <t>SIDRNE GREDE IN GLAVE</t>
  </si>
  <si>
    <t>Cena na enoto mora vsebovati vse delo, opremo in material potreben za izvedbo. V ceni na enoto mora biti zajet opaž, potrebna armatura po načrtu in dobava ter vgrajevanje betona. V ceni na enoto morajo biti zajete tudi težave glede dostopa in glede na višino potrebni odri.</t>
  </si>
  <si>
    <t>Brizgani beton C 20/25</t>
  </si>
  <si>
    <t xml:space="preserve">Brizgani beton d =  5 cm
</t>
  </si>
  <si>
    <t xml:space="preserve">Brizgani beton d = 10 cm
</t>
  </si>
  <si>
    <t xml:space="preserve">Brizgani beton d = 15 cm
</t>
  </si>
  <si>
    <t xml:space="preserve">Brizgani beton d = 20 cm
</t>
  </si>
  <si>
    <t>Armatura za brizgani beton</t>
  </si>
  <si>
    <t xml:space="preserve">Jeklena žična mreža tip MAG 500/560 - Q 189
</t>
  </si>
  <si>
    <t>Drenažno vrtanje brez zacevitve min. D = 75 mm</t>
  </si>
  <si>
    <t xml:space="preserve">Vrtanje brez zacevitve,   0 - 10 m 
</t>
  </si>
  <si>
    <t xml:space="preserve">Vrtanje brez zacevitve, 10 - 20 m 
</t>
  </si>
  <si>
    <t xml:space="preserve">Vrtanje brez zacevitve, 20 - 30 m 
</t>
  </si>
  <si>
    <t>11</t>
  </si>
  <si>
    <t xml:space="preserve">Drenažno vrtanje min. D = 100 mm z zacevitvijo s perforiranimi PVC cevmi min. D = 50 mm </t>
  </si>
  <si>
    <t xml:space="preserve">Vrtanje z zacevitvijo 0 - 10 m
</t>
  </si>
  <si>
    <t>SN sidra</t>
  </si>
  <si>
    <t>16</t>
  </si>
  <si>
    <t>IBO sidra</t>
  </si>
  <si>
    <t>22</t>
  </si>
  <si>
    <t>Zajetje površinskih vod</t>
  </si>
  <si>
    <t>23</t>
  </si>
  <si>
    <t>Odvodnjavanje</t>
  </si>
  <si>
    <t>41 192</t>
  </si>
  <si>
    <t xml:space="preserve">Kanalete - kanalete okoli portalnega predvkopa
</t>
  </si>
  <si>
    <t>42 164</t>
  </si>
  <si>
    <t>Drenažna PE-HD cev - dvoslojna rebrasta, min. notranji premer  D = 200 mm</t>
  </si>
  <si>
    <t>43 334</t>
  </si>
  <si>
    <t xml:space="preserve">Betonska cev min. notranji premer  D = 300 mm
</t>
  </si>
  <si>
    <t>43 336</t>
  </si>
  <si>
    <t xml:space="preserve">Betonska cev min. notranji premer  D = 500 mm
</t>
  </si>
  <si>
    <t>42 162</t>
  </si>
  <si>
    <t>PE-HD cev - dvoslojna rebrasta, min. notranji premer  D = 100 mm</t>
  </si>
  <si>
    <t>30</t>
  </si>
  <si>
    <t>42 163</t>
  </si>
  <si>
    <t>PE-HD cev - dvoslojna rebrasta, min. notranji premer  D = 125 mm</t>
  </si>
  <si>
    <t>35</t>
  </si>
  <si>
    <t>42 165</t>
  </si>
  <si>
    <t>PE-HD cev - dvoslojna rebrasta, min. notranji premer  D = 250 mm</t>
  </si>
  <si>
    <t>24</t>
  </si>
  <si>
    <t>Meritve</t>
  </si>
  <si>
    <t xml:space="preserve">Geodetske točke - reperji na površini, gredah, hišah in drugje, izvajanje meritev na obstoječih geodetskih točkah v času gradnje predora </t>
  </si>
  <si>
    <t xml:space="preserve">Priprava in postavitev rebrastih palic tip RA 400/500
</t>
  </si>
  <si>
    <t xml:space="preserve">IBO  sidra, mejna nosilnost min. 250 kN, dolžina 3,0 m
</t>
  </si>
  <si>
    <t xml:space="preserve">IBO  sidra, mejna nosilnost min. 250 kN, dolžina 4,0 m
</t>
  </si>
  <si>
    <t xml:space="preserve">IBO  sidra, mejna nosilnost min. 250 kN, dolžina 6,0 m
</t>
  </si>
  <si>
    <t xml:space="preserve">Zajetje vseh površinskih vod nad portali ter na platoju
</t>
  </si>
  <si>
    <t xml:space="preserve">SN sidra, mejna nosilnost min. 250 kN, dolžina 4,0 m
</t>
  </si>
  <si>
    <t xml:space="preserve">SN sidra, mejna nosilnost min. 250 kN, dolžina 6,0 m
</t>
  </si>
  <si>
    <t xml:space="preserve">SN sidra, mejna nosilnost min. 250 kN, dolžina 9,0 m
</t>
  </si>
  <si>
    <t>IZKOP PREDORA (PODZEMNI IZKOP)</t>
  </si>
  <si>
    <t xml:space="preserve">Za geološke in hidrogeološke popise ter geotehnične meritve mora IZVAJALEC zagotoviti zadostno predorsko prezračevanje in razsvetljavo. </t>
  </si>
  <si>
    <t>a) izkop hribine v določeni hribinski kategoriji.</t>
  </si>
  <si>
    <t>b) izkop pustega betona in odstranitev (rezanje) geotehničnih sider pri podzemnem izkopu na portalnih območjih</t>
  </si>
  <si>
    <t>c) prevozi oziroma prenosi materiala znotraj gradbišča (vmesne deponije, rampe, začasni talni obok, itd.) z nakladanjem in zvračanjem, lahko tudi večkratno prekladanje in zvračanje</t>
  </si>
  <si>
    <t>d) težave z vodo v času izkopa ne glede na izkop navzgor ali navzdol do količine 10 l/s. Količine za odvod vode, katere pretok presega 10  l/s, so podane v posebnih postavkah. Določilo velja za vsako posamezno fazo izkopa, kaloto, stopnico in talni obok. Izvajalec je dolžan vodo do 10 l/s na svoje stroške odvajati iz čela izkopa v ustrezni odvodnjevalni sistem v razdalji najmanj 20 m.</t>
  </si>
  <si>
    <t>e) stroški za meritev količine vode</t>
  </si>
  <si>
    <t>f) oviranje izkopa in prekinitve zaradi geodetskih in geotehničnih meritev v predoru, velja tudi za kontrolne meritve, ki jih izvajajo tretje osebe</t>
  </si>
  <si>
    <t>g) odvod vseh vod iz predora do začasne čistilne naprave s čistilno napravo, črpanje vode do najvišje točke v predoru pri izkopu navzdol</t>
  </si>
  <si>
    <t>h) oviranje izkopa zaradi tekoče izdelave geološko-geotehnične dokumentacije</t>
  </si>
  <si>
    <t>i) povečani izkop nad linijo 2 (slika 4.3 iz Tehničnih specifikacij za predore) povečanje izkopa zaradi sidrnih glav, ki jih je potrebno prekriti z brizganim betonom pred vgradnjo hidroizolacije</t>
  </si>
  <si>
    <t>k) škode na strojih in opremi zaradi zruškov in podobnega se ne plačajo, ker jih mora Izvajalec posebej zavarovati</t>
  </si>
  <si>
    <t>m) za vse več izkope, ki so pogojeni z delovno-tehničnimi pogoji gradbišča kot so niše za trafo postaje, izogibališča itd. si mora Izvajalec pridobiti soglasje Naročnika, vendar se ta dela ne plačajo posebej. Naročnik si pridržuje pravico, da niše potrebne za izvedbo in razne razširitve lahko naknadno uporabi za različne namene.</t>
  </si>
  <si>
    <t>PREČNIKI</t>
  </si>
  <si>
    <t>PETA KALOTE (Elephant foot).</t>
  </si>
  <si>
    <t>Izkop razširjene pete v kaloti se izvede najmanj 50 cm širine oziroma kot je prikazano na načrtih, neodvisno od podpornega tipa. V ceni na enoto mora biti upoštevana tudi priprava pete za kasnejše podaljšanje loka v stopnico ter več uporaba brizganega betona in armature.</t>
  </si>
  <si>
    <t>REPROFILIRANJE.</t>
  </si>
  <si>
    <t>Reprofiliranje podprofilov v predoru zaradi radialnih deformacij, neodvisno od podpornega tipa. Ta postavka pride v poštev le takrat, ko je evidentno, da podprofil ni povzročil Izvajalec z malomarnim delom. V ceni na enoto mora biti upoštevano tudi:</t>
  </si>
  <si>
    <t>a) odstranitev izkopanega materiala z odvozom na začasno deponijo in kasneje na trajno deponijo z vsemi manipulacijami</t>
  </si>
  <si>
    <t>b) odstranitev armiranega brizganega betona z odvozom na začasno deponijo in kasneje na trajno deponijo z vsemi manipulacijami</t>
  </si>
  <si>
    <t>c) odstranitev vseh jeklenih delov, ki segajo v svetli izkopni profil predora ob upoštevanju vseh toleranc z odvozom na začasno deponijo in kasneje na trajno deponijo z vsemi manipulacijami</t>
  </si>
  <si>
    <t>d) izkop hribine z nadprofilom ne glede na podporni tip</t>
  </si>
  <si>
    <t>e) ponovna vgradnja sidrnih plošč na predhodno vgrajena sidra</t>
  </si>
  <si>
    <t>f) vse eventualne dodatne težave, ki pri reprofiliranju lahko nastopijo.</t>
  </si>
  <si>
    <t>IZKOP POD CEVNIM ŠČITOM</t>
  </si>
  <si>
    <t>Več izkop zaradi žagastega profila pod cevnim ščitom. V ceni na enoto izkopa v ceni so zajeti vsi stroški podzemnega izkopa. Obračuna se volumen klina, ki nastane pod cevnim ščitom in teoretično linijo 2 s slike 4.3 v tehničnih specifikacijah. Zapolnitev z betonom se obračuna posebej.</t>
  </si>
  <si>
    <t>VEČ IZKOP NAD LINIJO O</t>
  </si>
  <si>
    <r>
      <t>Več izkop nad linijo O (slika 4.2 v tehničnih specifikacijah). Nakladanje, prevozi oziroma prenosi materiala znotraj gradbišča (vmesne deponije, rampe, začasni talni obok, itd.) z nakladanjem in zvračanjem, lahko tudi večkratno prekladanje in zvračanje mora biti vključeno v cenah na enoto za izkope. Obračunan bo le izkop nad linijo O večji od 2 m</t>
    </r>
    <r>
      <rPr>
        <vertAlign val="superscript"/>
        <sz val="8"/>
        <color indexed="8"/>
        <rFont val="Calibri"/>
        <family val="2"/>
        <charset val="238"/>
      </rPr>
      <t>3</t>
    </r>
    <r>
      <rPr>
        <sz val="8"/>
        <color indexed="8"/>
        <rFont val="Calibri"/>
        <family val="2"/>
        <charset val="238"/>
      </rPr>
      <t xml:space="preserve"> na izkopni korak, ki je sporazumno pisno zabeležen kot neizogiben kljub strokovnemu in varnemu delu.</t>
    </r>
  </si>
  <si>
    <t xml:space="preserve">Izkop kalote </t>
  </si>
  <si>
    <t xml:space="preserve">Izkop kalote v hribinski kategoriji A2
</t>
  </si>
  <si>
    <t xml:space="preserve">Izkop kalote v hribinski kategoriji B1
</t>
  </si>
  <si>
    <t xml:space="preserve">Izkop kalote v hribinski kategoriji B2
</t>
  </si>
  <si>
    <t>55</t>
  </si>
  <si>
    <t xml:space="preserve">Izkop kalote v hribinski kategoriji PC
</t>
  </si>
  <si>
    <t>Izkop stopnice</t>
  </si>
  <si>
    <t xml:space="preserve">Izkop stopnice v hribinski kategoriji A2
</t>
  </si>
  <si>
    <t xml:space="preserve">Izkop stopnice v hribinski kategoriji B1
</t>
  </si>
  <si>
    <t xml:space="preserve">Izkop stopnice v hribinski kategoriji B2
</t>
  </si>
  <si>
    <t xml:space="preserve">Izkop stopnice v hribinski kategoriji PC
</t>
  </si>
  <si>
    <t xml:space="preserve">Izkop za talni obok - polovično </t>
  </si>
  <si>
    <t>Izkop za talni obok (maksimalna dolžina kampade 12 m)</t>
  </si>
  <si>
    <t xml:space="preserve">Izkop za talni obok - v celi širini </t>
  </si>
  <si>
    <t>Izkop za talni obok (maksimalna dolžina kampade 6 m)</t>
  </si>
  <si>
    <t>09</t>
  </si>
  <si>
    <t>Izkop talnega oboka (talni obok iz brizganega bezona)</t>
  </si>
  <si>
    <t>Izkop talnega oboka (maksimalna dolžina kampade 4 m)</t>
  </si>
  <si>
    <t>Izkop kalote in stopnice v prečniku</t>
  </si>
  <si>
    <t xml:space="preserve">Izkop kalote in stopnice v prečniku
</t>
  </si>
  <si>
    <t>13</t>
  </si>
  <si>
    <t>Drugi izkopi</t>
  </si>
  <si>
    <t xml:space="preserve">Izkop talnega oboka v prečniku
</t>
  </si>
  <si>
    <t xml:space="preserve">Izkop za niše
</t>
  </si>
  <si>
    <t>14</t>
  </si>
  <si>
    <t>Doplačilo za izkop zaradi oviranja povzročenega z vodnim dotokom &gt; 10 l/s</t>
  </si>
  <si>
    <t xml:space="preserve">Doplačilo zaradi vodnega dotoka &gt; 10 l/s, kalota
</t>
  </si>
  <si>
    <t xml:space="preserve">Doplačilo zaradi vodnega dotoka &gt; 10 l/s, stopnica
</t>
  </si>
  <si>
    <t>Doplačilo zaradi vodnega dotoka &gt; 10 l/s, talni obok</t>
  </si>
  <si>
    <t xml:space="preserve">Začasno črpanje vode pri napredovanju navzdol </t>
  </si>
  <si>
    <t xml:space="preserve">Črpalke kapacitete 5 - 10 l/s 
</t>
  </si>
  <si>
    <t>ur</t>
  </si>
  <si>
    <t xml:space="preserve">Črpalke kapacitete 10 - 15 l/s 
</t>
  </si>
  <si>
    <t xml:space="preserve">Transport izkopanega materiala na razdalji 7 km
</t>
  </si>
  <si>
    <t xml:space="preserve">Transport izkopanega materiala na razdalji 12 km
</t>
  </si>
  <si>
    <t xml:space="preserve">Transport izkopanega materiala na razdalji 15 km
</t>
  </si>
  <si>
    <t>17</t>
  </si>
  <si>
    <t>Prekinitev izkopnih del</t>
  </si>
  <si>
    <t xml:space="preserve">Prekinitev izkopnih del 6 -24 ur
</t>
  </si>
  <si>
    <t xml:space="preserve">Prekinitev izkopnih del &gt; 24 ur
</t>
  </si>
  <si>
    <t xml:space="preserve">Zastoj zaradi visokih koncentracij plina 2 - 24 ur
</t>
  </si>
  <si>
    <t xml:space="preserve">Zastoj zaradi visokih koncentracij plina &gt; 24 ur
</t>
  </si>
  <si>
    <t xml:space="preserve">Izkop za preoblikovanje profila predora zaradi nepričakovano visokih deformacij, vključujoč odstranitev brizganega betona in vseh ostalih podpornih ukrepov (mreže, podporni nosilci, sidra in ostalo) </t>
  </si>
  <si>
    <t>PODPIRANJE PREDORA</t>
  </si>
  <si>
    <t>BRIZGANI BETON</t>
  </si>
  <si>
    <t>a) uporaba nealkanih dodatkov za hitro vezanje,</t>
  </si>
  <si>
    <t>b) vgradnja z ustreznimi napravami,</t>
  </si>
  <si>
    <t>c) stroški za čiščenje hribine z vodo pod pritiskom ali komprimiranim zrakom,</t>
  </si>
  <si>
    <t>d) stroški za večjo uporabo brizganega betona zaradi odboja, armaturnih mrež in neenakomernega izkopanega profila,</t>
  </si>
  <si>
    <t xml:space="preserve">e) izgube zaradi transporta in ostanki brizganega betona po vsaki fazi brizganja, </t>
  </si>
  <si>
    <t>f) zapolnitev praznih prostorov med hribino in oblogo,</t>
  </si>
  <si>
    <t>BRIZGANI BETON ZA ZAČASNI TALNI OBOK V KALOTI</t>
  </si>
  <si>
    <t>Obračuna se količina betona skladno z načrti ne glede na količino, ki je bila uporabljena v predoru za delovni takt. V ceni na enoto mora biti poleg opisanega v zgornjem odstavku zajeto tudi:</t>
  </si>
  <si>
    <t>b) izkop brizganega betona z armaturno mrežo ob napredovanju izkopa</t>
  </si>
  <si>
    <t>c) prevozi in vgradnja materialov v območju gradbišča vključno z odstranitvijo jeklenih delov.</t>
  </si>
  <si>
    <t>BRIZGANI BETON ZA RAZŠIRJENO PETO KALOTE</t>
  </si>
  <si>
    <r>
      <t>Obračuna se količina za zapolnitev razširjene pete kalote v m</t>
    </r>
    <r>
      <rPr>
        <vertAlign val="superscript"/>
        <sz val="8"/>
        <color indexed="8"/>
        <rFont val="Calibri"/>
        <family val="2"/>
        <charset val="238"/>
      </rPr>
      <t>3</t>
    </r>
    <r>
      <rPr>
        <sz val="8"/>
        <color indexed="8"/>
        <rFont val="Calibri"/>
        <family val="2"/>
        <charset val="238"/>
      </rPr>
      <t xml:space="preserve"> betona skladno z načrti ne glede na količino, ki je bila uporabljena v predoru za delovni takt.</t>
    </r>
  </si>
  <si>
    <t>BRIZGANI BETON ZA ZAPOLNITVE</t>
  </si>
  <si>
    <t>a) zapolnitev v območju betonskega oboka,</t>
  </si>
  <si>
    <t>b) dobava brizganega betona z dodatki, ki so prijazni okolju,</t>
  </si>
  <si>
    <t>c) zmanjšanje storilnosti pri napredovanju izkopnih del zaradi zapolnitev</t>
  </si>
  <si>
    <t>d) odvoz materiala iz zruška do trajne deponije</t>
  </si>
  <si>
    <t>BRIZGANI BETON ZA ZAVAROVANJE ČELA V KALOTI</t>
  </si>
  <si>
    <t>a) izkop brizganega betona z jeklenimi deli v času napredovanja izkopa,</t>
  </si>
  <si>
    <t>b) prevoz materiala vključno z jeklenimi deli na trajno deponijo.</t>
  </si>
  <si>
    <t>c) stroški za večjo uporabo brizganega betona zaradi odboja,</t>
  </si>
  <si>
    <t>JEKLENA ARMATURNA MREŽA V BRIZGANEM BETONU</t>
  </si>
  <si>
    <t>V tej postavki se obračuna dobava in vgradnja jeklena armaturna mreža, ki se uporabi za ojačitev brizganega betona. V ceni na enoto mora biti zajeto tudi:</t>
  </si>
  <si>
    <t>a) razrez, preklopi in izgube pri razrezu,</t>
  </si>
  <si>
    <t>b) vsa pomožna sredstva za pritrditev in vgradnjo,</t>
  </si>
  <si>
    <t>c) priprava za kasnejše podaljšanje armature v stopnico.</t>
  </si>
  <si>
    <t>Obračun armaturnih mrež se izvede skladno z linijo 1 podano v sliki 4.3 v Tehničnih specifikacijah za gradnjo predorov.</t>
  </si>
  <si>
    <t>ARMATURNO JEKLO V BRIZGANEM BETONU</t>
  </si>
  <si>
    <t>V tej postavki se obračuna dobava, razkladanje, vmesno skladiščenje, priprava, rezanje, krivljenje in vgradnja vseh profilov armaturnega jekla vključno z vsemi pomožnimi deli. V ceni na enoto mora biti zajeto tudi:</t>
  </si>
  <si>
    <t>a) v načrtih neprikazana montažna armatura,</t>
  </si>
  <si>
    <t>b) priprava za kasnejše podaljšanje armature v stopnico.</t>
  </si>
  <si>
    <t>DODATEK ZA SULFATNO ODPOREN BRIZGANI BETON</t>
  </si>
  <si>
    <t>V tej postavki se obracuna teoreticni obseg brizganega betona po liniji 1 (slika 4.3) podano v Tehnicnih specifikacijah za gradnjo predorov in pomnoženo z zahtevano debelino brizganega betona.</t>
  </si>
  <si>
    <t>SIDRANJE</t>
  </si>
  <si>
    <t>V ceni na enoto mora biti zajeto vrtanje, dobava in vgradnja sider vključno s pripadajočimi maticami, sidrnimi ploščami, drugim potrebnim drobnim materialom kot tudi napenjanje Swellex sider, vgradnja malta za vrtine pri SN sidrih in injektiranje injekcijskih sider razen če v posameznih postavkah ni drugače določeno. V ceni na enoto mora biti zajeto tudi:</t>
  </si>
  <si>
    <t>a) vrtanje vrtin za izvedbo podpornih ukrepov (sidranje) v hribinah, ki so občutljive na vodo se izvede po suhem postopku odnosno po postopku, ki ne bo poslabšal stanja v hribini. Vse težave, ki bi lahko pri takem načinu vrtanja nastopile mora ponudnik zajeti v cenah na enoto za izvedbo podpornih ukrepov.</t>
  </si>
  <si>
    <t>b) težave pri vrtanju vrtin vsled spreminjajočih  hribinskih pogojev.</t>
  </si>
  <si>
    <t>c) potreba voda za vrtanje</t>
  </si>
  <si>
    <t xml:space="preserve">d) stroški za tekoče in kontrolne preiskave. </t>
  </si>
  <si>
    <t>e) vsa spremljajoča dela</t>
  </si>
  <si>
    <t>Cene za vmesne dolžine se linearno interpolirajo. Velikost in jakost sidrnih plošč so podane v Tehničnih specifikacijah. Sidra, ki ne odgovarjajo Tehničnim specifikacijam za gradnjo predorov se ne plačajo.</t>
  </si>
  <si>
    <t>SN SIDRA</t>
  </si>
  <si>
    <t>Dobava in vgradnja sider iz rebrastega jekla skupine IV vključno z izdelavo vrtine, ki se napolni s cementno malto. V ceni na enoto mora biti zajeto tudi:</t>
  </si>
  <si>
    <t>a) dobava in vgrajevanje visokovrednega cementa ali malte iz umetnih smol.</t>
  </si>
  <si>
    <t>b) stroški za dobavo in vgradnjo sidra, sidrne plošče, matice in sferične plošče kot tudi napenjanje sidra.</t>
  </si>
  <si>
    <t>c) vrtanje za vgradnjo,</t>
  </si>
  <si>
    <t>d) injektiranje z injektirno maso (do 10 kg/m).</t>
  </si>
  <si>
    <t>Posebej se obračuna:</t>
  </si>
  <si>
    <t>Sidra, ki so sestavljena s spojkami iz več kosov se ne obračunajo posebej.</t>
  </si>
  <si>
    <t>Cene za vmesne dolžine sider se linearno interpolirajo.</t>
  </si>
  <si>
    <t>IBO SIDRA</t>
  </si>
  <si>
    <t>Dobava in vgradnja samouvrtanih injekcijskih sider. V ceni na enoto mora biti zajeto tudi:</t>
  </si>
  <si>
    <t>c) vrtanje za vgradnjo z zgubljeno vrtalno krono,</t>
  </si>
  <si>
    <t>Sidra, ki so sestavljena s spojkami iz vec kosov se ne obračunajo posebej.</t>
  </si>
  <si>
    <t>SAMOUVRTANE INJEKTIRANE SULICE</t>
  </si>
  <si>
    <t>Dobava in vgradnja sulic različnih presekov, minimalne kvalitete ST37, minimalna debelina stene 5 mm. V ceni na enoto mora biti zajeto tudi:</t>
  </si>
  <si>
    <t>a) vrtanje za vgradnjo z zgubljeno vrtalno krono,</t>
  </si>
  <si>
    <t>b) injektiranje s injektirno maso (do 10 kg/m).</t>
  </si>
  <si>
    <t>c) več izkop kot tudi večja poraba brizganega betona vsled žagastega profila.</t>
  </si>
  <si>
    <t>Cene za vmesne dolžine sulic se linearno interpolirajo.</t>
  </si>
  <si>
    <t>JEKLENE REBRASTE PALICE V MALTI</t>
  </si>
  <si>
    <t>Dobava in vgradnja rebrastih palic kvalitete S400. V ceni na enoto mora biti zajeto tudi:</t>
  </si>
  <si>
    <t>a) vrtanje za vgradnjo,</t>
  </si>
  <si>
    <t>a) večja poraba injekcijske mase (&gt;10 kg/m sulice), v primeru pojavljanja kavern oziroma odprtin v intaktni hribini.</t>
  </si>
  <si>
    <t>JEKLENI LOKOVI</t>
  </si>
  <si>
    <t>V tej postavki se obračuna dobava in vgradnja jeklenih lokov, vsega veznega in drobnega materiala. Obračun se izvede po liniji 1 (slika 4.3) podano v Tehničnih specifikacijah za gradnjo predorov. V ceni na enoto mora biti zajeto tudi:</t>
  </si>
  <si>
    <t>a) stroški za podložno ploščo, vijaki ključavnice, distančniki i.t.d.,</t>
  </si>
  <si>
    <t>b) težave in večja poraba brizganega betona,</t>
  </si>
  <si>
    <t>c) večja poraba jekla pri razširitvah,</t>
  </si>
  <si>
    <t>d) večja poraba jekla zaradi razširjene pete kalote,</t>
  </si>
  <si>
    <t>e) priprava za kasnejše podaljšanje loka v stopnico.</t>
  </si>
  <si>
    <t>PALIČNI LOKOVI</t>
  </si>
  <si>
    <t>V tej postavki se obračuna dobava in vgradnja jeklenih paličnih lokov in vsega veznega in drobnega materiala. Obračun se izvede po liniji 1 (slika 4.3) podano v Tehničnih specifikacijah za gradnjo predorov. V ceni na enoto mora biti zajeti tudi:</t>
  </si>
  <si>
    <t>b) težave in večja poraba brizganega betona.</t>
  </si>
  <si>
    <t>d) večja poraba jeklenih lokov zaradi razširjene pete kalote,</t>
  </si>
  <si>
    <t>JEKLENE DESKE</t>
  </si>
  <si>
    <t>V tej postavki se obračuna dobava in vgradnja jeklenih desk glede na izvedeno površino. V tehnoekonomskem elaboratu (TEE) Izvajalec predstavi analizo postavk po spisku, ki mu ga preda Inženir.</t>
  </si>
  <si>
    <t>a) več izkop kot tudi večja poraba brizganega betona zaradi žagastega profila.</t>
  </si>
  <si>
    <t xml:space="preserve">VRTANJA Z ZACEVITVAMI </t>
  </si>
  <si>
    <t xml:space="preserve">a) zatesnitev ustja vrtine z hitrovezočo cementno malto, </t>
  </si>
  <si>
    <t>b) odvod vode v sistem odvodnjavanja.</t>
  </si>
  <si>
    <t>c) odvod vode iz drenažne cevi mora biti speljan ob oblogi iz brizganega betona in ne sme biti vgrajen v brizgani beton.</t>
  </si>
  <si>
    <t>d) v vsakem koraku je potrebno skrajšati odvodnjevalno cev in na novo urediti odvod iz ustja vrtine</t>
  </si>
  <si>
    <t>e) določilo velja za kaloto in stopnico. Izvajalec je dolžan vodo iz drenažnih cevi na svoje stroške odvajati z čela izkopa v ustrezni odvodnjevalni sistem v razdalji najmanj 20 m.</t>
  </si>
  <si>
    <t>Brizgani beton za vse hribinske kategorije - za kaloto, stopnico, odstavne niše in niše C 20/25</t>
  </si>
  <si>
    <t xml:space="preserve">Brizgani beton d = 25 cm
</t>
  </si>
  <si>
    <t>35a</t>
  </si>
  <si>
    <t>40</t>
  </si>
  <si>
    <t>50</t>
  </si>
  <si>
    <t xml:space="preserve">Mikroarmirani brizgani beton z jeklenih vlaken d = 15 cm
</t>
  </si>
  <si>
    <t>Brizgani beton za talni obok C 20/25</t>
  </si>
  <si>
    <t>Brizgani beton za podpiranje čela  C 20/25</t>
  </si>
  <si>
    <t xml:space="preserve">Brizgani beton d = 3 cm
</t>
  </si>
  <si>
    <t xml:space="preserve">Brizgani beton d = 5 cm
</t>
  </si>
  <si>
    <t>Zapolnjevanje praznin z brizganim betonom  C 20/25</t>
  </si>
  <si>
    <t xml:space="preserve">Brizgani beton 
</t>
  </si>
  <si>
    <t xml:space="preserve">Rebrasta armatura tip RA 400/500
</t>
  </si>
  <si>
    <t xml:space="preserve">Jeklena žična mreža tip MAG 500/560 - Q 283
</t>
  </si>
  <si>
    <t>Doplačilo za brizgani beton odporen proti sulfatom C 20/25</t>
  </si>
  <si>
    <t xml:space="preserve">Doplačilo za brizgani beton odporen proti sulfatom, dimenzija cu je m2 x debelina BB v m = m3 </t>
  </si>
  <si>
    <t>Doplačilo za vgrajevanje podpornih elementov več kot 50 m za čelom izkopa predora</t>
  </si>
  <si>
    <t xml:space="preserve">Brizgani beton d = 15 cm, C 20/25
</t>
  </si>
  <si>
    <t xml:space="preserve">Brizgani beton d = 20 cm, C 20/25
</t>
  </si>
  <si>
    <t>Poraba injekcijske mase, večja kot 10 kg/m' sidra, v primeru pojavljanja kavern, oziroma odprtin v intaktni hribini.</t>
  </si>
  <si>
    <t>Injekcijska sidra</t>
  </si>
  <si>
    <t>Doplačilo za sidra v prečniku zaradi omejenega prostora</t>
  </si>
  <si>
    <t xml:space="preserve">SN sidra, dolžina 3,0 m
</t>
  </si>
  <si>
    <t xml:space="preserve">IBO sidra, dolžina 3,0 m
</t>
  </si>
  <si>
    <t>Jekleni segmenti</t>
  </si>
  <si>
    <t xml:space="preserve">Jekleni loki TH - 21
</t>
  </si>
  <si>
    <t xml:space="preserve">Palični nosilci PS 70/20/30, min. 12,5 kg / m'
</t>
  </si>
  <si>
    <t>Jeklene deske</t>
  </si>
  <si>
    <t xml:space="preserve">Jeklene deske, d = 6.0 mm , dolžine 1.6 m
</t>
  </si>
  <si>
    <t xml:space="preserve">Jeklene deske, d = 6.0 mm , dolžine 2.0 m
</t>
  </si>
  <si>
    <t>Injektirane cevi - sulice  1 1/2"  s = 4 mm</t>
  </si>
  <si>
    <t xml:space="preserve">Injektirane cevi, 1 1/2"  dolžine 2.0 m
</t>
  </si>
  <si>
    <t xml:space="preserve">Injektirane cevi, 1 1/2"  dolžine 3.0 m
</t>
  </si>
  <si>
    <t xml:space="preserve">Injektirane cevi, 1 1/2"  dolžine 4.0 m
</t>
  </si>
  <si>
    <t>18</t>
  </si>
  <si>
    <t>Jeklene sulice vgrajene v cementno malto (rebraste armaturne palice, D = 28 mm)</t>
  </si>
  <si>
    <t xml:space="preserve">Sulice,  dolžine 2.0 m
</t>
  </si>
  <si>
    <t xml:space="preserve">Sulice,  dolžine 3.0 m
</t>
  </si>
  <si>
    <t xml:space="preserve">Sulice,  dolžine 4.0 m
</t>
  </si>
  <si>
    <t xml:space="preserve">Sulice,  dolžine 9.0 m
</t>
  </si>
  <si>
    <t>Sulice izvedene iz IBO sider</t>
  </si>
  <si>
    <t xml:space="preserve">IBO sulice,  dolžine 3.0 m
</t>
  </si>
  <si>
    <t xml:space="preserve">IBO sulice,  dolžine 6.0 m
</t>
  </si>
  <si>
    <t xml:space="preserve">IBO sulice,  dolžine 9.0 m
</t>
  </si>
  <si>
    <t>21</t>
  </si>
  <si>
    <t xml:space="preserve">Ojačitev stropa z jeklenim cevnim štitom </t>
  </si>
  <si>
    <t>Jeklene cevi, D = 4", dolžine 15 m, min. debelina stene 5 mm</t>
  </si>
  <si>
    <t xml:space="preserve">SN sidra, mejna nosilnost min. 250 kN, dolžina 3,0 m
</t>
  </si>
  <si>
    <t xml:space="preserve">IBO sidra, mejna nosilnost min. 250 kN, dolžina 3,0 m
</t>
  </si>
  <si>
    <t xml:space="preserve">IBO  sidra, mejna nosilnost min. 250 kN, dolžina 9,0 m
</t>
  </si>
  <si>
    <t>SISTEM HIDROIZOLACIJE IN STALNO ODVAJANJE TALNE VODE</t>
  </si>
  <si>
    <t xml:space="preserve">PREDDELA ZA IZVEDBO HIDROIZOLACIJE  </t>
  </si>
  <si>
    <t xml:space="preserve">Odvod vode preko cevi se izvede z cevmi iz umetnih mas, ki so nameščene na vodne izvire z hitrovezočimi maltami.  </t>
  </si>
  <si>
    <t xml:space="preserve">POVRŠINSKO DRENIRANJE PRIMARNE OBLOGE PREDORA  </t>
  </si>
  <si>
    <t xml:space="preserve">Dobava. polaganje in pritrditev površinske drenaže iz čepaste folije debeline 2 mm vključno z vsemi pomožnimi deli za odvod vode. ki izvira po večji površini.  </t>
  </si>
  <si>
    <t>VRTANJA Z ZACEVITVAMI</t>
  </si>
  <si>
    <t>a) zatesnitev ustja vrtine z hitrovezočo cemntno malto,</t>
  </si>
  <si>
    <t xml:space="preserve">HIDROIZOLACIJA PREDORA  </t>
  </si>
  <si>
    <t xml:space="preserve">Dobava in vgrajevanje predorske izolacije v glavnem predoru odstavnih nišah in prečnikih. V ceni na enoto mora biti zajeto tudi:  </t>
  </si>
  <si>
    <t xml:space="preserve">a) težave pri izvedbi prehodov v odstavne niše prečnike in druge niše.  </t>
  </si>
  <si>
    <t xml:space="preserve">b) strokovno izvedena podlaga iz brizganega betona kot nosilec hidroizolacije,  </t>
  </si>
  <si>
    <t xml:space="preserve">d) potreben material za pritrditev in varjenje hidroizolacije kot tudi potrebni odri.  </t>
  </si>
  <si>
    <t xml:space="preserve">f) težave z armaturo v primeru, da je notranja obloga armirana. </t>
  </si>
  <si>
    <t xml:space="preserve">V kolikor nosilni brizgani beton odgovarja zahtevam za polaganje hidroizolacije, dodatna obdelava površine ni potrebna. Obračun hidroizolacije se izvede po projektu glede na teoretično linijo 1 podano v Tehničnih specifikacijah (slika 4.3). </t>
  </si>
  <si>
    <t>DRENAŽNI TEPIHI</t>
  </si>
  <si>
    <t>Hidroizolacija predora</t>
  </si>
  <si>
    <t>Obdelava površine brizganega betona s finim brizganim betonom (3 - 5 cm), C 20/25</t>
  </si>
  <si>
    <t>Obdelava površine brizganega betona s finim brizganim betonom (3 - 5 cm) v prečniku, C 20/25</t>
  </si>
  <si>
    <t xml:space="preserve">Hidroizolacija predora vključno z enim slojem geotekstila
</t>
  </si>
  <si>
    <t xml:space="preserve">Hidroizolacija prečnika vključno z enim slojem geotekstila
</t>
  </si>
  <si>
    <t>Čepasta folija v predoru</t>
  </si>
  <si>
    <t xml:space="preserve">Čepasta folija 
</t>
  </si>
  <si>
    <t>Hidroizolacije pokritih vkopov (cut &amp; cover)</t>
  </si>
  <si>
    <t>Izdelava hidroizolacije pokritega vkopa vključno z dvema slojema geotekstila</t>
  </si>
  <si>
    <t>Zaščita izolacija z brizganim betonom d = 10 cm, C 20/25</t>
  </si>
  <si>
    <t>Hidroizolacija na stikih</t>
  </si>
  <si>
    <t xml:space="preserve">Gumijasti trak vgrajen v beton
</t>
  </si>
  <si>
    <t xml:space="preserve">Gumijasti trak za izvedbo pregiba na stiku
</t>
  </si>
  <si>
    <t>Glavna zbirna odvodnjavalna cev v predoru in pokritem vkopu</t>
  </si>
  <si>
    <t>Glavna zbirna odvodnjavalna cev, iz PE-HD cevi - dvoslojna rebrasta, min. notranji premer  D = 300 mm</t>
  </si>
  <si>
    <t>Prečna povezava drenaže z zbirno cevjo</t>
  </si>
  <si>
    <t>Prečna povezovalna PE-HD cev - dvoslojna rebrasta, min. notranji premer  D = 200 mm</t>
  </si>
  <si>
    <t>Bočna drenaža</t>
  </si>
  <si>
    <t>Bočna drenažna PE-HD cev - dvoslojna rebrasta, min. notranji premer  D = 200 mm</t>
  </si>
  <si>
    <t>Zbiranje vode v predoru s cevmi</t>
  </si>
  <si>
    <t xml:space="preserve">Fleksibilna PVC cev  D = 1 1/2 '' 
</t>
  </si>
  <si>
    <t xml:space="preserve">Mehka PVC polcev  D = 100 mm 
</t>
  </si>
  <si>
    <t xml:space="preserve">Mehka PVC polcev  D = 200 mm 
</t>
  </si>
  <si>
    <t>Drenažno vrtanje z zacevitvijo z drenažnimi cevmi</t>
  </si>
  <si>
    <t xml:space="preserve">Drenažna vrtanja v predoru 
</t>
  </si>
  <si>
    <t xml:space="preserve">Drenažne cevi PVC s filtrom, D = 4 cm 
</t>
  </si>
  <si>
    <t>Drenažno vrtanje brez zacevitve min D = 75 mm</t>
  </si>
  <si>
    <t xml:space="preserve">Vrtanje z zacevitvijo 10 - 20 m
</t>
  </si>
  <si>
    <t>Povezava PVC cevi na bočno drenažo</t>
  </si>
  <si>
    <t xml:space="preserve">PVC cevi D = 50 mm 
</t>
  </si>
  <si>
    <t xml:space="preserve">PVC cevi D = 75 mm 
</t>
  </si>
  <si>
    <t xml:space="preserve">PVC cevi D = 100 mm 
</t>
  </si>
  <si>
    <t>Jaški</t>
  </si>
  <si>
    <t>Revizijski jašek na glavni zbirni odvodnjavalni cevi,  min. notranji premer  D = 100 cm,   h = 160 cm</t>
  </si>
  <si>
    <t xml:space="preserve">Drenažni čistilni jašek zunaj predora,  min. notranji premer  D = 100 cm, min.    h = 160 cm </t>
  </si>
  <si>
    <t xml:space="preserve">Odprtine za namestitev geotehničnih merskih profilov, v drenažnih nišah, za geot. meritve po izgradnji predora </t>
  </si>
  <si>
    <t>Pokrovi na jaških</t>
  </si>
  <si>
    <t>Pokrov na revizijskem jašku na glavni zbirni odvodnjavalni cevi 500 kN iz litega železa D = 660 mm</t>
  </si>
  <si>
    <t>Pokrov na čistilnem jašku zunaj predora 500 kN iz litega železa   D = 660 mm</t>
  </si>
  <si>
    <t>Povezava rezervoarja za odpadno vodo</t>
  </si>
  <si>
    <t>43 132</t>
  </si>
  <si>
    <t>Izvedba kanalizacije iz plastičnih cevi, na betonski podlagi notranjega premera 200 mm</t>
  </si>
  <si>
    <t>44 172</t>
  </si>
  <si>
    <t>Izdelava jaška iz cementnega betona, krožnega prereza 100 cm in globine 100 do 150 cm</t>
  </si>
  <si>
    <t>44 173</t>
  </si>
  <si>
    <t>Izdelava jaška iz cementnega betona, krožnega prereza 100 cm in globine 150 do 200 cm</t>
  </si>
  <si>
    <t>Dobava in vgradnja litoželeznega pokrova 250 kN tip D dim. 600 mm</t>
  </si>
  <si>
    <t>44 811</t>
  </si>
  <si>
    <t>Dobava in vgradnja litoželeznega pokrova 250 kN tip D dim. 600/600 mm</t>
  </si>
  <si>
    <t>58 542</t>
  </si>
  <si>
    <t>45</t>
  </si>
  <si>
    <t>58 624</t>
  </si>
  <si>
    <t xml:space="preserve">Vzpenjalne železne lestve
</t>
  </si>
  <si>
    <t>59 361</t>
  </si>
  <si>
    <t>Zaščita betonske površine z epoksidnim premazom d = 0,3 mm</t>
  </si>
  <si>
    <t>59 412</t>
  </si>
  <si>
    <t>Zaščita z vročim cinkanjem, povprečna debelina 43 mikro metra</t>
  </si>
  <si>
    <t>60</t>
  </si>
  <si>
    <t>Izvedba odvoda drenažne vode na betonski podlagi, plastična cev prem. 300 mm</t>
  </si>
  <si>
    <t>Odvodnjavanje predora med gradnjo</t>
  </si>
  <si>
    <t xml:space="preserve">Odvodnjavanje predora med gradnjo
</t>
  </si>
  <si>
    <t>Prečna povezava cestne kanalizacije</t>
  </si>
  <si>
    <t xml:space="preserve">35 kg jeklena sidra za pritrditev jeklene konstrukcije
</t>
  </si>
  <si>
    <t>FINALNA OBDELAVA NIŠ</t>
  </si>
  <si>
    <t>V ceni na enoto za finalno obdelavo niš mora biti zajeta nabava, dobava in vgradnja vsega potrebnega materiala (raznovrstne malte, cement, kit, ometi, barvanje, rapid mreža, armaturna mreža, armaturna palice in ostali potrebni material).</t>
  </si>
  <si>
    <t>BETONERSKA DELA IN ARMIRANJE</t>
  </si>
  <si>
    <t>Armirani beton (pokriti vkop - cut &amp; cover)</t>
  </si>
  <si>
    <t>53 244</t>
  </si>
  <si>
    <t>53 254</t>
  </si>
  <si>
    <t xml:space="preserve">Priprava in vgraditev betona C 25/30 - obok
</t>
  </si>
  <si>
    <t xml:space="preserve">Priprava in vgraditev betona C 25/30 - temelj
</t>
  </si>
  <si>
    <t>Polnilni beton nad temeljno ploščo (pokriti vkop)</t>
  </si>
  <si>
    <t>53 124</t>
  </si>
  <si>
    <t xml:space="preserve">Priprava in vgraditev betona C 12/15 
</t>
  </si>
  <si>
    <t>Podložni beton (pokriti vkop)</t>
  </si>
  <si>
    <t>53 114</t>
  </si>
  <si>
    <t>Vsi potrebni preizkusi in meritve doseganja projektiranih parametrov s poročili vključno s tlačnimi preizkusi</t>
  </si>
  <si>
    <t>2.2</t>
  </si>
  <si>
    <t>2.3</t>
  </si>
  <si>
    <t>2.4</t>
  </si>
  <si>
    <t>2.7</t>
  </si>
  <si>
    <r>
      <t>Dobava in montaža stenske klimatske naprave hladilne moči 5,0 kW, grelne moči 5,6 kW z zunanjo temperaturo za hlajenje -15</t>
    </r>
    <r>
      <rPr>
        <sz val="10"/>
        <rFont val="Symbol"/>
        <family val="1"/>
        <charset val="2"/>
      </rPr>
      <t>°</t>
    </r>
    <r>
      <rPr>
        <sz val="10"/>
        <rFont val="Arial CE"/>
        <charset val="238"/>
      </rPr>
      <t>C do +43</t>
    </r>
    <r>
      <rPr>
        <sz val="10"/>
        <rFont val="Symbol"/>
        <family val="1"/>
        <charset val="2"/>
      </rPr>
      <t>°</t>
    </r>
    <r>
      <rPr>
        <sz val="10"/>
        <rFont val="Arial CE"/>
        <charset val="238"/>
      </rPr>
      <t>C in z zunanjo temperaturo za gretje -15</t>
    </r>
    <r>
      <rPr>
        <sz val="10"/>
        <rFont val="Symbol"/>
        <family val="1"/>
        <charset val="2"/>
      </rPr>
      <t>°</t>
    </r>
    <r>
      <rPr>
        <sz val="10"/>
        <rFont val="Arial CE"/>
        <charset val="238"/>
      </rPr>
      <t>C do +15</t>
    </r>
    <r>
      <rPr>
        <sz val="10"/>
        <rFont val="Symbol"/>
        <family val="1"/>
        <charset val="2"/>
      </rPr>
      <t>°</t>
    </r>
    <r>
      <rPr>
        <sz val="10"/>
        <rFont val="Arial CE"/>
        <charset val="238"/>
      </rPr>
      <t>C, kompletno notranja in zunanja enota s predizoliranimi bakrenimi cevmi za povezavo zunanje in notranje enote, cevmi za odvod kondenzata iz notranje in zunanje enote v odtok (minimalni padec vsaj 1 cm/m), s stenskim upravljalnikom (oziroma daljinskim upravljalnikom - opcija) in pripadajočimi kabli ter polnjenje sistema s hladilno tekočino (zaščita do -20</t>
    </r>
    <r>
      <rPr>
        <sz val="10"/>
        <rFont val="Symbol"/>
        <family val="1"/>
        <charset val="2"/>
      </rPr>
      <t>°</t>
    </r>
    <r>
      <rPr>
        <sz val="10"/>
        <rFont val="Arial CE"/>
        <charset val="238"/>
      </rPr>
      <t>C)</t>
    </r>
  </si>
  <si>
    <t>komplet (prostor za akumulatorje 2x, komandni prostor 2x in UPS prostor 2x)</t>
  </si>
  <si>
    <t>2.8</t>
  </si>
  <si>
    <t>Nosilna konstrukcija za notranjo notranjo in zunanjo enoto</t>
  </si>
  <si>
    <t>2.9</t>
  </si>
  <si>
    <t>Odvodni PVC ventilator z vertikalnim izpuhom, kompletno s samodvižno loputo, kompenzatorjem (plastificirano platno oziroma guma),  podstavkom in materialom za montažo</t>
  </si>
  <si>
    <r>
      <t>V</t>
    </r>
    <r>
      <rPr>
        <sz val="10"/>
        <rFont val="Arial"/>
        <family val="2"/>
        <charset val="238"/>
      </rPr>
      <t xml:space="preserve"> = 350 m</t>
    </r>
    <r>
      <rPr>
        <vertAlign val="superscript"/>
        <sz val="10"/>
        <rFont val="Arial CE"/>
        <charset val="238"/>
      </rPr>
      <t>³</t>
    </r>
    <r>
      <rPr>
        <sz val="10"/>
        <rFont val="Arial"/>
        <family val="2"/>
        <charset val="238"/>
      </rPr>
      <t>/h</t>
    </r>
  </si>
  <si>
    <r>
      <t>H</t>
    </r>
    <r>
      <rPr>
        <sz val="10"/>
        <rFont val="Arial"/>
        <family val="2"/>
        <charset val="238"/>
      </rPr>
      <t xml:space="preserve"> = 350 Pa</t>
    </r>
  </si>
  <si>
    <t>P = 0,18 kW</t>
  </si>
  <si>
    <t>n = 1400 vrt/min</t>
  </si>
  <si>
    <t>komplet  (prostor za akumulatorje 1x)</t>
  </si>
  <si>
    <t>2.10</t>
  </si>
  <si>
    <t>Odvodni PVC ventilator z vertikalnim izpuhom, kompletno s samodvižno loputo, kompenzatorjem (plastificirano platno oziroma guma), podstavkom in materialom za montažo</t>
  </si>
  <si>
    <r>
      <t>V</t>
    </r>
    <r>
      <rPr>
        <sz val="10"/>
        <rFont val="Arial"/>
        <family val="2"/>
        <charset val="238"/>
      </rPr>
      <t xml:space="preserve"> = 150 m</t>
    </r>
    <r>
      <rPr>
        <sz val="10"/>
        <rFont val="Arial CE"/>
        <charset val="238"/>
      </rPr>
      <t>³</t>
    </r>
    <r>
      <rPr>
        <sz val="10"/>
        <rFont val="Arial"/>
        <family val="2"/>
        <charset val="238"/>
      </rPr>
      <t>/h</t>
    </r>
  </si>
  <si>
    <r>
      <t>H</t>
    </r>
    <r>
      <rPr>
        <sz val="10"/>
        <rFont val="Arial"/>
        <family val="2"/>
        <charset val="238"/>
      </rPr>
      <t xml:space="preserve"> = 450 Pa</t>
    </r>
  </si>
  <si>
    <t>komplet  (UPS prostor 1x)</t>
  </si>
  <si>
    <t>2.11</t>
  </si>
  <si>
    <t>Kanalski ventilator, skupaj z elastičnimi priključki in materialom za pritrditev</t>
  </si>
  <si>
    <r>
      <t>V = 2000/1000 m³</t>
    </r>
    <r>
      <rPr>
        <sz val="10"/>
        <rFont val="Arial"/>
        <family val="2"/>
        <charset val="238"/>
      </rPr>
      <t>/h</t>
    </r>
  </si>
  <si>
    <r>
      <t>H</t>
    </r>
    <r>
      <rPr>
        <sz val="10"/>
        <rFont val="Arial"/>
        <family val="2"/>
        <charset val="238"/>
      </rPr>
      <t xml:space="preserve"> = 250/80 Pa</t>
    </r>
  </si>
  <si>
    <t>P = 0,59 kW</t>
  </si>
  <si>
    <t>komplet (nizkonapetostni prostor 1x)</t>
  </si>
  <si>
    <t>2.12</t>
  </si>
  <si>
    <t>Loputa za nastavitev količine zraka, primerna za vgradnjo v zračne kanale, izdelana iz pocinkane pločevine</t>
  </si>
  <si>
    <t>Ø315 - kos</t>
  </si>
  <si>
    <t>2.13</t>
  </si>
  <si>
    <t>Aluminijasta rešetka za vgradnjo v zračne kanale za odvod zraka, s pritrdilnim in tesnilnim materialom:</t>
  </si>
  <si>
    <t xml:space="preserve">- AR - 1/F; 425 x 225 - kos </t>
  </si>
  <si>
    <t xml:space="preserve"> </t>
  </si>
  <si>
    <t>2.14</t>
  </si>
  <si>
    <t>Adsorbcijska sušilna naprava za razvlaževanje zraka, kapacitete odvoda vlage 1,1 kg/h oziroma za količino suhega zraka 230 m³/h (pretok pri gostoti 1,20 kg/m³)</t>
  </si>
  <si>
    <t>komplet (srednjenapetostni prostor 1x)</t>
  </si>
  <si>
    <t>2.15</t>
  </si>
  <si>
    <t>Aluminijasta prezračevalna rešetka skupaj z zaščitno mrežo in regulacijsko žaluzijo ter protiprašnim zračnim filtrom za čiščenje vstopnega zraka:</t>
  </si>
  <si>
    <t>800 x 430 mm za vgradnjo v okno ali zid - kos</t>
  </si>
  <si>
    <t>620 x 450 mm za vgradnjo v zunanja vrata - kos</t>
  </si>
  <si>
    <t>600 x 510 mm za vgradnjo v zunanja vrata - kos</t>
  </si>
  <si>
    <t>600 x 510 mm za vgradnjo v notranja vrata - kos</t>
  </si>
  <si>
    <t>425 x 325 mm za vgradnjo v notranja vrata - kos</t>
  </si>
  <si>
    <t>2.16</t>
  </si>
  <si>
    <t>Odsesovalni nastavek z zaščitno rešetko iz pocinkane pločevine:</t>
  </si>
  <si>
    <t xml:space="preserve">- IGC 315 - kos </t>
  </si>
  <si>
    <t>2.17</t>
  </si>
  <si>
    <t>Zračni kanali, izdelani iz pocinkane pločevine debeline 1 mm, skupaj z materialom za spajanje in obešanje</t>
  </si>
  <si>
    <t xml:space="preserve">kg </t>
  </si>
  <si>
    <t>2.18</t>
  </si>
  <si>
    <t>Zračni kanali - prezračevalne cevi, izdelane iz PP materiala debeline 3 mm, s fazonskimi kosi, skupaj z materialom za spajanje in obešanje</t>
  </si>
  <si>
    <t>2.19</t>
  </si>
  <si>
    <t>Prostorski termostat za vklop kanalskih ventilatorjev</t>
  </si>
  <si>
    <t>2.20</t>
  </si>
  <si>
    <t>Pripravljalna in zaključna dela</t>
  </si>
  <si>
    <t>2.21</t>
  </si>
  <si>
    <t>Vreguliranje kanalske mreže</t>
  </si>
  <si>
    <t>Elektro instalcije v predoru</t>
  </si>
  <si>
    <t>SPLOŠNI DEL ZA ELEKTRO DELA IN VODENJE PREDORA</t>
  </si>
  <si>
    <t>GRADBENI DEL</t>
  </si>
  <si>
    <t>ponudbena vrednost</t>
  </si>
  <si>
    <t>N0-10</t>
  </si>
  <si>
    <t>SPLOŠNI DEL ZA ELEKTRO DEL IN VODENJE PREDORA</t>
  </si>
  <si>
    <t xml:space="preserve">N10.03.05 </t>
  </si>
  <si>
    <t>Dokumentacija</t>
  </si>
  <si>
    <t xml:space="preserve">N10.03.06 </t>
  </si>
  <si>
    <t>Rezervni deli in vzdrževanje</t>
  </si>
  <si>
    <t>N1</t>
  </si>
  <si>
    <t>ELEKTRO DEL</t>
  </si>
  <si>
    <t>N12</t>
  </si>
  <si>
    <t>NN naprave in napeljave</t>
  </si>
  <si>
    <t>N14</t>
  </si>
  <si>
    <t>N16</t>
  </si>
  <si>
    <t>Ozemljitve in strelovodna napeljava v predoru</t>
  </si>
  <si>
    <t>N17</t>
  </si>
  <si>
    <t>Požarna varnost</t>
  </si>
  <si>
    <t>N</t>
  </si>
  <si>
    <t>UPRAVLJANJE IN NADZOR</t>
  </si>
  <si>
    <t>N20</t>
  </si>
  <si>
    <t>Nadzorni in krmilni sistem</t>
  </si>
  <si>
    <t>N24</t>
  </si>
  <si>
    <t>Krmiljenje prezračevanja</t>
  </si>
  <si>
    <t>N25</t>
  </si>
  <si>
    <t>Prometna signalizacija</t>
  </si>
  <si>
    <t>N26</t>
  </si>
  <si>
    <t>Radijska naprava</t>
  </si>
  <si>
    <t>N27</t>
  </si>
  <si>
    <t>Javljanje požara</t>
  </si>
  <si>
    <t>N28</t>
  </si>
  <si>
    <t>Video sistem</t>
  </si>
  <si>
    <t>N30</t>
  </si>
  <si>
    <t>Nadzor koncentracije CO in zadimljenosti (vidljivosti)</t>
  </si>
  <si>
    <t>N31</t>
  </si>
  <si>
    <t>g) nabavo, vrtanje in vgradnjo vseh merskih profilov (merska sidra, ekstenzometer, idr)</t>
  </si>
  <si>
    <t xml:space="preserve">SIDRA ZA MERITEV KONVERGENC V PREDORU (MERSKA SIDRA) </t>
  </si>
  <si>
    <t>V ceno na enoto mora biti zajeta nabava, vrtanje, vgradnja in obvezna zaščita konvergenčnih (merilnih) sider. Konvergenčno sidro mora imeti premer najmanj Ø 20 mm in mora biti trdno pritrjeno v hribino odnosno v brizgani beton. Merilni del sidra mora biti zaščiten proti mehanskim poškodbam in pokrit z zaščitno kapo, ki je v predoru dobro vidna. Konvergenčno sidro je zaščiteno z jekleno cevjo Ø 125 mm ali pa je zaščiteno drugače, z namenom, da ne pride do poškodb konvergenčnih sider. Zaščita mora biti vgrajena v brizgani beton ter trdno pritrjena.</t>
  </si>
  <si>
    <t>Mersko sidro za meritev konvergenc v primarni oblogi je izdelano iz pocinkane rebraste armature s finim navojem na glavi merskega sidra, na katerega se pritrdi merski trak oziroma merska tarča.</t>
  </si>
  <si>
    <t xml:space="preserve">SIDRA ZA MERITEV POMIKOV NA POVRŠINI (MERSKA SIDRA) </t>
  </si>
  <si>
    <t>V ceno na enoto mora biti zajeta nabava, vrtanje in vgradnja merskih sider. Vrtanje se izvede do globine 1 m. Mersko sidro mora imeti premer najmanj Ø 20 mm in mora biti kvalitetno vgrajeno na površino.</t>
  </si>
  <si>
    <t>V primeru, da se vrtanje ne more izvesti, se mora izvesti izkop za temelj do globine 1 m, kvaliteta betona za temelj je C 12/15. V ceni na enoto je potrebno upoštevati izkop, odvoz materiala, dobava  in vgradnja betona.</t>
  </si>
  <si>
    <t>SIDRA VGRAJENA V SEKUNDARNO PODGRADNJO ZA MERITVE PO IZGRADNJI PREDORA</t>
  </si>
  <si>
    <t>Sidro za meritev konvergenc po izgradnji predora se vgradijo v sekundarno oblogo. V ceno na enoto mora biti zajeta nabava, vgradnja in obvezna zaščita. Dolžina merskih sider je 200 mm. Merska sidra so iz gladkega nerjavečega jekla (inox) s finim navojem na glavi sidra. Na glavo sidra se lahko pritrdi merski trak oziroma merska tarča. Sidro mora imeti premer najmanj Ø 20 mm in mora biti trdno pritrjeno v notranjo betonsko oblogo. Merilni del sidra (glava sidra) mora biti zaščiten proti mehanskim poškodbam in pokrit z zaščitno kapo, ki je v predoru dobro vidna.</t>
  </si>
  <si>
    <t>Na vsakih 50 m predora se vgradijo tri merska sidra. Gledano v prečnem profilu se vgradijo tri merska sidra. V bok notranjega obloka (leva in desna stran predora) na višini 1 m merjeno od pločnika (hodnika) predora se vgradita dva (2) merska sidra. V strop (teme) notranjega oboka predora pa se vgradi eno (1) mersko sidro.</t>
  </si>
  <si>
    <t>Sidra za meritve konvergence   (MS  -  I)</t>
  </si>
  <si>
    <t>Sidra za meritve konvergence s trakom in s teodolitom (3D meritev) in za pritrditev tarč, dolžine sidr 20 - 50 cm</t>
  </si>
  <si>
    <t>Palični tritočkovni ekstenzometer z dobavo in vgraditvijo   (MS - II)</t>
  </si>
  <si>
    <t>Merska glava in sidro za ekstenzometer s trojnim drogom (2, 4 in 6 m)</t>
  </si>
  <si>
    <t>Merska glava in sidro za ekstenzometer s trojnim drogom (3, 6 in 9 m)</t>
  </si>
  <si>
    <t>Merska sidra, dobava in vgradnja   (MS  -  III)</t>
  </si>
  <si>
    <t xml:space="preserve">Mersko sidro maks. nosilnost 250 kN, dolžina 6 m
</t>
  </si>
  <si>
    <t xml:space="preserve">Mersko sidro maks. nosilnost 250 kN, dolžina 9 m
</t>
  </si>
  <si>
    <t>Sidra za meritev pomikov  (MS  -  V)</t>
  </si>
  <si>
    <t xml:space="preserve">Sidra za meritev pomikov reperjev,  merskih točk za nivelman na površini </t>
  </si>
  <si>
    <t>Merski profil  (MS  -  VI)</t>
  </si>
  <si>
    <t xml:space="preserve">Nivelman na površini, 3 profili, 10 točk na profil
</t>
  </si>
  <si>
    <t xml:space="preserve">Nivelman na zgradbah, 3 profili, 4 točke na profil
</t>
  </si>
  <si>
    <t xml:space="preserve">Vertikalni tritočkovni ekstenzometer (5 - 10, 10 - 15 in 
15 - 20 m) </t>
  </si>
  <si>
    <t>Laboratorijski test vzorcev betona / brizganega betona po naročilu Inženirja</t>
  </si>
  <si>
    <t xml:space="preserve">Laboratorijski test vzorcev betona / brizganega betona 
</t>
  </si>
  <si>
    <t>Izvedba meritev</t>
  </si>
  <si>
    <t xml:space="preserve">Merski profil MS - I
</t>
  </si>
  <si>
    <t>mes</t>
  </si>
  <si>
    <t xml:space="preserve">Merski profil MS - II
</t>
  </si>
  <si>
    <t xml:space="preserve">Merski profil MS - III
</t>
  </si>
  <si>
    <t xml:space="preserve">Merski profil MS - V
</t>
  </si>
  <si>
    <t xml:space="preserve">Merski profil MS - VI
</t>
  </si>
  <si>
    <t>Izvedba opazovanj hribinske vode</t>
  </si>
  <si>
    <t xml:space="preserve">Izvedba opazovanj talne vode (kemične analize)
</t>
  </si>
  <si>
    <t>Interpretacija in vrednotenje</t>
  </si>
  <si>
    <t>Interpretacija in vrednotenje geotehničnih meritev in svetovalne storitve (nevtralni strokovnjaki - domači in tuji) po naročilu Inženirja</t>
  </si>
  <si>
    <t>PREDVTRAVANJA IN UTRJEVANJE</t>
  </si>
  <si>
    <t>Izvajajo se za potrebe geoloških raziskav, injektiranja, utrjevanja, odvodnjavanja in geotehničnih meritev.</t>
  </si>
  <si>
    <t>Predvrtavanje za zgodnje ugotavljanje metana se izvaja sistematično v geoloških formacijah v katerih je pričakovati metan. Predvrtavanje za zgodnje ugotavljanje se ne plača posebej. Vsi stroški v zvezi s predvrtavanjem morajo biti zajeti v cenah na enoto za izkop.</t>
  </si>
  <si>
    <t>Injektirne cevi (perforirane)  1 1/2" - 2 " s = 4 mm</t>
  </si>
  <si>
    <t xml:space="preserve">Injektirane cevi, 1 1/2" - 2 "  dolžine 4.0 m
</t>
  </si>
  <si>
    <t xml:space="preserve">Injektirane cevi, 1 1/2" - 2 "  dolžine 6.0 m
</t>
  </si>
  <si>
    <t xml:space="preserve">Injektirane cevi, 1 1/2" - 2 "  dolžine 9.0 m
</t>
  </si>
  <si>
    <t>Utrjevanje pod pritiskom in injektiranje z enojnim pakerjem</t>
  </si>
  <si>
    <t xml:space="preserve">Cementno mleko PC 450
</t>
  </si>
  <si>
    <t xml:space="preserve">Bentonitni dodatek
</t>
  </si>
  <si>
    <t>Vrtanje na jedro min D = 80 mm</t>
  </si>
  <si>
    <t xml:space="preserve">Vrtanje na jedro,   0 - 10 m,  min. 90 % jedra   
</t>
  </si>
  <si>
    <t xml:space="preserve">Vrtanje na jedro,   10 - 20 m,  min. 90 % jedra   
</t>
  </si>
  <si>
    <t xml:space="preserve">Vrtanje na jedro,   20 - 30 m,  min. 90 % jedra   
</t>
  </si>
  <si>
    <t>Doplačilo za zacevitev</t>
  </si>
  <si>
    <t xml:space="preserve">Vrtanje na jedro,   0 - 10 m 
</t>
  </si>
  <si>
    <t xml:space="preserve">Vrtanje na jedro,   10 - 20 m 
</t>
  </si>
  <si>
    <t xml:space="preserve">Vrtanje na jedro,   20 - 30 m 
</t>
  </si>
  <si>
    <t>Doplačilo za cementiranje in povrtavanje</t>
  </si>
  <si>
    <t>Vrtanje brez zacevitve min. D = 75 mm</t>
  </si>
  <si>
    <t xml:space="preserve">Vrtanje brez zacevitve,   0 - 5 m 
</t>
  </si>
  <si>
    <t xml:space="preserve">Vrtanje brez zacevitve,   5 - 10 m 
</t>
  </si>
  <si>
    <t xml:space="preserve">Vrtanje brez zacevitve,   10 - 20 m 
</t>
  </si>
  <si>
    <t>Vrtanje z zacevitvijo (brez jedra) do D = 80 mm</t>
  </si>
  <si>
    <t xml:space="preserve">Vrtanje z zacevitvijo,   0 - 10m 
</t>
  </si>
  <si>
    <t xml:space="preserve">Vrtanje z zacevitvijo,   10 - 20 m 
</t>
  </si>
  <si>
    <t>Doplačilo za vrtanje pod naklonom z zacevitvijo</t>
  </si>
  <si>
    <t>Tlačni preizkus (Lugeon)</t>
  </si>
  <si>
    <t xml:space="preserve">Tlačni preizkus z enojnim pakerjem
</t>
  </si>
  <si>
    <t xml:space="preserve">Tlačni preizkus z dvojnim pakerjem 
</t>
  </si>
  <si>
    <t>Vrtanje na jedro v betonu / brizganem betonu, po naročilu Inženirja</t>
  </si>
  <si>
    <t xml:space="preserve">Vrtanje na jedro v betonu / brizganem betonu
</t>
  </si>
  <si>
    <t>OZEMLJITEV V PREDORU</t>
  </si>
  <si>
    <t>Ozemljitev</t>
  </si>
  <si>
    <t>Fe - Zn ozemljitveni 40 x 4 mm trak, kompletno s pritrditvijo in spoji za glavni ozemljitveni sistem</t>
  </si>
  <si>
    <t>Fe - Zn ozemljitveni 25 x 4 mm  trak za prečne povezave glavnih ozemljitvenih trakov in izvod trakov do kinete</t>
  </si>
  <si>
    <t>IZGRADNJA VOZIŠČA</t>
  </si>
  <si>
    <t>Podlaga</t>
  </si>
  <si>
    <t xml:space="preserve">Cementna stabilizacija debeline 20 cm
</t>
  </si>
  <si>
    <t xml:space="preserve">Bitugramoz 5 cm
</t>
  </si>
  <si>
    <t>Dela na vozišču</t>
  </si>
  <si>
    <t xml:space="preserve">Liti asfalt na pločniku, debeline 3 cm 
</t>
  </si>
  <si>
    <t>DELOVNA SILA IN MEHANIZACIJA</t>
  </si>
  <si>
    <t xml:space="preserve">Betonska plošča za prečnik 15 cm C 25/30
</t>
  </si>
  <si>
    <t>Zunanja dela</t>
  </si>
  <si>
    <t xml:space="preserve">Kvalificirani delavci  - zunanja dela
</t>
  </si>
  <si>
    <t xml:space="preserve">Polkvalificirani delavci - zunanja dela
</t>
  </si>
  <si>
    <t xml:space="preserve">Nekvalificirani delavci - zunanja dela
</t>
  </si>
  <si>
    <t>Dela v predoru</t>
  </si>
  <si>
    <t xml:space="preserve">Kvalificirani delavci v predoru
</t>
  </si>
  <si>
    <t xml:space="preserve">Polkvalificirani delavci delavci v predoru
</t>
  </si>
  <si>
    <t xml:space="preserve">Nekvalificirani delavci v predoru
</t>
  </si>
  <si>
    <t>Gradbena mehanizacija</t>
  </si>
  <si>
    <t xml:space="preserve">Kamion nosilnosti do 1,5 ton 
</t>
  </si>
  <si>
    <t xml:space="preserve">Kamion nosilnosti do 3 tone
</t>
  </si>
  <si>
    <t xml:space="preserve">Kamion, kamion kiper do 5 t nosilnosti
</t>
  </si>
  <si>
    <t xml:space="preserve">Kamion, kamion kiper do 7 t nosilnosti
</t>
  </si>
  <si>
    <t xml:space="preserve">Kamion, kamion kiper do 10 t nosilnosti
</t>
  </si>
  <si>
    <t xml:space="preserve">Nakladalec na gosenicah 60 - 90 KS
</t>
  </si>
  <si>
    <t xml:space="preserve">Nakladalec na gosenicah 90 - 130 KS
</t>
  </si>
  <si>
    <t xml:space="preserve">Nakladalec na kolesih 60 - 90 KS
</t>
  </si>
  <si>
    <t xml:space="preserve">Nakladalec na kolesih 90 - 130 KS
</t>
  </si>
  <si>
    <r>
      <t>Bager 1,0 m</t>
    </r>
    <r>
      <rPr>
        <vertAlign val="superscript"/>
        <sz val="8"/>
        <color indexed="8"/>
        <rFont val="Calibri"/>
        <family val="2"/>
        <charset val="238"/>
      </rPr>
      <t>3</t>
    </r>
    <r>
      <rPr>
        <sz val="8"/>
        <color indexed="8"/>
        <rFont val="Calibri"/>
        <family val="2"/>
        <charset val="238"/>
      </rPr>
      <t xml:space="preserve"> žlica
</t>
    </r>
  </si>
  <si>
    <t>HORTIKULTURNA UREDITEV</t>
  </si>
  <si>
    <t>Ponovna zasaditev</t>
  </si>
  <si>
    <t xml:space="preserve">Dobava sadik in pogozdovanje
</t>
  </si>
  <si>
    <t xml:space="preserve">Humusiranje v debelini 15 cm
</t>
  </si>
  <si>
    <t>Dobava in sejanje trave, biotorkret (slama in bitumenska mešanica)</t>
  </si>
  <si>
    <t xml:space="preserve">Sejanje trave
</t>
  </si>
  <si>
    <t xml:space="preserve">Stabilizacija pobočja z zasaditvijo vrb
</t>
  </si>
  <si>
    <t xml:space="preserve">Armirana zemljina
</t>
  </si>
  <si>
    <t xml:space="preserve">Odstranitev 5 cm brizganega betona na pobočjih
</t>
  </si>
  <si>
    <t xml:space="preserve">Sajenje v izvrtane luknje
</t>
  </si>
  <si>
    <t>Dobava in polaganje prefabricirane AB mulde, kanalet</t>
  </si>
  <si>
    <t>Dobava in polaganje prefabricirane AB mulde za vodo 60 x 80 cm v pusti beton debeline 20 cm</t>
  </si>
  <si>
    <t>Dobava in polaganje prefabricirane AB kanalet za vodo 60 x 80 cm v pusti beton debeline 20 cm</t>
  </si>
  <si>
    <t>HORIZONTALNA PROMETNA OPREMA</t>
  </si>
  <si>
    <t/>
  </si>
  <si>
    <t>Vzdolžne označbe na vozišču v predoru</t>
  </si>
  <si>
    <t>62 613</t>
  </si>
  <si>
    <t>Debeloslojna; nalepljena; enojna prekinjena črta, širina 15 cm, bele barve</t>
  </si>
  <si>
    <t>62 614</t>
  </si>
  <si>
    <t>Debeloslojna; nalepljena; enojna neprekinjena črta, širina 20 cm, bele barve</t>
  </si>
  <si>
    <t>Oprema za vodenje prometa v predoru</t>
  </si>
  <si>
    <t>TUJE STORITVE</t>
  </si>
  <si>
    <t>Izdelava tehnične dokumentacije</t>
  </si>
  <si>
    <t xml:space="preserve">Izdelava projekta PZI z vsemi soglasji za projekt
</t>
  </si>
  <si>
    <t>Izdelava "Navodila za obratovanje in vdrževanje objekta", posebej za predor in za pogonsko centalo</t>
  </si>
  <si>
    <t xml:space="preserve">Geodetski posnetek terena - pred, vmes, po končanju
</t>
  </si>
  <si>
    <t xml:space="preserve">Vertikalni inklinometer, glob. do 35 m, 1 kos, izvajanje meritev na obstoječih inklinometrih v času gradnje predora  </t>
  </si>
  <si>
    <t xml:space="preserve">Prefabricirani armirano betonski robnik C 35/45 (standardne dolžine 100 cm) s tesnenjem stikov s trajno elastičnim kitom </t>
  </si>
  <si>
    <t>Prefabricirani armirano betonski robnik C 35/45  (standardne dolžine 100 cm) s tesnenjem stikov s trajno elastičnim kitom, prečnik</t>
  </si>
  <si>
    <t>Prefabricirani armiranobetonski pokrov kinete C 35/45 , dolžine 100 cm, širine 75 cm in debeline 12 cm (min. 5 kg armature / m1) s tesnenjem stikov s trajno elastičnim kitom (zahtevana vodotesna izvedba)</t>
  </si>
  <si>
    <t>Doplačilo za robnike cestne kanalizacije - povezava prečnika C 35/45 (ukrivljeni robniki) vključujoč armaturo in tesnenje stikov (ob uporabi trajno elastičnega materiala)</t>
  </si>
  <si>
    <t xml:space="preserve">Prefabricirani armirano betonski cestni robnik C 35/45 , pred portali </t>
  </si>
  <si>
    <t>Ljubljana, avgust 2012</t>
  </si>
  <si>
    <r>
      <rPr>
        <b/>
        <sz val="13"/>
        <rFont val="Calibri"/>
        <family val="2"/>
        <charset val="238"/>
      </rPr>
      <t xml:space="preserve">Predor  Sten </t>
    </r>
    <r>
      <rPr>
        <b/>
        <sz val="12"/>
        <rFont val="Calibri"/>
        <family val="2"/>
        <charset val="238"/>
      </rPr>
      <t xml:space="preserve"> (</t>
    </r>
    <r>
      <rPr>
        <b/>
        <sz val="10"/>
        <rFont val="Calibri"/>
        <family val="2"/>
        <charset val="238"/>
      </rPr>
      <t>gradbena dela</t>
    </r>
    <r>
      <rPr>
        <b/>
        <sz val="12"/>
        <rFont val="Calibri"/>
        <family val="2"/>
        <charset val="238"/>
      </rPr>
      <t>)</t>
    </r>
  </si>
  <si>
    <r>
      <rPr>
        <b/>
        <sz val="13"/>
        <rFont val="Calibri"/>
        <family val="2"/>
        <charset val="238"/>
      </rPr>
      <t xml:space="preserve">Reševalni rov </t>
    </r>
    <r>
      <rPr>
        <b/>
        <sz val="12"/>
        <rFont val="Calibri"/>
        <family val="2"/>
        <charset val="238"/>
      </rPr>
      <t xml:space="preserve"> (</t>
    </r>
    <r>
      <rPr>
        <b/>
        <sz val="10"/>
        <rFont val="Calibri"/>
        <family val="2"/>
        <charset val="238"/>
      </rPr>
      <t>gradbena dela</t>
    </r>
    <r>
      <rPr>
        <b/>
        <sz val="12"/>
        <rFont val="Calibri"/>
        <family val="2"/>
        <charset val="238"/>
      </rPr>
      <t>)</t>
    </r>
  </si>
  <si>
    <t xml:space="preserve">Široki izkopi vezljive in nevezljive zrnate zemljine
</t>
  </si>
  <si>
    <t>21 213
21 214</t>
  </si>
  <si>
    <t>21 365</t>
  </si>
  <si>
    <t>Izkopi za gradbene jame od 1,0 - 2,0 m globoko v vezljivi in nevezljivi zrnate zemljine</t>
  </si>
  <si>
    <t>Izkopi za gradbene jame od 2,0 - 4,0 m globoko v vezljivi in nevezljivi zrnate zemljine</t>
  </si>
  <si>
    <t>Izkopi za gradbene jame nad  4,0 m globoko v vezljivi in nevezljivi zrnate zemljine</t>
  </si>
  <si>
    <t>Izkopi za gradbene jame od 1,0 - 2,0 m globoko v trdni kamnini</t>
  </si>
  <si>
    <t>Izkopi za gradbene jame od 2,0 - 4,0 m globoko v trdni kamnini</t>
  </si>
  <si>
    <t xml:space="preserve">Izkopi za gradbene jame nad  4,0 m globoko v trdni kamnini
</t>
  </si>
  <si>
    <t>21 425</t>
  </si>
  <si>
    <t>21 435</t>
  </si>
  <si>
    <t>21 445</t>
  </si>
  <si>
    <t>Izkop gradbenih jam širine 1,0 - 2,0 m in globine 1,0 - 2,0 m v ttrdni kamnini</t>
  </si>
  <si>
    <t>Izkop gradbenih jam širine do 1,0 m in globine 1,0 - 2,0 m v vezljivi in nevezljivi zrnate zemljine</t>
  </si>
  <si>
    <t xml:space="preserve">Široki izkopi trde kamnine
</t>
  </si>
  <si>
    <t xml:space="preserve">in </t>
  </si>
  <si>
    <t>Elektrostrojna oprema</t>
  </si>
  <si>
    <r>
      <t>Predor Sten z reševalnim rovom (</t>
    </r>
    <r>
      <rPr>
        <b/>
        <sz val="14"/>
        <color indexed="10"/>
        <rFont val="Calibri"/>
        <family val="2"/>
        <charset val="238"/>
      </rPr>
      <t>gradbena dela</t>
    </r>
    <r>
      <rPr>
        <b/>
        <sz val="18"/>
        <color indexed="10"/>
        <rFont val="Calibri"/>
        <family val="2"/>
        <charset val="238"/>
      </rPr>
      <t>)</t>
    </r>
  </si>
  <si>
    <t>in</t>
  </si>
  <si>
    <r>
      <t xml:space="preserve">Vsi stroški v zvezi z ureditvijo dostopov na gradbišče, vzdrževanjem oz. čiščenjem obstoječih cest, odškodnin za uporabo lokalnih cest, zapor prometa, kot tudi stroški kakršnihkoli transportov in aktivnosti po obstoječem cestnem omrežju vezanih na 65. člen Zakona o varnosti cestnega prometa (Ur. L. RS št. 83/04, Ur.l. RS, št. 35/2005, 51/2005-UPB1, 67/2005 Odl.US: U-I-32/05-13, 69/2005, 76/2005-ZDCOPMD, 97/2005-UPB2, 108/2005, 25/2006-UPB3, 70/2006-ZIKS-1B, 105/2006, 123/2006 Odl.US: P-72/05-17, U-I-327/05, 133/2006-UPB4, 139/2006-ZORed, 37/2008, 56/2008-UPB5, 57/2008-ZLDUVCP, 73/2008 Odl.US: U-I-295/05-38, 58/2009, 36/2010, 106/2010-ZMV, 109/2010-ZVoz, 7/2011 Odl.US: U-I-144/09-13, 39/2011-ZJZ-E, 47/2011 Odl.US: U-I-119/10-6 ) ter 23. člen Pravilnika o vrstah vzdrževalnih del na javnih cestah in nivoju rednega vzdrževanja javnih cest (Ur.l. RS št. 62/98), </t>
    </r>
    <r>
      <rPr>
        <b/>
        <sz val="8"/>
        <rFont val="Calibri"/>
        <family val="2"/>
        <charset val="238"/>
      </rPr>
      <t>MORAJO BITI VKLJUČENI</t>
    </r>
    <r>
      <rPr>
        <sz val="8"/>
        <rFont val="Calibri"/>
        <family val="2"/>
        <charset val="238"/>
      </rPr>
      <t xml:space="preserve">  v cene na enoto. </t>
    </r>
  </si>
  <si>
    <t>V ceni na enoto mora biti upoštevan tudi izdelava barvnih fotografij jedra velikosti 13 x 8 cm. Tako bodo jedra pri rotacijskem vrtanju v lahki in težki skali kot v zrahljani hribini plačane samo tiste dolžine vrtin, katerih jedro bo tako dobro, da bo na podlagi njega mogoče določiti konsistenco prevrtanih slojev, tako da bo možno podati prognozo, pri čemer pa mora jedro znašati najmanj 90 %.</t>
  </si>
  <si>
    <t>STROŠKI ZA UREDITVE GRADBIŠČ IN DOVOZNIH POTI.</t>
  </si>
  <si>
    <t>IZVAJALEC del je dolžan pokriti stroške oskrbovanja zemljišča med gradnjo, ki ga bo začasno uporabljal za svojo organizacijo gradnjovključiti v ustrezen strošek gradbišča, kot tudi stroške za dostope in dovoze materialov na gradbišče. V kolikor bo med izvajanjem del neizbežno prišlo do ovir ali poškodb ali prekomerne obrabe javnih cest in poti ali ogrožanja premoženja tretjih, bo IZVAJALEC dolžan poskrbeti, da bodo take ovire, poškodbe, prekomerne obrabe cest in poti ali ogrožanja premoženja tretjih, omejene na najmanšo možno mero. Vse morebitne zahtevke, terjatve, odškodnine ali stroške, ki bodo nastali zaradi takšnih okoliščin bo trpel IZVAJALEC in jih je dolžan sam poravnati. če IZVAJALEC svojih obveznosti ne bo poravnal, jih bo poravnal NAROČNIK  in se za ustrezni znesek poplačal iz katerekoli terjatve izvajalca ali bančne garancije za dobro izvedbo pogodbenih obveznosti, kot je to določeno v splošnih pogojih pogodbe.</t>
  </si>
  <si>
    <t xml:space="preserve">IZVAJALEC del si uredi gradbišče po lastni tehnologiji, za kar je dolžan sam na svoje stroške si priskrbeti zemljišče za svojo organizacijo gradnje, ki ga bo uporabljal med gradnjo in tudi sam na svoje stroške poskrbeti za dostope in dovoze materiala na gradbišče.   </t>
  </si>
  <si>
    <t xml:space="preserve">IZVAJALEC si mora na svoje stroške pridobiti tudi vsa potrebna soglasja, ki so vezana na gradnjo samo, kot npr. elektro soglasje za napajanje gradbišča z električno energijo, vodnogospodarsko in sanitarno soglasje, vezano na odvod tehnološke (kontaminirane) vode iz predora, soglasje za vodovodni priključek za napajanje gradbišča z vodo ter še vsa ostala potrebna soglasja, ki so neposredno vezana na samo gradnjo. Stroške začasnih naprav, priključkov in soglasij mora IZVAJALEC vkalkulirati v cene na enoto. </t>
  </si>
  <si>
    <t xml:space="preserve">Velja načelo, da morajo biti vsi stroški za ureditev gradbišča (z dostopnimi potmi, soglasji in odškodninami za zemljišča, gradbiščnimi pisarnami, skladišči, delavnicami, zavarovanji za zaposlene in opremo, priključki na javne prometnice s potrebno signalizacijo, priključki na vodovod, elektriko, telefon, kanalizacijo, izdelava gradbiščnih cest in vse ostalo kar tu ni navedeno lahko pa v praksi nastopi) ter po končani gradnji tudi vzpostavitev v prvotno stanje zajeti v cenah na enoto za celoten čas gradnje do predaje predora v promet. </t>
  </si>
  <si>
    <t xml:space="preserve">V cenah na enoto za izkope morajo biti zajeti tudi še stroški za sledeče ukrepe: </t>
  </si>
  <si>
    <t>j) izvedba predhodnih varovanj objektov na površini v območju nizkih nadkritij, ki služijo kot ocena eventualnih škod zaradi podzemnih izkopov, če Izvajalec ni dobil od Naročnika zadovoljive dokumentacije</t>
  </si>
  <si>
    <t>l) nadprofili in več izkopi, ki so posledica nestrokovnega dela se ne plačajo in jih mora Izvajalec na lastne stroške zavarovati in zapolniti z brizganim betonom oziroma betonom. Nadalje je potrebno okolico zruškov po zahtevi Naročnika dodatno zavarovati z injektiranjem. Izvajalec je odgovoren tudi za izvedbo ojačitev, ki so lahko zahtevane zaradi zgornjih navedb. Izvajalec za povzročeno škodo drugim ne more zahtevati povračila plačila škode od Naročnika.</t>
  </si>
  <si>
    <t xml:space="preserve">n) vrtanje vrtin za miniranje se izvede s suhim vrtanjem. Vse s tem povezane težave posebno še manjši efekti, izsesavanje prahu se upoštevajo v cenah na enoto za izkop. Za uporabo vode pri vrtanju je potrebno soglasje Naročnika. </t>
  </si>
  <si>
    <t>o) v ceni na enoto za izkop posameznih niš, razen odstavnih niš, neodvisno od hribinskega razreda, morajo biti upoštevani vsi zahtevani nadprofili, težave za odstranitev posameznih podpornih sredstev, vse težave zaradi dotoka vode in drugo. Obračunajo se količine podane v tehničnem poročilu.</t>
  </si>
  <si>
    <t>p) tekoča kontrola v času trajanja izkopa, gradbena stacionaža vključno s postavitvijo in vzdrževanjem fiksnih točk vseh  vrst.</t>
  </si>
  <si>
    <t>r) posnetki prečnih profilov v predoru v času izkopa in po vgradnji brizganega betona v kaloti in stopnji za kontrolo svetlega profila (upoštevanje vseh toleranc) in posnetki prečnih profilov predora v času pred polaganjem izolacije na razdalji 2 - 5 m.</t>
  </si>
  <si>
    <t>s) varnostni ukrepi med gradnjo za varovanje opreme in strojev na gradbišču tako dolgo dokler objekt ni predan Naročniku. Ta zahteva ne velja samo za delovni čas temveč tudi za čas prekinitev ko gradbišče miruje.</t>
  </si>
  <si>
    <t>Izkop kalote in stopnice v prečnikih se izvede skladno z načrti in je neodvisen ali poteka v vzponu ali padcu. V ceni na enoto morajo biti upoštevane tudi težave zaradi odstranitve podpornih sredstev v območju križanja z glavnim predorom neodvisno od hribinske kategorija ter več dela zaradi odvoda vode (črpalke itd).</t>
  </si>
  <si>
    <t>Izkop talnega oboka v prečniku se izvede skladno z načrti neodvisno ali je v vzponu ali padcu. Obračunajo se količine iz projekta. Nadalje je potrebno v ceni na enoto upoštevati tudi več dela zaradi odvoda vode.</t>
  </si>
  <si>
    <t>VEČ IZKOPA POD JEKLENIMI DESKAMI IN JEKLENIMI SULICAMI</t>
  </si>
  <si>
    <t xml:space="preserve">Več Izkop zaradi žagastega profila nad linijo 0 se pri jeklenih deskah in jeklenih sulicah ne meri in ne plača. Povečani izkop mora izvajalec upoštevati v cenah na enoto izkopa. </t>
  </si>
  <si>
    <r>
      <t>Dobava, dodelava in preiskave brizganega betona morajo ustrezati zahtevam podanim v Tehničnih specifikacijah za gradnjo predorov (Poglavje7). Cene na enoto veljajo za vse preseke v predoru in ne glede ali se uporabi suhi ali mokri postopek. Cena na enoto velja za m</t>
    </r>
    <r>
      <rPr>
        <vertAlign val="superscript"/>
        <sz val="8"/>
        <color indexed="8"/>
        <rFont val="Calibri"/>
        <family val="2"/>
        <charset val="238"/>
      </rPr>
      <t>2</t>
    </r>
    <r>
      <rPr>
        <sz val="8"/>
        <color indexed="8"/>
        <rFont val="Calibri"/>
        <family val="2"/>
        <charset val="238"/>
      </rPr>
      <t xml:space="preserve"> za debeline podane v načrtih. V ceni na enoto mora biti zajeto tudi:</t>
    </r>
  </si>
  <si>
    <t>a) zaokrožitev v prehodu kalote v začasni talni obok, kot je prikazano na načrtih</t>
  </si>
  <si>
    <r>
      <t>V tej postavki se obračuna brizgani beton, ki se uporabi za zapolnitev praznih prostorov ki so večji od 2 m</t>
    </r>
    <r>
      <rPr>
        <vertAlign val="superscript"/>
        <sz val="8"/>
        <color indexed="8"/>
        <rFont val="Calibri"/>
        <family val="2"/>
        <charset val="238"/>
      </rPr>
      <t>3</t>
    </r>
    <r>
      <rPr>
        <sz val="8"/>
        <color indexed="8"/>
        <rFont val="Calibri"/>
        <family val="2"/>
        <charset val="238"/>
      </rPr>
      <t xml:space="preserve"> na izkopni korak in so nastali kot posledica nepredvidljivih geoloških pogojev. V ceni na enoto mora biti zajeto tudi:</t>
    </r>
  </si>
  <si>
    <t>V tej postavki se obračuna brizgani beton, ki se uporabi za zavarovanje potrebne površine čela kalote ne glede na porabljeno količino v enem delovnem taktu. V ceni na enoto mora biti zajeto tudi:</t>
  </si>
  <si>
    <t>a) večja poraba injekcijske mase (&gt; 10 kg/m sidra), v primeru pojavljanja kavern oziroma odprtin v intaktni hribini.</t>
  </si>
  <si>
    <t xml:space="preserve">Veljajo določila, ki so podana v Tehničnih specifikacijah za predore v Poglavju 7 ter Splošni in Posebni tehnični pogoji in Dopolnila splošnih in tehničnih pogojev, razen če tu ni drugače določeno. Cene na enoto za podporne ukrepe veljajo za vse hribinske kategorije ne glede ali so vgrajeni v kaloti, stopnici, začasnem talnem oboku ali talnem oboku ob večjem dotoku vode v padajočem izkopu ali izkopu navzgor, v prečnikih i.t.d.. Izvajalec mora v Tehnoloških Ekonomskih Elaboratih (TEE) predati analize cen po posameznih postavkah po spisku, ki mu ga preda Inženir. V ceni na enoto mora biti zajeta vgradnja z ustreznimi napravami. </t>
  </si>
  <si>
    <t>Veljajo določila, ki so podana v Tehničnih specifikacijah za predore v Poglavju 4 ter Splošni in Posebni tehnični pogoji in Dopolnila splošnih in tehničnih pogojev, razen če tu ni drugače določeno. Izvajalec mora v Tehnoloških Ekonomskih Elaboratih (TEE) predati analize cen po posameznih postavkah po spisku, ki mu ga preda Inženir.</t>
  </si>
  <si>
    <t>Veljajo določila, ki so podana v Tehničnih specifikacijah za predore v Poglavju 3 ter Splošni in Posebni tehnični pogoji in Dopolnila splošnih in tehničnih pogojev, razen če tu ni drugače določeno. Izvajalec mora v Tehnoloških Ekonomskih Elaboratih (TEE) predati analize cen po posameznih postavkah po spisku, ki mu ga preda Inženir.</t>
  </si>
  <si>
    <t xml:space="preserve">Veljajo določila, ki so podana v Tehničnih specifikacijah za predore v Poglavju 2 ter Splošni in Posebni tehnični pogoji in Dopolnila splošnih in tehničnih pogojev, razen če tu ni drugače določeno. Izvajalec mora v Tehnoloških Ekonomskih Elaboratih (TEE) predati analize cen po posameznih postavkah po spisku, ki mu ga preda Inženir. </t>
  </si>
  <si>
    <t>Veljajo določila, ki so podana v Tehničnih specifikacijah za predore v Poglavju 1 ter Splošni in Posebni tehnični pogoji in Dopolnila splošnih in tehničnih pogojev, razen če tu ni drugače določeno. Izvajalec mora v Tehnoloških Ekonomskih Elaboratih (TEE) predati analize cen po posameznih postavkah po spisku, ki mu ga preda Inženir.</t>
  </si>
  <si>
    <t xml:space="preserve">V primeru, da se pojavi podtalna voda pod voziščno konstrukcijo in ustvarja pritisk na betonsko konstrukcijo predora, se njen pritisk izniči oziroma odstrani z izvedbo drenažnih tepihov. Drenažni tepih se izvede na vsakih 10 m in je širine 1 m in povprečne debeline 45 cm,  pod celotno širino vozišča. Drenažni tepih se izvede po principu, da se polnilni beton nad talnim obokov na vsakih 10 m zamenja z drenažnim betonom frakcije 16-32 mm. V primeru brez talnega oboka se drenažni tepih izvede pod nevezano nosilno plastjo na vsakih 10 m, širine 1 m in povprečne debeline 45 cm. Izvedba se prilagodi dejanskim razmeram na gradbišču. </t>
  </si>
  <si>
    <t>Veljajo določila, ki so podana v Tehničnih specifikacijah za predore v Poglavju 9 ter Splošni in Posebni tehnični pogoji in Dopolnila splošnih in tehničnih pogojev, razen če tu ni drugače določeno. Izvajalec mora v Tehnoloških Ekonomskih Elaboratih (TEE) predati analize cen po posameznih postavkah po spisku, ki mu ga preda Inženir. V ceni za enoto za vse vrste betonov je potrebno upoštevati tudi dobavo betona na gradbišče z vsemi potrebnimi transporti, vgrajevanje betona, opaževanje, odranje ter posebna nega, tekoče in kontrolne preiskave betona in drugo. Za konstrukcije, ki se izvajajo v odprtem odkopu so opaži zajeti v ločenih postavkah.</t>
  </si>
  <si>
    <t>Veljajo določila, ki so podana v Tehničnih specifikacijah za predore v Poglavju 10 ter Splošni in Posebni tehnični pogoji in Dopolnila splošnih in tehničnih pogojev, razen če tu ni drugače določeno. Izvajalec mora v Tehnoloških Ekonomskih Elaboratih (TEE) predati analize cen po posameznih postavkah po spisku, ki mu ga preda Inženir. V ceno na enoto morajo biti zajeti tudi sledeči stroški:</t>
  </si>
  <si>
    <t xml:space="preserve">Veljajo določila, ki so podana v Tehničnih specifikacijah za predore v Poglavju 11 ter Splošni in Posebni tehnični pogoji in Dopolnila splošnih in tehničnih pogojev, razen če tu ni drugače določeno. Izvajalec mora v Tehnoloških Ekonomskih Elaboratih (TEE) predati analize cen po posameznih postavkah po spisku, ki mu ga preda Inženir. </t>
  </si>
  <si>
    <t xml:space="preserve">Rotacijsko vrtanje na jedro prvokotno navzdol in v območju 60 stopinj odklona od navpičnice s tekočim jedrovanjem v vseh vrstah tal vključno v lahki in težki skali, v betonu min. premera 80 mm. </t>
  </si>
  <si>
    <t>Izvedba vrtin z zacevitvijo celotne dolžine vrtine s cevmi iz trdega PVC premera najmanj 30 mm oplaščenih z filcem. V ceni na enoto mora biti zajeto tudi:</t>
  </si>
  <si>
    <t xml:space="preserve">Izvedba vrtin z zacevitvijo celotne dolžine vrtine s perforiranimi cevmi iz trdega PVC premera najmanj 120 mm. V ceni na enoto mora biti zajeto tudi (dodatno):  </t>
  </si>
  <si>
    <t>Veljajo določila, ki so podana v Tehničnih specifikacijah za predore v Poglavju 8 ter Splošni in Posebni tehnični pogoji in Dopolnila splošnih in tehničnih pogojev, razen če tu ni drugače določeno. Kriterij za izvedbo hidroizolacije velja za predor, odstavne niše, druge niše in prečnike. Izvajalec mora v Tehnoloških Ekonomskih Elaboratih (TEE) predati analize cen po posameznih postavkah po spisku, ki mu ga preda Inženir.</t>
  </si>
  <si>
    <t xml:space="preserve">c) zahtevani ukrepi,  kot na primer zabrizganje sidrnih glav in drugih jeklenih delov,  </t>
  </si>
  <si>
    <t xml:space="preserve">e) povečani stroški zaradi razreza hidroizolacije. preklopov in nadprofila ter žagastega profila v primerih vgradnje jeklenega cevnega ščita in sulic. </t>
  </si>
  <si>
    <t>VRTANJA V PREDORU NA JEDRO</t>
  </si>
  <si>
    <t>PREDVRTAVANJE UGOTAVLJANJE METANA</t>
  </si>
  <si>
    <t xml:space="preserve">Veljajo določila, ki so podana v Tehničnih specifikacijah za predore v Poglavju 12 ter Splošni in Posebni tehnični pogoji in Dopolnila splošnih in tehničnih pogojev, razen če tu ni drugače določeno. Izvajalec mora v Tehnoloških Ekonomskih Elaboratih (TEE) predati analize cen po posameznih postavkah po spisku, ki mu ga preda Inženir. </t>
  </si>
  <si>
    <t xml:space="preserve">Veljajo določila, ki so podana v Tehničnih specifikacijah za predore v Poglavju 13 ter Splošni in Posebni tehnični pogoji in Dopolnila splošnih in tehničnih pogojev, razen če tu ni drugače določeno. Izvajalec mora v Tehnoloških Ekonomskih Elaboratih (TEE) predati analize cen po posameznih postavkah po spisku, ki mu ga preda Inženir. </t>
  </si>
  <si>
    <t>Zasutje in zgoščevanje pokritega vkopa z vezljivo in nevezljivo zrnato zemljino</t>
  </si>
  <si>
    <t xml:space="preserve">Zasutje z slabo vezljivo zemljino
</t>
  </si>
  <si>
    <t xml:space="preserve">Transport izkopanega materiala na razdalji 10 km iz začasne deponije pred predorm na sevrni strani
</t>
  </si>
  <si>
    <t xml:space="preserve">Tlakovanje jarka z lomljencem debeline 10 cm , stiki zapolnjeni z drobljencem, na podložni plasti cementnega betona debeline 15 cm; jarek dimenzije š 1,00 m </t>
  </si>
  <si>
    <t>41 122</t>
  </si>
  <si>
    <t>Izkop za temelj</t>
  </si>
  <si>
    <t>Izkop za temlej (maksimalna dolžina kampade 12 m)</t>
  </si>
  <si>
    <t xml:space="preserve">Mikroarmirani brizgani beton z jeklenih vlaken d = 10 cm
</t>
  </si>
  <si>
    <t xml:space="preserve">SN sidra, mejna nosilnost min. 250 kN, dolžina 4,5 m
</t>
  </si>
  <si>
    <t xml:space="preserve">Čistilni jašek na cestni kanalizaciji - lovilic ojl, sifon
</t>
  </si>
  <si>
    <t xml:space="preserve">Pokrov čistilnega jaška na cestni kanalizaciji  - lovilic ojl, sifon nosilnost 500 kN iz litega železa </t>
  </si>
  <si>
    <t>INOX pokrov čistilne niše na glavni predorski drenaži iz nerjaveče jeklene pločevine kvalitete VA4, dimenzije 1400 x 600 mm, vodotesen</t>
  </si>
  <si>
    <t xml:space="preserve">INOX pokrov čistilne niše v prečniku iz nerjaveče jeklene pločevine kvalitete VA4, dimenzije 1400 x 600 mm, vodotesen </t>
  </si>
  <si>
    <t xml:space="preserve">Končno čiščenje bočnih drenaž in TV kontrola s posnetkom pred predajo Naročniku </t>
  </si>
  <si>
    <t xml:space="preserve">Končno čiščenje glavne kanalizacije in TV kontrola s posnetkom pred predajo Naročniku </t>
  </si>
  <si>
    <t>Nabrekajoči tesnilni trak, med kampadami temelja in talnega oboka</t>
  </si>
  <si>
    <t>Priprava in vgraditev armiranega betona C 25/30, stena d = 10 - 15 cm ali iz betonskih zidakov d = 19 cm</t>
  </si>
  <si>
    <t xml:space="preserve">PE-HD cev - dvoslojna rebrasta (za kable) D = 110 mm
 </t>
  </si>
  <si>
    <t xml:space="preserve">PE-HD cev - dvoslojna rebrasta (za kable) D = 160 mm
 </t>
  </si>
  <si>
    <t>Izvedba geološko geotehničnega poročila v skladu s Tehničnimi specifikacijami za predore</t>
  </si>
  <si>
    <t xml:space="preserve">PE-HD cev - dvoslojna rebrasta (za kable) D = 125 mm
 </t>
  </si>
  <si>
    <t xml:space="preserve">Betonsko vozišče debeline 25 cm C 35/45 
</t>
  </si>
  <si>
    <t>Drenažni beton za dreniranje predora</t>
  </si>
  <si>
    <t>Drenažni beton granulacije 32 mm brez finih frakcij, položen na talnem oboku ali na temnenjih tleh, debeline do 30 cm</t>
  </si>
  <si>
    <t>Tlakovanje jarkov</t>
  </si>
  <si>
    <t>Predorski svetlobni smerniki iz LED diod (rdeče in bele barve); na medsebojni razdalji 12 m prirejeni na hodnik (pločnik) predora</t>
  </si>
  <si>
    <t>Izdelava tehnične dokumentacije - rudarski projekt za izvajanje del z vsemi dovoljenji in revizijo</t>
  </si>
  <si>
    <t>Izdelava tehnične dokumentacije - rudarski projekt  izvedenih  del z vsemi dovoljenji in revizijo</t>
  </si>
  <si>
    <t>Dobava, priprava in montaža jeklene ograje za pešče h=110cm z vertikalnimi polnili, komplet z vsemi potrebnimi deli in montažnim materialom, po detajlu.</t>
  </si>
  <si>
    <t>Dobava in izvedba toplotne izolacije montažne trafo postaje s stirodurjem, deb. 5cm, komplet s pritrjevanjem, vsemi potrebnimi deli in materialom</t>
  </si>
  <si>
    <t>Dobava in izvedba demit ometa montažne trafo postaje. Upoštevati je obdelavo špalet pri oknih in vratih, komplet z vsemi potrebnimi deli in materiali.</t>
  </si>
  <si>
    <t>Dobava in izvedba fasadnega cokla iz kulirplasta v višini 60cm, na montažni trafo postaji,  komplet z vsemi potrebnimi deli in materiali.</t>
  </si>
  <si>
    <t>Dobava in montaža jeklene strešne konstrukcije montažne trafo postaje, s sidranjem v strešno betonsko ploščo montažnega objekta trafo postaje. Jeklo je protikorozijsko zaščiteno, deb. 160 mikronov. Površina konstrukcije je ukrivljena.</t>
  </si>
  <si>
    <t>Dobava in montaža kritine iz profilirane ALU pločevine, z nizko višino vala. Kritina je ukrivljena v radiu min. 20m. V sivi barvi RAL 9006. Upoštevati vsa potrebna dela in material.</t>
  </si>
  <si>
    <t>ZAKLJUČNA DELA IN OPREMA V PREDORU, NIŠAH IN REŠEVALNEM ROVU</t>
  </si>
  <si>
    <t>Dobava in vgraditev prezračevalne rešetke 190×200cm na začetku reševalnega rova za zajem svežega zraka.</t>
  </si>
  <si>
    <t>Dobava in vgraditev enokrilnih jeklenih vrat z jeklenim okvirjem in samozapiralno ključavnico, Kovinska cinkana evakuacijska vrata s pomožnim prehodom, dim.200x235cm</t>
  </si>
  <si>
    <t>Izdelava utora (izrez) 15x15 v betonskih robnikih v predoru za polaganje kablov in vžignih naprav za razsvetljavo za vodenje prometa</t>
  </si>
  <si>
    <t>N77.2</t>
  </si>
  <si>
    <t>Zalivanje utorov z ustrezno maso po polaganju kablov in vžignih naprav za razsvetljavo za vodenje prometa</t>
  </si>
  <si>
    <t>N78</t>
  </si>
  <si>
    <t>Manjša gradbena dela</t>
  </si>
  <si>
    <t>N78.1</t>
  </si>
  <si>
    <t>Manjša gradbena dela v elektronišah in nišah za klic v sili, ki bodo potrebna za izvedbo elektromontažnih in strojnih del</t>
  </si>
  <si>
    <t>ura PK delavec</t>
  </si>
  <si>
    <t>N78.2</t>
  </si>
  <si>
    <t>Manjša gradbena dela v predorskih ceveh, ki bodo potrebna za izvedbo elektromontažnih in strojnih del</t>
  </si>
  <si>
    <t>N78.3</t>
  </si>
  <si>
    <t>Manjša gradbena dela na rezervoarju (hranilniku) požarne vode</t>
  </si>
  <si>
    <t>N78.4</t>
  </si>
  <si>
    <t>Manjša gradbena dela na zbirnih jaških za odpadno vodo</t>
  </si>
  <si>
    <t>N78.5</t>
  </si>
  <si>
    <t>Izdelava preboja iz požarne niše do kanalizacije zalednih vod in izdelava priključka na drenažno cev fi 200</t>
  </si>
  <si>
    <t>N80</t>
  </si>
  <si>
    <t>Požarna vrata</t>
  </si>
  <si>
    <t>Vrata v reševalnem rovu opremljena z:</t>
  </si>
  <si>
    <t>- dvojnimi vrati dimenzije širina 1,00 m, višine 2,00 m.</t>
  </si>
  <si>
    <t>izdelanimi iz kemično odpornega nerjavnega jekla ustrezno opleskana in označena s kljuko, vključno z montažnim materialom iz nerjavnega jekla in končnim dvojnim induktivnim stikalom za daljinsko signalizacijo odprtosti.</t>
  </si>
  <si>
    <t>Vrata morajo biti izvedena ognjeodporno za čas 30 min in mehansko odporna na tlačne razmere prezračevanja predora ter prometa.</t>
  </si>
  <si>
    <t>Dimenzije vrat prilagoditi dimenzijam reševalnega rova (glej gradbeni projekt)</t>
  </si>
  <si>
    <t>N81</t>
  </si>
  <si>
    <t>Razsvetljava</t>
  </si>
  <si>
    <t>2</t>
  </si>
  <si>
    <t>RAZSVETLJAVA UBEŽNEGA ROVA</t>
  </si>
  <si>
    <t xml:space="preserve"> NN DOVOD</t>
  </si>
  <si>
    <t>Št.</t>
  </si>
  <si>
    <t>Cena /enoto</t>
  </si>
  <si>
    <t>ELEKTROMONTAŽNI DEL</t>
  </si>
  <si>
    <t xml:space="preserve">Priklop omar v NN odvodnem polju v TP Predor, </t>
  </si>
  <si>
    <t>grn</t>
  </si>
  <si>
    <t xml:space="preserve">Priklop in napajanje v NN odvodnem polju v TP Predor črpalne postaje ter vgradnja vseh nivojnih stikal v rezervoarju odpadne vode ter signal nivoja v nadzorni center </t>
  </si>
  <si>
    <t>Napajalni kabel črpalne postaje PP00 4x70mm2 uvlečen v kabelski kanalizaciji do  razdelilne omare črpalne postaje (komplet z SF cevjo fi=110mm položeno v kabelsko kanalizacijo)</t>
  </si>
  <si>
    <t>Dobava in montaža UPS naprave, LUMIC ali ustrezen C-UPS - 30 PX50 UPGRADE MS, z omaro z dodatnimi baterijami CBAT 30GU  (36 kVA, avtonomija 90 min)</t>
  </si>
  <si>
    <t xml:space="preserve">Prilagoditvena dela ob TP </t>
  </si>
  <si>
    <t>Kabel N2XH-J z brezhalogeno izolacijo 4x120 mm2 položen v kab. kan. kan.</t>
  </si>
  <si>
    <t xml:space="preserve">Izdelava kabelskih končnikov 4x120 mm2 Cu, montaža kabelskih čevljev in priklop kabla </t>
  </si>
  <si>
    <t>Meritve, pregledi in izdaja atestov</t>
  </si>
  <si>
    <t>Izdelava projekta PZI, komplet</t>
  </si>
  <si>
    <t xml:space="preserve">Drobni material </t>
  </si>
  <si>
    <t>RAZSVETLJAVA PREDORA</t>
  </si>
  <si>
    <t>Izdelava napajalno krmilne razdelilne omare 
R EN1 za montažo v elektro nišo EN1 v predoru v zaščiti IP 54, dim. 2400x2000x400mm, montirana na podstavek-kineto,  ter opremljene z opremo po enopolni shemi:
Omarica v niši naj bo izdelane iz nerjavnega jekla A2</t>
  </si>
  <si>
    <t>Izdelava napajalno krmilne razdelilne omare 
R EN2 za montažo v elektro nišo EN1 v predoru v zaščiti IP 55, dim. 2400x2000x400mm, montirana na podstavek-kineto,  ter opremljene z opremo po enopolni shemi:
Omarica v niši naj bo izdelane iz nerjavnega jekla A2</t>
  </si>
  <si>
    <t>Izdelava napajalno krmilne razdelilne omare 
R UPS 1 za  montažo v elektro nišo v predoru v zaščiti IP 55, dim. 1200x2000x400mm, montirana na podstavek-kineto,  ter opremljene z opremo po enopolni shemi:
Omarica v niši naj bo izdelane iz nerjavnega jekla A2</t>
  </si>
  <si>
    <t>Izdelava napajalno krmilne razdelilne omare 
R UPS 2 za  montažo v elektro nišo v predoru v zaščiti IP 55, dim. 1200x2000x400mm, montirana na podstavek-kineto,  ter opremljene z opremo po enopolni shemi:
Omarica v niši naj bo izdelane iz nerjavnega jekla A2</t>
  </si>
  <si>
    <t xml:space="preserve">Izdelava krmiljenja razsvetljave predora 
 -  2 x  temperaturno stabiliziran merilnik svetlosti L20 - 0-5000 cd/m2, komplet s podnožjem in pritrditvami na jekleni steber
 - 32 x digitalni izhod
 - 32 x digitalni vhod
 - 4 x analogni vhod
 - 2 x numerični </t>
  </si>
  <si>
    <t>Izdelava programa odvisnosti, za vklop svetilk v odvisnosti od svetlosti portalov.</t>
  </si>
  <si>
    <t>Dobava in motaža fotometra z vsem potrebnim spojnim in veznim materialom, komplet z mikroprocesorsko enoto in programsko opremo ter ostalo periferno opremo.</t>
  </si>
  <si>
    <t>Kabel N2XH-J z brezhalogeno izolacijo 4x70 mm2 položen v kab. kan. in na kab. police</t>
  </si>
  <si>
    <t>Kabel N2XH-J z brezhalogeno izolacijo 5x6 mm2 položen v kab. kan. in na kab. police</t>
  </si>
  <si>
    <t>Kabel s požarno odpornostjo E30/F180 NHXH 5x6 mm2 položen v kab. kan. in na kab. Police</t>
  </si>
  <si>
    <t xml:space="preserve">Kabel s požarno odpornostjo  E90/F180 NHXH 4x70 mm2 položen v kab. kan. in na kab. Police </t>
  </si>
  <si>
    <t xml:space="preserve">Zasip kanalizacijskih revizijskih jaškov in peskolovov z drobljencem iz kamnine, ter komprimiranje v plasteh po 20cm. </t>
  </si>
  <si>
    <t>EUR</t>
  </si>
  <si>
    <t xml:space="preserve">Nakladanje, odvoz in razprostiranje odvečnega materiala na deponijo do 5km. </t>
  </si>
  <si>
    <t>SKUPAJ ZEMELJSKA DELA:</t>
  </si>
  <si>
    <t>3.</t>
  </si>
  <si>
    <t>MONTAŽNA DELA</t>
  </si>
  <si>
    <t>Izdelava poševne iztočne glave krožnega prereza iz cementnega betona, komplet z opažanjem</t>
  </si>
  <si>
    <t>SKUPAJ MONTAŽNA DELA:</t>
  </si>
  <si>
    <t>4.</t>
  </si>
  <si>
    <t>ZAKLJUČNA DELA</t>
  </si>
  <si>
    <t>SKUPAJ ZAKLJUČNA DELA:</t>
  </si>
  <si>
    <t>Zasip kanalizacijskih cevi z materialom od izkopa, ter komprimiranje v plasteh po 20cm.</t>
  </si>
  <si>
    <t>REZERVOAR ZA ODPADNO VODO IZ PREDORA</t>
  </si>
  <si>
    <t>GRADBENA DELA:</t>
  </si>
  <si>
    <t>MONTAŽNA DELA:</t>
  </si>
  <si>
    <t>5.</t>
  </si>
  <si>
    <t>ZAKLJUČNA DELA:</t>
  </si>
  <si>
    <t>Strojni izkop humusa ob bazenu v sloju debeline 20cm z odrivom do 10m.</t>
  </si>
  <si>
    <t>Izkop gradbene jame za gradnjo bazena v terenu III. in IV., ktg., globine do 2.0m, v naklonu 1:1, z nakladanjem in transportom izkopanega materiala v začasno deponijo, oddaljenosti do 500 m.</t>
  </si>
  <si>
    <t>Strojni izkop jarkov za kanalizacijo v terenu III. in IV. ktg., širine do 1.0m, globine nad 2.0m, naklon brežin 60°, z odmetom izkopanega materiala 1m od roba izkopa.</t>
  </si>
  <si>
    <t>Strojni izkop za kanalizacijske jaške v terenu III. in IV. ktg., globine 2.0 do 4.0,  naklon brežin 60°, z odmetom izkopanega materiala 1m od roba izkopa.</t>
  </si>
  <si>
    <t xml:space="preserve">Planiranje dna rova gradbene jame s točnostjo +/-3cm </t>
  </si>
  <si>
    <t>Izdelava posteljice in zasip kanalizacijskih cevi z gramoznim materialom s stopnjevano zrnatostjo 0/8mm ter ročno komprimiranje v plasteh po 15 cm do višine 30 cm nad temenom cevi</t>
  </si>
  <si>
    <t>Zasip ob rezervoarju z gramoznim materialom s stopnjevano zrnavostjo 8/16mm ter komprimiranje v plasteh po 20cm.</t>
  </si>
  <si>
    <t>Nakladanje in odvoz kvalitetnega materiala iz izkopa na mesto gradnje nasipa.</t>
  </si>
  <si>
    <t xml:space="preserve">GRADBENA IN OBRTNIŠKA DELA </t>
  </si>
  <si>
    <t>3.1.</t>
  </si>
  <si>
    <t>TESARSKA DELA</t>
  </si>
  <si>
    <t>Izdelava podprtega opaža samostojnih temeljnih plošč. Priprava, montaža, demontaža in čiščenje. Vključno vsa sredstva opiranja in vezanja. Izbira materiala po presoji izvajalca.</t>
  </si>
  <si>
    <t>3.2.</t>
  </si>
  <si>
    <t>ŽELEZOKRIVSKA DELA</t>
  </si>
  <si>
    <t>Betonsko jeklo vseh profilov.Izvedba, dobava in montaža z eventualnim čiščenjem armature. Vračunati je betonske ali plastične distančnike za zagotovitev krovnega sloja betona.Pred betoniranjem je organizirati pravočasen prevzem armature po nadzorni službi</t>
  </si>
  <si>
    <t>armaturne mreže MA 500/560</t>
  </si>
  <si>
    <t>3.3.</t>
  </si>
  <si>
    <t>BETONSKA DELA</t>
  </si>
  <si>
    <t>Pusti beton kot podložni beton pod temeljno ploščo C12/15, debeline d=10cm. Vključno nabava, izdelava in vgradnja z zgostitvijo in poravnavanjem.</t>
  </si>
  <si>
    <t>Izdelava podpornega zidu ob vstopnem oknu iz lomljenca ds=10cm v pustem betonu C12/15, debeline d=20cm.</t>
  </si>
  <si>
    <t>Armirani beton za samostojne temeljne plošče.  Postavka vključuje nabavo in vgradnjo z zgostitvijo in poravnavanjem. Pri vgrajevanju je treba upoštevati projektirani profil in toleranco pri poravnavanju 0.01/4.00 m. C25/30.</t>
  </si>
  <si>
    <t>3.4.</t>
  </si>
  <si>
    <t>ZIDARSKA IN KAMNOSEŠKA DELA</t>
  </si>
  <si>
    <t xml:space="preserve">Izdelava priključka ne revizijski jašek. Odprtina med priključno cevjo in steno jaška se zalije z ekspandirajočo malto in zatesni z ekspandirajočim trakom. </t>
  </si>
  <si>
    <t>3.6.</t>
  </si>
  <si>
    <t>KLJUČAVNIČARSKA DELA</t>
  </si>
  <si>
    <t>Dobava in montaža okroglega kanalskega pokrova iz nerjaveče pločevine dim DN800 (ventiliran) komplet s ključavnico.</t>
  </si>
  <si>
    <t>SKUPAJ GRADBENA IN OBRTNIŠKA DELA:</t>
  </si>
  <si>
    <t>Dobava in polaganje polipropilenske kanalizacijske cevi s 3 slojno sestavo stene cevi DN250, SN 8kN/m2  polno obbetoniranih z betonom C16/20.</t>
  </si>
  <si>
    <t>Čiščenje kanalizacije</t>
  </si>
  <si>
    <t>Pregled zgrajene kanalizacije s kamero</t>
  </si>
  <si>
    <t>Preizkus vodotesnosti kanalizacije.</t>
  </si>
  <si>
    <t>Stalni ali občasni geološki nadzor pri gradnji objekta, vključuje razna merjenja ali izračune stabilnosti objekta glede na geološke razmere terena.</t>
  </si>
  <si>
    <t>Projektantski nadzor</t>
  </si>
  <si>
    <t>Projekt za izvedbo</t>
  </si>
  <si>
    <t>Tehnična dokumentacija PID, NOV, PVE</t>
  </si>
  <si>
    <t>REZERVOAR ZA POŽARNO VODO S ČRPALIŠČEM</t>
  </si>
  <si>
    <t>Strojni izkop humusa ob vodohranu v sloju debeline 20cm z odrivom do 10m.</t>
  </si>
  <si>
    <t>Izkop gradbene jame za gradnjo vodohrana v terenu III. in IV., ktg., globine do 2.0m, v naklonu 1:1, z nakladanjem in transportom izkopanega materiala v začasno deponijo, oddaljenosti do 500 m.</t>
  </si>
  <si>
    <t>Izkop gradbene jame za gradnjo vodohrana v terenu III. in IV., ktg., globine nad 2.0m, v naklonu 1:1, z nakladanjem in transportom izkopanega materiala v začasno deponijo, oddaljenosti do 500 m.</t>
  </si>
  <si>
    <t>Zasip vodohrana z gramoznim materialom s stopnjevano zrnavostjo 8/16mm ter komprimiranje v plasteh po 20cm.</t>
  </si>
  <si>
    <t xml:space="preserve">Transport materiala iz začasne deponije in zasip vodohrana z zemeljskim materialom s komprimiranjem zemljine v  slojih po 30 cm na 92% po Proctorju. (Standardni postopek po Proctorju).  </t>
  </si>
  <si>
    <t>Izdelava zaprtega opaža za obbetoniranje cevi. Priprava, montaža, demontaža in čiščenje. Vključno vsa sredstva opiranja in vezanja. Izbira materiala po presoji izvajalca.</t>
  </si>
  <si>
    <t>Betonsko jeklo vseh profilov. Izvedba, dobava in montaža z eventualnim čiščenjem armature. Vračunati je betonske ali plastične distančnike za zagotovitev krovnega sloja betona.Pred betoniranjem je organizirati pravočasen prevzem armature po nadzorni služb</t>
  </si>
  <si>
    <t>Armirani beton za samostojne temeljne plošče. Izvedba po detajlu. Postavka vključuje nabavo in vgradnjo z zgostitvijo in poravnavanjem. Pri vgrajevanju je treba upoštevati projektirani profil in toleranco pri poravnavanju 0.01/4.00 m. C25/30.</t>
  </si>
  <si>
    <t>Izdelava AB sidrnih blokov iz mikroarmiranega betona C25/30, komplet z opažanjem.</t>
  </si>
  <si>
    <t>Izdelava podstavka za hidro postajo iz mikroarmiranega betona C25/30</t>
  </si>
  <si>
    <t>Obbetoniranje ventilacijskih cevi rezervoarja z betonom C12/15 z vsemi pomožnimi deli.</t>
  </si>
  <si>
    <t>Izdelava zaščitne obloge med betonom in steno armaturne celice po celotni dolžini (višina L=50cm) s stiropor ploščami. Stiropor plošča d=2cm, L=50cm. Stik med betonom in steno rezervoarja je zatesnjen s trajno elastičnim kitom. Zaščitni sloj se nanaša v dveh slojih.Zaščitni sloj se nanaša na podlago, ki je obdelana s cementno izravnalno maso izboljšano z epoksidi v povprečni debelini 2,0mm.  Vključno vsa preddela (odstranitev nečistoče, izravnanje neravnin z tesnilno malto, odstranitev maščob).</t>
  </si>
  <si>
    <t>Dobava in montaža okroglega pokrova iz nerjaveče pločevine DN 800 mm, ki je opremljen s ključavnico in ventilacijsko kapo, vse komplet z potrebnimi deli in elementi.</t>
  </si>
  <si>
    <t>Dobava in montaža kvadratnega  pokrova iz nerjaveče pločevine dim 1000 x1000 mm, ki je opremljen s ključavnico in ventilacijsko kapo, vse komplet z potrebnimi deli in elementi.</t>
  </si>
  <si>
    <t>Izdelava in vgradnja ventilacijske cevi iz nerjavečega jekla DN158.</t>
  </si>
  <si>
    <t>dolžine l=1,60m</t>
  </si>
  <si>
    <t xml:space="preserve">Dobava in montaža fazonskih kosov iz nodularne litine, PN=1.6MPa, s standardnimi spojkami "STD", zunanje in notranje zaščitenih proti koroziji, komplet s tesnili.
</t>
  </si>
  <si>
    <t>EU-DN150-STANDARDNA SPOJKA-PN 16</t>
  </si>
  <si>
    <t>Q-90° (LOK)-DN150-16PN</t>
  </si>
  <si>
    <t>FF-DN150-PN 16 L=2200mm</t>
  </si>
  <si>
    <t>F-P-DN150-PN 16 L=1700mm</t>
  </si>
  <si>
    <t>U-DN150</t>
  </si>
  <si>
    <t>F-P-DN150-PN 16 L=800mm</t>
  </si>
  <si>
    <t>T-DN150/50-16PN</t>
  </si>
  <si>
    <t>SP-DN50-16PN-PRIROBNICA Z NOT.NAVOJEM</t>
  </si>
  <si>
    <t>FFR-DN150/50-16PN-REDUKCIJA</t>
  </si>
  <si>
    <t>F-DN50-PN 16</t>
  </si>
  <si>
    <t>FF-DN150-PN 16 L=600mm</t>
  </si>
  <si>
    <t>F-P-DN150-PN 16 L=1400mm</t>
  </si>
  <si>
    <t xml:space="preserve">Dobava in montaža sesalne košare brez ventila DN150 iz PE, NP 1.6MPa.       </t>
  </si>
  <si>
    <t xml:space="preserve">Dobava in montaža medprirobničnega kompenzatorja vibracij DN150 iz nodularne litine in gume, NP 1.6MPa.       </t>
  </si>
  <si>
    <t xml:space="preserve">Dobava in montaža medprirobničnega kompenzatorja vibracij DN50 iz nodularne litine in gume, NP 1.6MPa.       </t>
  </si>
  <si>
    <t xml:space="preserve">Dobava in montaža prezračevalno - odzračevalnega ventila DN50 iz nodularne litine, NP 1.6MPa.       </t>
  </si>
  <si>
    <t xml:space="preserve">Dobava in montaža USE-Univerzalne spojke enojne DN150(158,0-180,6mm).
</t>
  </si>
  <si>
    <t xml:space="preserve">Dobava in montaža fitingov iz temperne litine.
</t>
  </si>
  <si>
    <t>DN50- DVOVIJAČNIK</t>
  </si>
  <si>
    <t>Dobava in montaža ovalnega zasuna DN50, komplet z dvema tesniloma in vijaki, PN 1.6MPa.</t>
  </si>
  <si>
    <t>Dobava ročnega kolesa za ovalne zasune DN40-50.</t>
  </si>
  <si>
    <t>Dobava in montaža krogelnega ventila z notranjim navojem DN32mm.</t>
  </si>
  <si>
    <t>Dobava in montaža krogelnega ventila z notranjim navojem DN50mm.</t>
  </si>
  <si>
    <t>Dobava in montaža jeklenih pocinkanih cevi DN32 (1 1/4") komplet s spojnim materialom; L=0,35m</t>
  </si>
  <si>
    <t xml:space="preserve">Dobava in montaža montažno-demontažnega kosa iz nodularne litine DN50, NP1.6MPa. </t>
  </si>
  <si>
    <t xml:space="preserve">Dobava in montaža regulirnega ventila s predčasnim odpiranjem za razbremenitev pred sunki pritiska DN50 (npr. "ISI" tip E 2116-52 R). Območje delovanja krmilnega ventila 0,7-2,1MPa.    </t>
  </si>
  <si>
    <t xml:space="preserve">Dobava in montaža masivnih nosilnih objemk iz nerjavečega jekla DN50 za pritrjevanje cevovodov v armaturni celici. Komplet s kemičnimi sidri iz nerjavečega jekla. </t>
  </si>
  <si>
    <t xml:space="preserve">Dobava in montaža masivnih nosilnih objemk iz nerjavečega jekla DN 150 za pritrjevanje cevovodov v armaturni celici. Komplet s kemičnimi sidri iz nerjavečega jekla. </t>
  </si>
  <si>
    <t>Dobava, montaža in poizkusni zagon potopne črpalke za odcedno vodo (Q=1,0l/s; H=36-5m; P=0,37kW), komplet s cevjo PE DN32 (L= 6,4m) in pripadajočimi cevnimi priključki. (Pripadajoča avtomatika je zajeta v projektu električnih inštalacij)</t>
  </si>
  <si>
    <t>Dobava in montaža tlačne membranske posode V=300l, (d=630mm ;L=1105mm; H=16bar)</t>
  </si>
  <si>
    <t>Vnos v kataster komunalnih naprav z izdelavo geodetskega posnetka novega stanja v obliki eleborata, tudi v digitalni obliki.</t>
  </si>
  <si>
    <t>komplet</t>
  </si>
  <si>
    <t>Tehnična dokumentacija PID, NOV, NVE, priprava dokumentacije v 4 izvodih in 1xdigitalna oblika.</t>
  </si>
  <si>
    <t>HIDRANTNO OMREŽJE</t>
  </si>
  <si>
    <t>SKUPAJ ZEMELJSKA DELA</t>
  </si>
  <si>
    <t>SKUPAJ</t>
  </si>
  <si>
    <t xml:space="preserve">Zakoličba trase vodovoda z niveliranjem. </t>
  </si>
  <si>
    <t>SKUPAJ PREDDELA -HIDRANTNO OMREŽJE:</t>
  </si>
  <si>
    <t>Strojni izkop jarkov za vodovod v terenu III. in IV. ktg., širine do 1.0m, globine do 2.0m, naklon brežin 60°, z odmetom izkopanega materiala 1m od roba izkopa.</t>
  </si>
  <si>
    <t>Strojni izkop jarkov za vodovod v terenu III. in IV. ktg., širine do 1.0m, globine več kot 2.0m, naklon brežin 60°, z odmetom izkopanega materiala 1m od roba izkopa. I</t>
  </si>
  <si>
    <t>Ročni izkop zemljine III. in IV. ktg., globine več kot 2.0m. na križanjih z ostalimi komunalnimi vodi, ter za izdelavo priključkov na obstoječi vodovod, z odmetom izkopanega materiala 1m od roba izkopa.</t>
  </si>
  <si>
    <t xml:space="preserve">Planiranje dna rova vodovoda s točnostjo +/-3cm </t>
  </si>
  <si>
    <t>Izdelava posteljice in zasip vodovodnih cevi s peščenim materialom 0/4mm ter ročno komprimiranje v plasteh po 15cm do višine 15 cm nad temenom cevi.</t>
  </si>
  <si>
    <t xml:space="preserve">Zasip vodovodnega jarka z drobljencem iz kamnine 0/32mm, ter komprimiranje v plasteh po 20cm. </t>
  </si>
  <si>
    <t>SKUPAJ ZEMELJSKA DELA-HIDRANTNO OMREŽJE:</t>
  </si>
  <si>
    <t>GRADBENA DELA</t>
  </si>
  <si>
    <t>Izdelava betonskih sidrnih blokov C20/25, komplet z opažanjem.</t>
  </si>
  <si>
    <t>SKUPAJ GRADBENA DELA</t>
  </si>
  <si>
    <t xml:space="preserve">Dobava in montaža vodovodnih cevi iz nodularne litine DN150, sisitemski obratovalni tlak 2,5MPa, s standardnimi spojkami "STD", zunanje in notranje zaščitenih proti koroziji (standardi ISO4179 in ISO8179), komplet s spojnim materialom in tesnili. Cevi se polagajo na predhodno pripravljeno peščeno posteljico. </t>
  </si>
  <si>
    <t>Dobava in montaža vodovodnih cevi iz nodularne litine DN150, sisitemski obratovalni tlak 2,5MPa, s s standardnimi spojkami "STD" , zunanje in notranje zaščitenih proti koroziji (standardi ISO4179 in ISO8179), komplet s spojnim materialom in tesnili. Cevi se polagajo v kineto v predoru na jeklene nosilce. Prvih 100m cevi je ogrevanih. (Pripadajoče podrobnosti so zajete v projektu električnih inštalacij).</t>
  </si>
  <si>
    <t>FF-DN100-PN 16 L=300mm</t>
  </si>
  <si>
    <t>FF-DN150-PN 16 L=300mm</t>
  </si>
  <si>
    <t>FF-SIDRAN-DN100-PN 16</t>
  </si>
  <si>
    <t>MMK-45° (LOK)-DN150-STANDARDNA SPOJKA</t>
  </si>
  <si>
    <t>FFK-45° (LOK)-DN100-16PN</t>
  </si>
  <si>
    <t>N -DN100-16PN</t>
  </si>
  <si>
    <t>T-DN150/100-16PN</t>
  </si>
  <si>
    <t>SP-DN150-16PN-SLEPA PRIROBNICA</t>
  </si>
  <si>
    <t xml:space="preserve">Dobava in montaža fazonskih kosov iz nodularne litine, PN=1.6MPa, z varnostnimi spojkami "STD Vi", zunanje in notranje zaščitenih proti koroziji, komplet s tesnili.
</t>
  </si>
  <si>
    <t>MMA-DN150/100-16PN-STANDARDNA SPOJKA</t>
  </si>
  <si>
    <t>EU-DN150- SPOJKA VI -PN 16</t>
  </si>
  <si>
    <t xml:space="preserve">Dobava in vgradnja nosilne konzole iz nerjavnega jekla (1.4571) v hidrantni niši, pet cevi fi 52mm, dolžine L=30m, dva univerzalna ročnika, hidrantni ključ B, C, reducirni kosB/C.
</t>
  </si>
  <si>
    <t>Dobava in montaža omare (stenske) za 2 gasilna aparata S6 (komplet s dvema aparatoma S6)</t>
  </si>
  <si>
    <t>Dobava in montaža prirobničnega ovalnega zasuna DN150 (EN558), komplet z dvema tesniloma in vijaki, PN 1.6MPa.</t>
  </si>
  <si>
    <t>Dobava ročnega kola za ovalne zasune DN100-150.</t>
  </si>
  <si>
    <t xml:space="preserve">Dobava in montaža jeklenih nosilcev za cevi iz nerjavečega materiala DN150. Nosilci so pritrjena za betonsko podlago s kemičniimi sidri. Na nosilce so pritrjena jeklene objemke z gumijastim vloškom. Ves material je iz nerjavečega jekla. </t>
  </si>
  <si>
    <t>Predpreizkus vodotesnosti cevovoda s tlačnim preizkusom. Sisitemski presizkusni tlak 1,8MPa.</t>
  </si>
  <si>
    <t>Glavni preizkus vodotesnosti cevovoda s tlačnim preizkusom. Sisitemski presizkusni tlak 1,8MPa.</t>
  </si>
  <si>
    <t>Izpiranje cevovoda</t>
  </si>
  <si>
    <t>Dobava in polaganje opozorilnega traku .</t>
  </si>
  <si>
    <t>SKUPAJ MONTAŽNA DELA-HIDRANTNO OMREŽJE:</t>
  </si>
  <si>
    <t>Tehnična dokumentacija PID, NOV, PVE, priprava dokumentacije v 4 izvodih in 1xdigitalna oblika.</t>
  </si>
  <si>
    <t>ODVODNJA HRIBINSKIH IN ZUNANJIH VOD  PREDORA</t>
  </si>
  <si>
    <t>"STEN" V FAZI IZVEDBE</t>
  </si>
  <si>
    <t>Zakoličba trase ureditve jarkov, koritnic in muld z niveliranjem zunaj predora</t>
  </si>
  <si>
    <t>Zakoličba trase ureditve začasnih odvodnih jarkov v predoru</t>
  </si>
  <si>
    <t>Strojni izkop humusa ob trasi odvodnih jarkov, muld in koritnic v sloju debeline 20cm z odrivom do 10m.</t>
  </si>
  <si>
    <t>Strojni izkop za odvodne jarke in koritnice   v terenu III. in IV. ktg., širine do 1.0m, globine do 1.0m, naklon brežin 2:3 z odmetom izkopanega materiala 1m od roba izkopa.</t>
  </si>
  <si>
    <t>Strojni izkop odvodnih jarkov za začasno odvodnjo kalote predora v fazi izvedbe v terenu V. ktg., širine dna do 0,5m, globine do 1.0 m naklon brežin 2:1, z odmetom izkopanega materiala 1m od roba izkopa.</t>
  </si>
  <si>
    <t>Strojni izkop odvodnih jarkov za začasno odvodnjo stopnice predora v fazi izvedbe v terenu V. ktg., širine dna do 0,5m, globine do 1.0 m naklon brežin 2:1, z odmetom izkopanega materiala 1m od roba izkopa.</t>
  </si>
  <si>
    <t>Črpanje hribinskih vod iz predora med izkopom s črpalkami kapacitete do Q=5 l/s Hm=2,0m. (Obračun po dejansko porabljenem času).</t>
  </si>
  <si>
    <t>Črpanje hribinskih vod iz predora med izkopom s črpalkami kapacitete do Q=15 l/s Hm=2,0m. (Obračun po dejansko porabljenem času).</t>
  </si>
  <si>
    <t>Črpanje hribinskih vod iz predora med izkopom s črpalkami kapacitete do Q=30 l/s Hm=10,0m. (Obračun po dejansko porabljenem času).</t>
  </si>
  <si>
    <t>Črpanje hribinskih vod iz predora med izkopom s črpalkami kapacitete do Q=160 l/s Hm=15,0m. (Obračun po dejansko porabljenem času).</t>
  </si>
  <si>
    <t xml:space="preserve">Planiranje dna odvodonih jarkov s točnostjo +/-3cm </t>
  </si>
  <si>
    <t xml:space="preserve">Zasip začasnih odvodnih jarkov zunaj predora s materialom od izkopa. </t>
  </si>
  <si>
    <t>Humusiranje, planiranje in zatravitev zelenic ob trasi začasnih odvdonih jarkov s humusnim materialom od izkopa v sloju debeline d=15cm.</t>
  </si>
  <si>
    <t>3</t>
  </si>
  <si>
    <t>3.3</t>
  </si>
  <si>
    <t>Priprava in obdelava začasnih odvodnih jarkov z mešanice brizganega cementnega betona C16/20 v debelini 5 cm.</t>
  </si>
  <si>
    <t>m2</t>
  </si>
  <si>
    <t>Dobava in montaža polietilenskih cevi PE minimalne zahtevne trdnosti 10 MPA (PE100); SDR17 za PN10bar po standardu SIST EN 1220. Cevi se polagajo v predoru za prečrpavanje hribinskih vod.</t>
  </si>
  <si>
    <t>DN 350;</t>
  </si>
  <si>
    <t>Dobava in polaganje betonskih cevi za začasni prepust DN 800  dolžine 1,0m polno obbetonirane z betonom C25/30 debeline 10+D/20cm (0,59m3/m'). Stiki obdelani s ce,entno malto 1:2.</t>
  </si>
  <si>
    <t>Dobava in polaganje prefabriciranih trapeznih betonskih kanalet širine dna  b=30cm, višine 15cm. Kanalete se polagajo na sloj peska, debeline 10 cm. Stiki so obdelani z cementno malto 1:2.</t>
  </si>
  <si>
    <t>Dobava in polaganje prefabriciranih trapeznih betonskih koritnic širine dna  b=23cm, višine 17cm. Koritnice se polagajo na sloj peska debeline 10 cm. Sidrna plošča se namesti pod vsako tretjo koritnico.</t>
  </si>
  <si>
    <t>Demontaža, nakladanje in transport na začasno deponijo AB kanalet b=30cm.</t>
  </si>
  <si>
    <t>Demontaža, nakladanje in transport na začasno deponijo AB koritnic.</t>
  </si>
  <si>
    <t>Demontaža, nakladanje in transport na začasno deponijo AB cevi DN800.</t>
  </si>
  <si>
    <t>Vnos v kataster komunalnih naprav po navodilih upravljavca.</t>
  </si>
  <si>
    <t>ODVODNJA ZUNANJIH VOD DODATNO</t>
  </si>
  <si>
    <t>Zakoličba trase ureditve jarkov, koritnic in muld z niveliranjem</t>
  </si>
  <si>
    <t>Zakoličba obstoječih komunalnih naprav (križanja in približevanja) in označitev.</t>
  </si>
  <si>
    <t>Naprava in postavitev gradbenih profilov za izvedbo jarkov.</t>
  </si>
  <si>
    <t>Strojni izkop jarkov za kanalizacijo v terenu V. ktg., širine do 1m, globine do 2.0m, naklon brežin 60°, z odmetom izkopanega materiala 1m od roba izkopa.</t>
  </si>
  <si>
    <t>Strojni izkop za odvodne kanale, regulacije, mulde in kanalete v terenu III. in IV. ktg., širine do 1.0m, globine do 2.0m, z odmetom izkopanega materiala 1m od roba izkopa.</t>
  </si>
  <si>
    <t>Ročni izkop zemljine III. in IV. ktg., globine do 2.0m za na prečkanju z drugimi komunalnimi napravami z odmetom izkopanega  materiala 1m od roba izkopa.</t>
  </si>
  <si>
    <t>Planiranje dna rova odvodnih jarkov, muld in koritnic s točnostjo +/-3cm.</t>
  </si>
  <si>
    <t xml:space="preserve">Tlakovanje brežin in dna odvodnih jarkov z lomljencem iz apnenca debeline do d=15cm, stiki zapolnjeni s cementno malto, na podložni plasti cementnega betona C12/15 debeline 10cm. </t>
  </si>
  <si>
    <t xml:space="preserve">Tlakovanje mulde širine 50cm, globine 5 cm z lomljencem iz apnenca debeline do d=10cm, stiki zapolnjeni s cementno malto, na podložni plasti cementnega betona C12/15 debeline 10cm. </t>
  </si>
  <si>
    <t xml:space="preserve">Izdelava revizijskih jaškov iz betonskih cevi DN 1000 z betonskim temeljem, oblikovanjem mulde, izdelavo priključkov za cevi, betonskim konusom 60/100 in AB pokrovno ploščo. </t>
  </si>
  <si>
    <t>h=2,0m</t>
  </si>
  <si>
    <t>Dobava in polaganje prefabriciranih betonskih kanalet nazivne širine b=20cm, z vgrajenim kovinskim okvirjem iz vroče pocinkane pločevine, globine do h=340mm z vgrajenim padcem obbetoniranih z betonom C25/30 d=10-15 cm.</t>
  </si>
  <si>
    <t>Dobava in montaža mrežaste pocinkane rešetke širine 20cm, nosilnosti 125 kN, dolžine 1,0m.</t>
  </si>
  <si>
    <t>Dobava in polaganje prefabriciranih krožnih betonskih kanalet širine b=40m, globine  3cm, dolžine 50cm.  Kanalete se polagajo na sloj podložnega betona C12/15, debeline 10 cm. Stiki so obdelani z cementno malto 1:2.</t>
  </si>
  <si>
    <t>DN315</t>
  </si>
  <si>
    <t xml:space="preserve">Izdelava priključka ne obstoječi jašek. Odprtina med priključno cevjo in steno jaška se zalije z ekspandirajočo malto in zatesni z ekspandirajočim trakom. </t>
  </si>
  <si>
    <t>DN200</t>
  </si>
  <si>
    <t>do f12 RA 400/500-2</t>
  </si>
  <si>
    <t>nad f12 RA 400/500-2</t>
  </si>
  <si>
    <t>Izdelava, dobava in vgradnja bremenskega uha GA240/360 za sidranje rezervoarjev. Vroče cinkana žica f20 mm. L=1,22m. Izdelava po priloženem detajlu.</t>
  </si>
  <si>
    <t>Izdelava, dobava in vgradnja bremenskega uha GA240/360 za sidranje rezervoarjev. Žica iz nerjavnega materiala f20 mm. L=1,22m. Izdelava po priloženem detajlu.</t>
  </si>
  <si>
    <r>
      <t>m</t>
    </r>
    <r>
      <rPr>
        <vertAlign val="superscript"/>
        <sz val="8"/>
        <rFont val="Calibri"/>
        <family val="2"/>
        <charset val="238"/>
      </rPr>
      <t>2</t>
    </r>
  </si>
  <si>
    <r>
      <t>m</t>
    </r>
    <r>
      <rPr>
        <vertAlign val="superscript"/>
        <sz val="8"/>
        <rFont val="Calibri"/>
        <family val="2"/>
        <charset val="238"/>
      </rPr>
      <t>3</t>
    </r>
  </si>
  <si>
    <r>
      <t>Dobava in polaganje polipropilenske kanalizacijske cevi s 3 slojno sestavo stene cevi DN250, SN 12 kN/m</t>
    </r>
    <r>
      <rPr>
        <vertAlign val="superscript"/>
        <sz val="8"/>
        <rFont val="Calibri"/>
        <family val="2"/>
        <charset val="238"/>
      </rPr>
      <t>2</t>
    </r>
    <r>
      <rPr>
        <sz val="8"/>
        <rFont val="Calibri"/>
        <family val="2"/>
        <charset val="238"/>
      </rPr>
      <t xml:space="preserve">  na peščeno posteljico debeline 10+DN/10cm.</t>
    </r>
  </si>
  <si>
    <r>
      <t>Dobava, montaža in poizkusni zagon hidropostaje za požarno vodo s dvena črpalkama (H=1010kPa; Q</t>
    </r>
    <r>
      <rPr>
        <vertAlign val="subscript"/>
        <sz val="8"/>
        <rFont val="Calibri"/>
        <family val="2"/>
        <charset val="238"/>
      </rPr>
      <t>1</t>
    </r>
    <r>
      <rPr>
        <sz val="8"/>
        <rFont val="Calibri"/>
        <family val="2"/>
        <charset val="238"/>
      </rPr>
      <t>=20l/s; P=2x30kW) in eno črpalko za polnjenje in vzdrževanje sistema (H=1010kPa; Q=0,5l/s; P=1x1,5kW,  komplet s šestimi zapornimi krogelnimi ventili, tremi nepovratnimi ventili, tlačno stikalo, manometer, el.omarica. Spojne cevi in podstavek iz nerjavečega jekla. Črpalna postaja vsebuje kompeten povratni testni vod DN150 v rezervoar.  Montaža skladno z navodili dobavitelja.</t>
    </r>
  </si>
  <si>
    <r>
      <t>Dobava, transport  in montaža rezervoarja za hidrantno omrežje iz armiranega poliestra, nazivne velikosti V=120m</t>
    </r>
    <r>
      <rPr>
        <vertAlign val="superscript"/>
        <sz val="8"/>
        <rFont val="Calibri"/>
        <family val="2"/>
        <charset val="238"/>
      </rPr>
      <t>3</t>
    </r>
    <r>
      <rPr>
        <sz val="8"/>
        <rFont val="Calibri"/>
        <family val="2"/>
        <charset val="238"/>
      </rPr>
      <t>. Posoda je narejena skladno s standardoma DIN 28043 in DIN 16966. Rezervoar je valjaste oblike  premera D=4,00m, dolžine L=13,50m. Maximalna prostornina za vodo je 108 m3. Rezervoar je razdeljen s predelno steno, ki ločuje armaturno in vodno celico. Vstopni okni 1000x1000 in DN800. Poliesterske lestve L=4,00m, vgrajen cevni priključek DN150 za prezračevanje armaturne in vodne celice, poglobitev za črpanje DN400. V stene posode so laminirane cevi za priklop na hidro postajo. Laminirana sta tudi nosilca za objemki iz nerjavečega jekla za pritrditev cevi. Posoda je zaradi vzgona pritrjena na AB ploščo s poliesterskimi povezovalnimi traki b=50mm.</t>
    </r>
  </si>
  <si>
    <r>
      <t>Dobava in polaganje PVC kanalizacijskih cevi DN200, SN8kN/m</t>
    </r>
    <r>
      <rPr>
        <vertAlign val="superscript"/>
        <sz val="8"/>
        <rFont val="Calibri"/>
        <family val="2"/>
        <charset val="238"/>
      </rPr>
      <t>2</t>
    </r>
    <r>
      <rPr>
        <sz val="8"/>
        <rFont val="Calibri"/>
        <family val="2"/>
        <charset val="238"/>
      </rPr>
      <t xml:space="preserve">  na peščeno posteljico debeline 10+DN/10cm.</t>
    </r>
  </si>
  <si>
    <r>
      <t>Dobava in polaganje dvoslojnih (rebrastih) PE-HD kanalizacijskih cevi DN315 (315/271m) SN 8kN/m</t>
    </r>
    <r>
      <rPr>
        <vertAlign val="superscript"/>
        <sz val="8"/>
        <rFont val="Calibri"/>
        <family val="2"/>
        <charset val="238"/>
      </rPr>
      <t>2</t>
    </r>
    <r>
      <rPr>
        <sz val="8"/>
        <rFont val="Calibri"/>
        <family val="2"/>
        <charset val="238"/>
      </rPr>
      <t xml:space="preserve"> na peščeno posteljico debeline 10+D/10cm. </t>
    </r>
  </si>
  <si>
    <t xml:space="preserve">Zakoličba objekta z niveliranjem
</t>
  </si>
  <si>
    <t xml:space="preserve">Zakoličba trase kanalizacije z niveliranjem
</t>
  </si>
  <si>
    <t xml:space="preserve">Postavitev in zavarovanje  gradbenih profilov.
</t>
  </si>
  <si>
    <t>Izkop gradbene jame za gradnjo bazena v terenu III. in IV., ktg., globine nad 2.0m, v naklonu 1:1, z nakladanjem in transportom izkopanega materiala v začasno deponijo, oddaljenosti do 500 m</t>
  </si>
  <si>
    <t>Dobava in vgradnja tipskih polietilenskih revizijskih jaškov:
-osnova jaška DN800 iz polietilena s dvema stranskima dotokoma h=500mm
-obroč jaška iz polietilena h=250mm
-konus jaška iz polietilena 800/600; h=500mm
-betonski temelj iz betona C16/20
-podlož
h=2000-2250mm</t>
  </si>
  <si>
    <t xml:space="preserve">Vnos v kataster komunalnih naprav
</t>
  </si>
  <si>
    <t xml:space="preserve">Projektantski nadzor
</t>
  </si>
  <si>
    <t xml:space="preserve">Projekt za izvedbo
</t>
  </si>
  <si>
    <t xml:space="preserve">Tehnična dokumentacija PID, NOV, PVE
</t>
  </si>
  <si>
    <t xml:space="preserve">Planiranje dna rova gradbene jame s točnostjo +/-3cm 
</t>
  </si>
  <si>
    <t xml:space="preserve">Planiranje dna rova kanalizacije s točnostjo +/-3cm 
</t>
  </si>
  <si>
    <t xml:space="preserve">Transport zemeljskega materiala iz začasne deponije in nasip ob rezervoarju s komprimiranjem zemljine v  slojih po 30 cm na 92% po Proctorju. (Standardni postopek po Proctorju). </t>
  </si>
  <si>
    <t xml:space="preserve">Čiščenje kanalizacije
</t>
  </si>
  <si>
    <t xml:space="preserve">Pregled zgrajene kanalizacije s kamero
</t>
  </si>
  <si>
    <t xml:space="preserve">Preizkus vodotesnosti kanalizacije.
</t>
  </si>
  <si>
    <t>Strojne instalacije</t>
  </si>
  <si>
    <r>
      <t>SKUPAJ</t>
    </r>
    <r>
      <rPr>
        <sz val="11"/>
        <color theme="1"/>
        <rFont val="Calibri"/>
        <family val="2"/>
        <charset val="238"/>
        <scheme val="minor"/>
      </rPr>
      <t xml:space="preserve">          </t>
    </r>
    <r>
      <rPr>
        <sz val="8"/>
        <color indexed="8"/>
        <rFont val="Calibri"/>
        <family val="2"/>
        <charset val="238"/>
      </rPr>
      <t>brez DDV</t>
    </r>
  </si>
  <si>
    <t>T.2</t>
  </si>
  <si>
    <t xml:space="preserve">POPIS </t>
  </si>
  <si>
    <t>Prezračevanje predora</t>
  </si>
  <si>
    <t>Poz.</t>
  </si>
  <si>
    <t>Opis in enota</t>
  </si>
  <si>
    <t xml:space="preserve">Količina </t>
  </si>
  <si>
    <t>Cena</t>
  </si>
  <si>
    <t>Skupaj</t>
  </si>
  <si>
    <t>1.1</t>
  </si>
  <si>
    <t>Vsi potrebni preizkusi in meritve doseganja projektiranih parametrov, skupaj z meritvijo hitrosti in količin zraka, zagonskih in obratovalnih tokov pri proizvajalcu pred prevzemom opreme, hrupa, vibracij, komplet s poročili</t>
  </si>
  <si>
    <t>1.2</t>
  </si>
  <si>
    <t>Šolanje kadrov</t>
  </si>
  <si>
    <t>1.3</t>
  </si>
  <si>
    <t>Dokumentacija PZI projekt in PID projekt</t>
  </si>
  <si>
    <t>Navodila za obratovanje in vzdrževanje</t>
  </si>
  <si>
    <t>1.4</t>
  </si>
  <si>
    <t>Dobava in montaža aksialnega ventilatorja v reverzibilni izvedbi za prezračevanje predorov, ki se sestoji iz:</t>
  </si>
  <si>
    <t xml:space="preserve">Ohišje ventilatorja iz materiala po ISO št. 1.4571 - varjene izvedbe, vključno s pritrdilnima prirobnicama na obeh straneh in podpornim vodilom ter obešalom v štirih točkah za pogonski elektromotor. </t>
  </si>
  <si>
    <t>Tekač ventilatorja iz visokokvalitetne aluminijaste litine, ki je direktno priključen na pogonski motor.</t>
  </si>
  <si>
    <t xml:space="preserve">Aluminijaste lopatice in pesto morajo biti pred sestavljanjem rentgensko preizkušene glede na kvaliteto materiala.  </t>
  </si>
  <si>
    <t>Lopatice tekača so na koncu kraka strojno obdelane tako, da je zajamčena minimalna špranja oziroma toleranca med ohišjem ventilatorja in tekačem.</t>
  </si>
  <si>
    <t>Pogonski elektromotor je zaradi aerodinamičnih razlogov vgrajen v ohišje ventilatorja z obešanjem v štirih točkah.</t>
  </si>
  <si>
    <r>
      <t>Ventilatorji in elektromotorji morajo biti ognjeodporni pri temperaturi 400</t>
    </r>
    <r>
      <rPr>
        <sz val="10"/>
        <rFont val="Symbol"/>
        <family val="1"/>
        <charset val="2"/>
      </rPr>
      <t>°</t>
    </r>
    <r>
      <rPr>
        <sz val="10"/>
        <rFont val="Arial CE"/>
        <charset val="238"/>
      </rPr>
      <t>C za čas obratovanja 120 min (dostaviti je potrebno požarni certifikat za ventilator).</t>
    </r>
  </si>
  <si>
    <t>Ventilator je opremljen s senzorji vibracij in PTC termistorskim detektorjem z opremo za vrednotenje.</t>
  </si>
  <si>
    <t>Priključeni omarici elektromotorja IP65 vključno z vso opremo, kabli in dodatki bodo pritrjeni na zunanji strani ohišja ventilatorja. Priključki navitij so izvedeni v priključno omarico .</t>
  </si>
  <si>
    <t>Motor IP55 je izveden s temperaturnimi sondami in grelniki za mirujoče navitje.</t>
  </si>
  <si>
    <t>Na vstopnem delu ventilatorja - sesalna stran in na izstopnem delu - tlačna stran je vgrajen po en cevni dušilec zvoka, izdelan iz jeklene pločevine in opremljen z notranjo cevjo iz luknjičaste pločevine ter materialom za zvočno izolacijo</t>
  </si>
  <si>
    <t>Dušilci zvoka - 70 dB(A) morajo biti izdelani iz materiala po ISO št. 1.4571.</t>
  </si>
  <si>
    <t>Izvede se tudi dodatno fleksibilno obešanje ventilatorja na strop predora (veriga ali vrv) iz nerjavnega materiala po ISO št. 1.4571.</t>
  </si>
  <si>
    <t>Gred motorja mora biti nerjavna iz materiala po ISO št. 1.4571., v ohišju motorja in priključne omarice mora biti tudi nerjavno iz ustrezne litine aluminija primerne za obratovanje v predorskih pogojih, vsi vijaki in pritrdilni material morajo biti iz materiala po ISO št. 1.4571, v motor se vgradi protikondezno ogrevanje motorja, max dovoljene tolerance vibracij so 7.1 mm/s I. stopnja alarma in 9 mm/s II. stopnja alarma.</t>
  </si>
  <si>
    <t>Za vzdrževalna dela je potrebno vgraditi servisno varnostno stikalo.</t>
  </si>
  <si>
    <t>Tehnični podatki vzdolžnega aksialnega ventilatorja v reverzibilni izvedbi in dušilcema zvoka (na sesalni in tlačni strani) so naslednji:</t>
  </si>
  <si>
    <t>- premer tekača 900 mm</t>
  </si>
  <si>
    <t>- zunanji premer 1150 mm</t>
  </si>
  <si>
    <t>- dolžina 3000 mm</t>
  </si>
  <si>
    <t>- statični potisk v glavni smeri toka 520 N</t>
  </si>
  <si>
    <t>- statični potisk v obratni smeri toka 340 N</t>
  </si>
  <si>
    <t>- zračni pretok 20 m³/s</t>
  </si>
  <si>
    <t>- moč elektromotorja 22 kW</t>
  </si>
  <si>
    <t>- število vrtljajev 1470 min-1</t>
  </si>
  <si>
    <t>- teža 700 kg</t>
  </si>
  <si>
    <t>1.5</t>
  </si>
  <si>
    <t xml:space="preserve">Naprava za merjenje vibracij - tipalo je vgrajeno na ventilatorju. Merilni instrumenti so v sklopu dobave ventilatorja in se jih vgradi v elektro omare  </t>
  </si>
  <si>
    <t>1.6</t>
  </si>
  <si>
    <t>Konstrukcija za obešanje ventilatorja na strop predora izdelana iz materiala po ISO št. 1.4571</t>
  </si>
  <si>
    <t>1.7</t>
  </si>
  <si>
    <t>Dodatna pritrditev ventilatorja z verigo ali jekleno vrvjo iz materiala po ISO št. 1.4571</t>
  </si>
  <si>
    <t>1.8</t>
  </si>
  <si>
    <t>Dobava in montaža aksialnega ventilatorja v reverzibilni izvedbi za prezračevanje reševalnega rova, ki se sestoji iz:</t>
  </si>
  <si>
    <r>
      <t>Ventilatorji in elektromotorji morajo biti ognjeodporni pri temperaturi 250</t>
    </r>
    <r>
      <rPr>
        <sz val="10"/>
        <rFont val="Symbol"/>
        <family val="1"/>
        <charset val="2"/>
      </rPr>
      <t>°</t>
    </r>
    <r>
      <rPr>
        <sz val="10"/>
        <rFont val="Arial CE"/>
        <charset val="238"/>
      </rPr>
      <t>C za čas obratovanja 120 min (dostaviti je potrebno požarni certifikat za ventilator).</t>
    </r>
  </si>
  <si>
    <t>Tehnični podatki vzdolžnega aksialnega ventilatorja v nereverzibilni izvedbi in dušilcema zvoka (na sesalni in tlačni strani) so naslednji:</t>
  </si>
  <si>
    <t>- premer tekača 600 mm</t>
  </si>
  <si>
    <t>- zunanji premer 850 mm</t>
  </si>
  <si>
    <t>- dolžina 2000 mm</t>
  </si>
  <si>
    <t>- statični potisk v glavni smeri toka 400 N</t>
  </si>
  <si>
    <t>- zračni pretok 10 m³/s</t>
  </si>
  <si>
    <t>- moč elektromotorja 11 kW</t>
  </si>
  <si>
    <t>- teža 350 kg</t>
  </si>
  <si>
    <t>1.9</t>
  </si>
  <si>
    <t xml:space="preserve">Naprava za merjenje vibracij - tipalo je vgrajeno na ventilatorju. Merilni instrumenti so v sklopu dobave ventilatorja in se jih  vgradi v elektro omare  </t>
  </si>
  <si>
    <t>1.10</t>
  </si>
  <si>
    <t>1.11</t>
  </si>
  <si>
    <t>1.12</t>
  </si>
  <si>
    <t>Kanali za dovod svežega zraka (650 kg) od rešetke na izhodu iz reševalnega rova do ventilatorja in od ventilatorja do vpihovalnega mesta v reševalni rov, izdelani iz materiala po ISO št. 1.4571, debeline 0,8 mm</t>
  </si>
  <si>
    <t>- fi 700, dolžine 4000 mm; prereze kanalov (okrogli ali pravokotni) prilagoditi gradbeni izvedbi reševalnega rova</t>
  </si>
  <si>
    <t>kompletno s spojnim in obešalnim materialom  izdelano iz materiala po ISO št. 1.4571 ter z rešetko za zajem svežega zraka (fi 800)</t>
  </si>
  <si>
    <t>1.13</t>
  </si>
  <si>
    <t>Tlačna samozapiralna žaluzija z zaščitno  mrežo dimenzije 750 x 300 mm vgrajeno ob dvokrilnimi vrati med predorom in reševalni rovom, izdelano iz material po IS0 št..1.4571</t>
  </si>
  <si>
    <t>1.14</t>
  </si>
  <si>
    <t xml:space="preserve">Pripravljalna in zaključna dela </t>
  </si>
  <si>
    <t>1.15</t>
  </si>
  <si>
    <t xml:space="preserve">Vreguliranje sistema </t>
  </si>
  <si>
    <t>1.16</t>
  </si>
  <si>
    <t xml:space="preserve">Izvedba požarnega testa za sisteme, ki zagotavljajo požarno varnost (ventilacija, javljanje požara, ozvočenje, razsvetljava, nadtlak v servisni cevi, prometna signalizacija, itn.), po RVS 090222, komplet z meritvami, poročilom in pozitivno končno oceno. </t>
  </si>
  <si>
    <t>1.17</t>
  </si>
  <si>
    <t>Instalacije v pogonski centrali in elektro nišah</t>
  </si>
  <si>
    <t>2.1</t>
  </si>
  <si>
    <t>Kabel s požarno odpornostjo E90/F180 NHXH 5x2,5 mm2 položen v kab. kan. in na kab. Police</t>
  </si>
  <si>
    <t>Kabel N2XH-J z brezhalogeno izolacijo 3x2,5 mm2 položen v kab. kan. in na kab. police</t>
  </si>
  <si>
    <t>Signalni kabel LYCY 6x1,5mm</t>
  </si>
  <si>
    <t>Vodnik N2XH-J 35mm2</t>
  </si>
  <si>
    <t>Vodnik N2XH-J 16mm2</t>
  </si>
  <si>
    <t>Vodnik N2XH-J 10mm2</t>
  </si>
  <si>
    <t>Dobava in montaža kabelske police 200mm iz nerjaveče pločevine kvalitete ISO št. 1.4401, kpl. s pritrdilnim in spojnim materialom</t>
  </si>
  <si>
    <t>Dobava in montaža kabelske police 100mm iz nerjaveče pločevine kvalitete ISO št. 1.4401, kpl. s pritrdilnim in spojnim materialom</t>
  </si>
  <si>
    <t>Dobava in montaža nosilne konstrukcije svetilk, komplet s torno vijaki in pritrdilnimi deli izdelana iz nerjavečega materiala (jekla) kvalitete V4A ISO št. 1.4401</t>
  </si>
  <si>
    <t>gar</t>
  </si>
  <si>
    <t>Svetilka tip 5NA 8012-1T30 Asimetrična  z visokotlačno natrijevo žarnico 400 W v izvedbi s povečanim izkoristkom montirana na konstrukcijo v temenu predora
Svetilka komplet s:
podnožjem s predstikalno napravo
sijalkami
vsem potrebnim pritrditvenim in elek</t>
  </si>
  <si>
    <t>Svetilka tip 5NA 8012-1S30 Asimetrična z visokotlačno natrijevo žarnico 1x250 W  v izvedbi s povečanim izkoristkom montirana na konstrukcijo v temenu predora
Svetilka komplet s:
podnožjem s predstikalno napravo
sijalkami
vsem potrebnim pritrditvenim in el</t>
  </si>
  <si>
    <t>Svetilka tip 5NA 8012-1P30 Asimetrična z visokotlačno natrijevo žarnico 1x150 W v izvedbi s povečanim izkoristkom montirana na konstrukcijo v temenu predora
Svetilka komplet s:
podnožjem s predstikalno napravo
sijalkami
vsem potrebnim pritrditvenim in ele</t>
  </si>
  <si>
    <t>Svetilka tip 5NA 8012-1N30 Asimetrična z visokotlačno natrijevo žarnico 1x100 W v izvedbi s povečanim izkoristkom montirana na konstrukcijo v temenu predora
Svetilka komplet s:
podnožjem s predstikalno napravo
sijalkami
vsem potrebnim pritrditvenim in ele</t>
  </si>
  <si>
    <t>Svetilka tip 5NA 8012-1NH0 Simetrična  z visokotlačno natrijevo žarnico 2x100 W montirana na konstrukcijo v temenu predora
Svetilka komplet s:
podnožjem s predstikalno napravo
sijalkami
vsem potrebnim pritrditvenim in električnim materialom
-točna montaža</t>
  </si>
  <si>
    <t xml:space="preserve">Dobava in montaža stropnih svetilk tip.FR200 5LS 322 7-2C   za osvetlitev elektro niš  2x36 W, komplet. </t>
  </si>
  <si>
    <t>Dobava in montaža nadometnih stikal v zaščiti IP65 za razsvetljavo elektro niš, komlet</t>
  </si>
  <si>
    <t>Zarisovanje svetilk na strop in stene predora</t>
  </si>
  <si>
    <t>PVC opozorilni trak</t>
  </si>
  <si>
    <t xml:space="preserve">Izdelava prehoda iz kab. kan. predora na kabelsko polico v temenu predora iz 7xalkaten cevi fi80mm, razvodnice iz nerjaveče pločevine , kpl. </t>
  </si>
  <si>
    <t>Dokončne nastavitve preklopnih vrednosti krmiljenja predorske razsvetljave in spuščanje v pogon</t>
  </si>
  <si>
    <t>Izvedba protipožarnega tesnenja kablov pri prehodu v cev</t>
  </si>
  <si>
    <t>Izdelava navodil za vzdrževanje</t>
  </si>
  <si>
    <t xml:space="preserve">Strojni in deloma ročni izkop kabelskega kanala v bankini cestišča dimenzije 0.4x1.1m globine </t>
  </si>
  <si>
    <t>m3</t>
  </si>
  <si>
    <t xml:space="preserve">Strojni in deloma ročni izkop kabelskega kanala v bankini cestišča dimenzije 0.4x1.2m globine </t>
  </si>
  <si>
    <t xml:space="preserve">Strojni in deloma ročni izkop kabelskega kanala v cestišču dimenzije 0.4x1.3m globine </t>
  </si>
  <si>
    <t>Izkop in izdelava jaška 1,2x1,2x1m komplet z litoželeznim pokrovom za težki promet. Jašek je potrebno izdelati po načrtu</t>
  </si>
  <si>
    <t xml:space="preserve">Izkop in izdelava jaška 1,5x1,5x1m komplet z litoželeznim pokrovom za težki promet. </t>
  </si>
  <si>
    <t xml:space="preserve">Dobava, polaganje in spajanje PE-HD cevi prereza110 mm </t>
  </si>
  <si>
    <t>Beton MB 15 za obbetoniranje cevi pod cestiščem</t>
  </si>
  <si>
    <t>Dobava in vgradnja peska granulacije od 3 do 7 mm in nabijanje v slojih</t>
  </si>
  <si>
    <t>Dobava in vgradnja tamponskega gramoza in nabijanje v slojih</t>
  </si>
  <si>
    <t>Odvoz odvečnega materijala</t>
  </si>
  <si>
    <t xml:space="preserve">Zidarska dela </t>
  </si>
  <si>
    <t>Stroški nadzora Elektro distribucije (ocenjeno na 1000 € - obračun po dejanskih stroških)</t>
  </si>
  <si>
    <t xml:space="preserve">Stroški projektantskega nadzora </t>
  </si>
  <si>
    <t xml:space="preserve"> SKUPAJ</t>
  </si>
  <si>
    <t>REKAPITULACIJA - RAZSVETLJAVA</t>
  </si>
  <si>
    <t>Elektromontažni del</t>
  </si>
  <si>
    <t>Gradbeni del</t>
  </si>
  <si>
    <t>Izdelava napajalno krmilne razdelilne omare 
R UPS 3 za  montažo v TP prostoru v zaščiti IP 55, dim. 800x2000x400mm, montirana na podstavek-kineto,  ter opremljene z opremo po enopolni shemi:
Omarica naj bo izdelane iz nerjavnega jekla pločevine, debeline</t>
  </si>
  <si>
    <t>Kabel z brezhalogeno izolacijo s požarno odpornostjo E90/F180 M1  NHXH-J 5x2,5 mm2 položen v kab. kan. in na kab. police</t>
  </si>
  <si>
    <t>Dobava in montaža kabelske police 200 mm iz nerjaveče pločevine kvalitete ISO št. 1.4401, kpl. s pritrdilnim in spojnim materialom</t>
  </si>
  <si>
    <t xml:space="preserve">Dobava in montaža stropnih svetilk tip.FR200 5LS 322 7-2C   za osvetlitev poti  2x36 W, komplet. </t>
  </si>
  <si>
    <t>Izdelava PID</t>
  </si>
  <si>
    <t>Dobava rezervnih delov za ventilacijo za dve letno obratovanje, skladno z dogovorom z uporabnikom, v vrednosti 5 % pozicije prezračevanja predora. Obračun po dejanskih stroških!</t>
  </si>
  <si>
    <t xml:space="preserve">Klic v sili in ozvočenje </t>
  </si>
  <si>
    <t>N32</t>
  </si>
  <si>
    <t>Nadzor sistema požarnih vod</t>
  </si>
  <si>
    <t>N33</t>
  </si>
  <si>
    <t>Protivlomna zaščita pogonskih central</t>
  </si>
  <si>
    <t>N34</t>
  </si>
  <si>
    <t>Druge signalizacije</t>
  </si>
  <si>
    <t>N35</t>
  </si>
  <si>
    <t>Prenosni sistem</t>
  </si>
  <si>
    <t>N36</t>
  </si>
  <si>
    <t>Kabelske trase</t>
  </si>
  <si>
    <t>N37</t>
  </si>
  <si>
    <t>Optični kabel</t>
  </si>
  <si>
    <t>N3</t>
  </si>
  <si>
    <t>1</t>
  </si>
  <si>
    <t xml:space="preserve">N        SPECIFIKACIJA OPREME, MATERIALA IN DEL </t>
  </si>
  <si>
    <t>Šifra -poz.</t>
  </si>
  <si>
    <t>C/E</t>
  </si>
  <si>
    <t>Vrednost</t>
  </si>
  <si>
    <t>SPLOŠNI DEL</t>
  </si>
  <si>
    <t>N10.03.05.1</t>
  </si>
  <si>
    <t>PZI projekt</t>
  </si>
  <si>
    <t>PID projekt</t>
  </si>
  <si>
    <t>N10.03.05.2</t>
  </si>
  <si>
    <t>N10.03.05.3</t>
  </si>
  <si>
    <t>N10.03.05.4</t>
  </si>
  <si>
    <t>N10.03.05.5</t>
  </si>
  <si>
    <t>N10.03.05.6</t>
  </si>
  <si>
    <t>N10.03.05.60</t>
  </si>
  <si>
    <t>LED smerniki in ubežna razsvetljava</t>
  </si>
  <si>
    <t>N10.03.05.7</t>
  </si>
  <si>
    <t>Požarno javljanje</t>
  </si>
  <si>
    <t>N10.03.05.8</t>
  </si>
  <si>
    <t>N10.03.05.9</t>
  </si>
  <si>
    <t>Avtomatska detekcija prometa</t>
  </si>
  <si>
    <t>N10.03.05.10</t>
  </si>
  <si>
    <t>N10.03.05.11</t>
  </si>
  <si>
    <t>Niše za “klic v sili”</t>
  </si>
  <si>
    <t>N10.03.05.12</t>
  </si>
  <si>
    <t>N10.03.05.13</t>
  </si>
  <si>
    <t>N10.03.05.14</t>
  </si>
  <si>
    <t>N10.03.05.15</t>
  </si>
  <si>
    <t>Optični prenosni sistem</t>
  </si>
  <si>
    <t>N10.03.05.65</t>
  </si>
  <si>
    <t>Optična povezava Predor - NC Dragomelj</t>
  </si>
  <si>
    <t>N10.03.05.16</t>
  </si>
  <si>
    <t>N10.03.06.1</t>
  </si>
  <si>
    <t>Rezervni deli po predlogu dobavitelja v skupnem znesku 1% od poglavja N12 - NN naprave in napeljave. Podati je potrebno spisek rezervnih delov z enotnimi cenami.</t>
  </si>
  <si>
    <t>N10.03.06.2</t>
  </si>
  <si>
    <t>Rezervni deli po predlogu dobavitelja v skupnem znesku 1% od poglavja N14 - Prezračevanje predora. Podati je potrebno spisek rezervnih delov z enotnimi cenami.</t>
  </si>
  <si>
    <t>N10.03.06.3</t>
  </si>
  <si>
    <t>Rezervni deli po predlogu dobavitelja v skupnem znesku 1% od poglavja N16 - Ozemljitve in strelovodna napeljava v predoru. Podati je potrebno spisek rezervnih delov z enotnimi cenami.</t>
  </si>
  <si>
    <t>N10.03.06.4</t>
  </si>
  <si>
    <t>Rezervni deli po predlogu dobavitelja v skupnem znesku 1% od poglavja N17 - Požarna varnost. Podati je potrebno spisek rezervnih delov z enotnimi cenami.</t>
  </si>
  <si>
    <t>N10.03.06.5</t>
  </si>
  <si>
    <t>Rezervni deli po predlogu dobavitelja v skupnem znesku 1% od poglavja N20 - Nadzorni in krmilni sistem. Podati je potrebno spisek rezervnih delov z enotnimi cenami.</t>
  </si>
  <si>
    <t>N10.03.06.9</t>
  </si>
  <si>
    <t>Rezervni deli po predlogu dobavitelja v skupnem znesku 1% od poglavja N24 - Krmiljenje prezračevanja. Podati je potrebno spisek rezervnih delov z enotnimi cenami.</t>
  </si>
  <si>
    <t>N10.03.06.10</t>
  </si>
  <si>
    <t>Rezervni deli po predlogu dobavitelja v skupnem znesku 1% od poglavja N25 - Prometna signalizacija. Podati je potrebno spisek rezervnih delov z enotnimi cenami.</t>
  </si>
  <si>
    <t>N10.03.06.11</t>
  </si>
  <si>
    <t>Rezervni deli po predlogu dobavitelja v skupnem znesku 1% od poglavja N26 - Radijska naprava. Podati je potrebno spisek rezervnih delov z enotnimi cenami.</t>
  </si>
  <si>
    <t>N10.03.06.12</t>
  </si>
  <si>
    <t>Rezervni deli po predlogu dobavitelja v skupnem znesku 1% od poglavja N27 - Javljanje požara. Podati je potrebno spisek rezervnih delov z enotnimi cenami.</t>
  </si>
  <si>
    <t>N10.03.06.13</t>
  </si>
  <si>
    <t>Rezervni deli po predlogu dobavitelja v skupnem znesku 1% od poglavja N28 - Video sistem . Podati je potrebno spisek rezervnih delov z enotnimi cenami.</t>
  </si>
  <si>
    <t>N10.03.06.14</t>
  </si>
  <si>
    <t>Rezervni deli po predlogu dobavitelja v skupnem znesku 1% od poglavja N30 - Nadzor koncentracije CO in zadimljenosti (vidljivosti) . Podati je potrebno spisek rezervnih delov z enotnimi cenami.</t>
  </si>
  <si>
    <t>N10.03.06.15</t>
  </si>
  <si>
    <t>Rezervni deli po predlogu dobavitelja v skupnem znesku 1% od poglavja N31 - Klic v sili in ozvočenje . Podati je potrebno spisek rezervnih delov z enotnimi cenami.</t>
  </si>
  <si>
    <t>N10.03.06.16</t>
  </si>
  <si>
    <t>Rezervni deli po predlogu dobavitelja v skupnem znesku 1% od poglavja N32 - Nadzor sistema požarnih vod . Podati je potrebno spisek rezervnih delov z enotnimi cenami.</t>
  </si>
  <si>
    <t>N10.03.06.17</t>
  </si>
  <si>
    <t>Rezervni deli po predlogu dobavitelja v skupnem znesku 1% od poglavja N33 - Protivlomna zaščita pogonskih central . Podati je potrebno spisek rezervnih delov z enotnimi cenami.</t>
  </si>
  <si>
    <t>N10.03.06.18</t>
  </si>
  <si>
    <t>Rezervni deli po predlogu dobavitelja v skupnem znesku 1% od poglavja N34 - Druge signalizacije . Podati je potrebno spisek rezervnih delov z enotnimi cenami.</t>
  </si>
  <si>
    <t>N10.03.06.19</t>
  </si>
  <si>
    <t>Rezervni deli po predlogu dobavitelja v skupnem znesku 1% od poglavja N35 - Prenosni sistem . Podati je potrebno spisek rezervnih delov z enotnimi cenami.</t>
  </si>
  <si>
    <t>N10.03.06.20</t>
  </si>
  <si>
    <t>Rezervni deli po predlogu dobavitelja v skupnem znesku 1% od poglavja N36 - Kabelske trase . Podati je potrebno spisek rezervnih delov z enotnimi cenami.</t>
  </si>
  <si>
    <t>N12.1</t>
  </si>
  <si>
    <t>Omarica z vtičnicami 2x16A 250V, 1X16A 400V v zaščiti IP 65 (R-E1 - R-E5)</t>
  </si>
  <si>
    <t>N12.2</t>
  </si>
  <si>
    <t>Stikalni blok (RVN) za napajanje opreme za vodenje v nišah za klic v sili  in PC v profesionalni 19" omari</t>
  </si>
  <si>
    <t>N12.3</t>
  </si>
  <si>
    <t>Dobava in montaža smernih svetilk kpl. s predspojnim materialom, uvodnicami in pritrdilnim materialom (glej tehnične zahteve)</t>
  </si>
  <si>
    <t>N12.3.1</t>
  </si>
  <si>
    <r>
      <t xml:space="preserve">Dobava in montaža odsevnih fotoluminiscentnih svetlobnih znakov smer rešitve, dim. </t>
    </r>
    <r>
      <rPr>
        <sz val="10"/>
        <color indexed="10"/>
        <rFont val="Arial"/>
        <family val="2"/>
        <charset val="238"/>
      </rPr>
      <t>900 mm x 300 mm</t>
    </r>
    <r>
      <rPr>
        <sz val="10"/>
        <rFont val="Arial"/>
        <family val="2"/>
        <charset val="238"/>
      </rPr>
      <t xml:space="preserve"> (glej tehnične zahteve)</t>
    </r>
  </si>
  <si>
    <t>N12.3.2</t>
  </si>
  <si>
    <t>Dobava in polaganje instalacijskih cevi fi 20 mm v kabelske kinete za LED smernike</t>
  </si>
  <si>
    <t>N12.3.3</t>
  </si>
  <si>
    <t>Dobava in montaža obojestranskih LED smernikov (RD/BE) (glej tehnične zahteve)</t>
  </si>
  <si>
    <t>N12.3.23</t>
  </si>
  <si>
    <t>Dobava in montaža obojestranskih LED smernikov (ZELENE) (glej tehnične zahteve)</t>
  </si>
  <si>
    <t>N12.3.4</t>
  </si>
  <si>
    <t>Dobava in montaža napajalne enote LED SMERNIKOV (2X DVOJNI KRMILNIK)</t>
  </si>
  <si>
    <t>N12.3.5</t>
  </si>
  <si>
    <t>Dobava in montaža krmilne enote LED SMERNIKOV</t>
  </si>
  <si>
    <t>N12.3.6</t>
  </si>
  <si>
    <t>Povezava krmilne enote LED smernikov v nadzorni sistem</t>
  </si>
  <si>
    <t>kpl</t>
  </si>
  <si>
    <t>N12.3.7</t>
  </si>
  <si>
    <t>Kabliranje LED smernikov</t>
  </si>
  <si>
    <t>N12.3.8</t>
  </si>
  <si>
    <t>Dobava in montaža fluorescenčne vodotesne svetilke 1 x 58 W v zaščiti IP65  komplet s cevmi Long live in z elektronsko vžigalno napravo</t>
  </si>
  <si>
    <t>N12.3.9</t>
  </si>
  <si>
    <t>Dobava in montaža razdelilnih omaric 600x400mm za prehod kablov na manjši presek (V2A)</t>
  </si>
  <si>
    <t>N12.3.10</t>
  </si>
  <si>
    <t>Dobava  in polaganje kabla  N2XH-J 5 x 16 mm2 z brezhalogensko izolacijo</t>
  </si>
  <si>
    <t>M1</t>
  </si>
  <si>
    <t>N12.3.11</t>
  </si>
  <si>
    <t>Dobava  in polaganje kabla  N2XH-J 5 x4 mm2 z brezhalogensko izolacijo</t>
  </si>
  <si>
    <t>N12.3.12</t>
  </si>
  <si>
    <t>Dobava  in polaganje kabla  N2XH-J 5 x 2,5 mm2 z brezhalogensko izolacijo</t>
  </si>
  <si>
    <t>N12.3.13</t>
  </si>
  <si>
    <t>Dobava  in polaganje kabla  N2XH-J 3 x 1,5 mm2 z brezhalogensko izolacijo</t>
  </si>
  <si>
    <t>N12.3.14</t>
  </si>
  <si>
    <t>Napajalni LYCI kabel 4x2.5 mm, kpl s kabliranjem LED SMERNIKOV</t>
  </si>
  <si>
    <t>N12.3.15</t>
  </si>
  <si>
    <t>Dobava in montaža svetilke na nosilno konstrukcijo (v reševalnem rovu), kpl. s predspojnimi napravami, uvodnicami in pritrdilnim materialom.</t>
  </si>
  <si>
    <t>svetilka 5NA851D-1P30N, 150W, asimetrična optika</t>
  </si>
  <si>
    <t>N12.4</t>
  </si>
  <si>
    <t>Dobava in polaganje kabla na kabelske police delno uvlačenje v cevi</t>
  </si>
  <si>
    <t>N12.4.1</t>
  </si>
  <si>
    <t>Kabel NYY 4 x 35 mm2</t>
  </si>
  <si>
    <t>N12.4.2</t>
  </si>
  <si>
    <t>Kabel NYY-J 1 x 16 mm2</t>
  </si>
  <si>
    <t>N12.4.3</t>
  </si>
  <si>
    <t>Kabel NYY 4 x 25 mm2</t>
  </si>
  <si>
    <t>N12.4.4</t>
  </si>
  <si>
    <t>Kabel NYY-J 5 x 16 mm2</t>
  </si>
  <si>
    <t>N12.4.5</t>
  </si>
  <si>
    <t>Kabel NYY-J 5 x 10 mm2</t>
  </si>
  <si>
    <t>N12.4.6</t>
  </si>
  <si>
    <t>Kabel NYY-J 5 x 6 mm2</t>
  </si>
  <si>
    <t>N12.4.7</t>
  </si>
  <si>
    <t>NHXH 5x35 mm2 E90/FE 180</t>
  </si>
  <si>
    <t>N12.4.8</t>
  </si>
  <si>
    <t>NHXH 5x25 mm2 E90/FE 180</t>
  </si>
  <si>
    <t>N12.4.9</t>
  </si>
  <si>
    <t>NHXH 5x16 mm2 E90/FE 180</t>
  </si>
  <si>
    <t>N12.4.15</t>
  </si>
  <si>
    <t>NHXH 5x2,5 mm2 E90/FE 180</t>
  </si>
  <si>
    <t>N12.4.10</t>
  </si>
  <si>
    <t>NHXH 5x10 mm2 E90/FE 180</t>
  </si>
  <si>
    <t>N12.4.11</t>
  </si>
  <si>
    <t>NHXH 5x6 mm2 E90/FE 180</t>
  </si>
  <si>
    <t>N12.23</t>
  </si>
  <si>
    <t>Dobava in montaža razdelilnika za ubežno razsvetljavo in LED smernike, komplet</t>
  </si>
  <si>
    <t>N12.5</t>
  </si>
  <si>
    <t>Kabelske police iz magnetno permeabilnega materiala, vročecinkanega z nanosom 30 mikronov - komplet s konzolami, spojnim materialom in pokrovi v kinetah in pogonskih centralah.</t>
  </si>
  <si>
    <t>N12.5.1</t>
  </si>
  <si>
    <t>50 x 60 mm</t>
  </si>
  <si>
    <t>N12.5.2</t>
  </si>
  <si>
    <t>100 x 60 mm</t>
  </si>
  <si>
    <t>N12.5.3</t>
  </si>
  <si>
    <t>200 x 60 mm</t>
  </si>
  <si>
    <t>N12.6</t>
  </si>
  <si>
    <t>Kabelske police iz nerjavnega jekla V4A z ločilno pregrado, U profil, širina x višina 200 x 60 mm,  komplet s pritrdilnim in spojnim materialom ter pokrovi, izdelano skladno z DIN4102-12</t>
  </si>
  <si>
    <t>N12.7</t>
  </si>
  <si>
    <t>Dobava in montaža ognjevarnih doz - E90</t>
  </si>
  <si>
    <t>N12.8</t>
  </si>
  <si>
    <t>Toge in pregibne kovinske nerjavne cevi za zaščito kablov</t>
  </si>
  <si>
    <t>N12.9</t>
  </si>
  <si>
    <t>Toge in pregibne samogasne PEHD cevi za zaščito kablov</t>
  </si>
  <si>
    <t>N12.10</t>
  </si>
  <si>
    <t>Meritve na opremi in kablih</t>
  </si>
  <si>
    <t>N12.11</t>
  </si>
  <si>
    <t>Izvedba zagonskih in funkcionalnih preizkusov</t>
  </si>
  <si>
    <t>N12.12</t>
  </si>
  <si>
    <t xml:space="preserve">Nastavitev in spuščanje v pogon kratkostične in pretokovne zaščite avtomatov in odklopnikov z ustrezno selektivno nastavitvijo </t>
  </si>
  <si>
    <t>N12.13</t>
  </si>
  <si>
    <t>Namestitev enopolnih shem v stikalnih blokih</t>
  </si>
  <si>
    <t>N12.14</t>
  </si>
  <si>
    <t>Pomožna oprema</t>
  </si>
  <si>
    <t>- opozorilne table,</t>
  </si>
  <si>
    <t>- nazivne table,</t>
  </si>
  <si>
    <t>- zaščitna oprema (rokavice, čelade),</t>
  </si>
  <si>
    <t>- garnitura predpisov in varnostnih tabel,</t>
  </si>
  <si>
    <t>- komplet orodja za ročno posluževanje,</t>
  </si>
  <si>
    <t>- ročna svetilka z akumulatorjem ter polnilnikom za stensko montažo,</t>
  </si>
  <si>
    <t>- komplet ključev,</t>
  </si>
  <si>
    <t>- montažna plošča za pribor,</t>
  </si>
  <si>
    <t>N12.15</t>
  </si>
  <si>
    <t>Ostalo</t>
  </si>
  <si>
    <t>Pozitivne ocene, potrdila, atesti  in certifikati ustreznih inštitucij za dokazovanje primerne kakovosti opreme, napeljav, materialov in montažnih del (EIMV, SIQ, IVD, ZAG in podobno)</t>
  </si>
  <si>
    <t>N12.19</t>
  </si>
  <si>
    <t>Preizkusi in meritve</t>
  </si>
  <si>
    <t>N12.20</t>
  </si>
  <si>
    <t>N14.01</t>
  </si>
  <si>
    <t>Stikalni blok za prezračevanje predora komplet  z vso opremo  za zaščito in  krmiljenje  motorskih  odcepov   (4x22kW+2x15kW ) skupaj s frekvenčnimi pretvorniki in avtomatsko regulacijo števila vrtljajev, ter s kompenzacijsko napravo za kompenzacijo višjih harmonskih komponent</t>
  </si>
  <si>
    <t>N14.02</t>
  </si>
  <si>
    <t>Omara za lokalno vodenje prezračevanja</t>
  </si>
  <si>
    <t>N14.03</t>
  </si>
  <si>
    <t>NHXCH 3x150/70 mm2 E90/FE 180</t>
  </si>
  <si>
    <t>N14.04</t>
  </si>
  <si>
    <t>NHXCH 3x25/25 mm2 E90/FE 180</t>
  </si>
  <si>
    <t>N14.05</t>
  </si>
  <si>
    <t>NHXCH 3x10/10 mm2 E90/FE 180</t>
  </si>
  <si>
    <t>N14.06</t>
  </si>
  <si>
    <t>NHXH 3x4mm2 E90/FE180</t>
  </si>
  <si>
    <t>N14.07</t>
  </si>
  <si>
    <t>NHXH 3x6mm2 E90/FE180</t>
  </si>
  <si>
    <t>N14.08</t>
  </si>
  <si>
    <t>N2XH 3x2,5mm2</t>
  </si>
  <si>
    <t>N14.09</t>
  </si>
  <si>
    <t>LiHCH 2x1.5 mm2</t>
  </si>
  <si>
    <t>N14.10</t>
  </si>
  <si>
    <t>NYY-J 4x150 mm2</t>
  </si>
  <si>
    <t>N14.11</t>
  </si>
  <si>
    <t>NYY-J 3x2.5 mm2</t>
  </si>
  <si>
    <t>N14.12</t>
  </si>
  <si>
    <t>NYY-J 3x1.5 mm2</t>
  </si>
  <si>
    <t>N14.13</t>
  </si>
  <si>
    <t>NYY-J 10x1.5 mm2</t>
  </si>
  <si>
    <t>N14.14</t>
  </si>
  <si>
    <t>LiYCY 7x1 mm2</t>
  </si>
  <si>
    <t>N14.15</t>
  </si>
  <si>
    <t>LiYCY 10x1 mm2</t>
  </si>
  <si>
    <t>N14.16</t>
  </si>
  <si>
    <t>LiYCY 12x1 mm2</t>
  </si>
  <si>
    <t>N14.17</t>
  </si>
  <si>
    <t>OL-110 3G1 mm2</t>
  </si>
  <si>
    <t>N14.18</t>
  </si>
  <si>
    <t>OL-110 5G1 mm2</t>
  </si>
  <si>
    <t>N14.19</t>
  </si>
  <si>
    <t>OL-110 14G1.5 mm2</t>
  </si>
  <si>
    <t>N14.20</t>
  </si>
  <si>
    <t>N14.21</t>
  </si>
  <si>
    <t>Toge in pregibne samogasne PEHD ceviza zaščito kablov</t>
  </si>
  <si>
    <t>N14.23</t>
  </si>
  <si>
    <t>Izvedba meritev hitrosti zraka ob različnih vremenskih pogojih in jakosti prometa za določitev števila ventilatorjev, ki morajo obratovati, da se doseže hitrost vetra 2 m/s za primer požara</t>
  </si>
  <si>
    <t>N14.24</t>
  </si>
  <si>
    <t>N14.36</t>
  </si>
  <si>
    <t>Nastavitev in spuščanje v pogon kratkostične in pretokovne zaščite avtomatov in odklopnikov z ustrezno selektivno nastavitvijo</t>
  </si>
  <si>
    <t>N14.37</t>
  </si>
  <si>
    <t>Izdelava glavnih enopolnih shem na plošči ali kartonu kaširan pod steklom</t>
  </si>
  <si>
    <t>N14.38</t>
  </si>
  <si>
    <t>N14.46</t>
  </si>
  <si>
    <t>ura</t>
  </si>
  <si>
    <t>N14.47</t>
  </si>
  <si>
    <t>N14.48</t>
  </si>
  <si>
    <t>N16.01</t>
  </si>
  <si>
    <t>Fe-Zn - trak 40 x 4 mm</t>
  </si>
  <si>
    <t>N16.02</t>
  </si>
  <si>
    <t>Fe-Zn - trak 25 x 4 mm</t>
  </si>
  <si>
    <t>N16.03</t>
  </si>
  <si>
    <t>Kabel H07 V-K 1 x 120 mm2</t>
  </si>
  <si>
    <t>N16.04</t>
  </si>
  <si>
    <t>Kabel H07 V-K 1 x 95 mm2</t>
  </si>
  <si>
    <t>N16.05</t>
  </si>
  <si>
    <t>Kabel H07 V-K 1 x 35 mm2</t>
  </si>
  <si>
    <t>N16.06</t>
  </si>
  <si>
    <t>Kabel H07 V-K 1 x 25 mm2</t>
  </si>
  <si>
    <t>N16.07</t>
  </si>
  <si>
    <t>Kabel H07 V-K 1 x 6 mm2</t>
  </si>
  <si>
    <t>N16.08</t>
  </si>
  <si>
    <t>Omarica s CU zbiralnico za izenačitev potencialov</t>
  </si>
  <si>
    <t>N16.09</t>
  </si>
  <si>
    <t>Ozemljitev hidrantov in cevi za požarno vodo</t>
  </si>
  <si>
    <t>N16.10</t>
  </si>
  <si>
    <t>Ozemljitev kabelskih polic</t>
  </si>
  <si>
    <t>N16.11</t>
  </si>
  <si>
    <t>Ozemljitev ventilatorjev</t>
  </si>
  <si>
    <t>N16.12</t>
  </si>
  <si>
    <t>Meritve ozemljitvene upornosti in kontrola galvanskih povezav</t>
  </si>
  <si>
    <t>N16.13</t>
  </si>
  <si>
    <t>N16.17</t>
  </si>
  <si>
    <t>N16.18</t>
  </si>
  <si>
    <t>N16.19</t>
  </si>
  <si>
    <t>N17.01</t>
  </si>
  <si>
    <t>Izdelava elaborata (študije) zaščite pred požarom,  v PID-u požarni izkaz, za predor, pogonsko centralo in elektro niše.</t>
  </si>
  <si>
    <t>N17.02</t>
  </si>
  <si>
    <t>Elaborat za alarmiranje in intervencije za  predor oz. za celoten sistem predora  tega elaborata</t>
  </si>
  <si>
    <t>N17.03</t>
  </si>
  <si>
    <t>Protipožarno tesnjenje predorov kablov in cevi z maso FLAMRO- ali drugo ustrezno maso</t>
  </si>
  <si>
    <t>N17.04</t>
  </si>
  <si>
    <t>Izdelava požarnih pregrad v kabelskih kinetah pred nišami za klic v sili</t>
  </si>
  <si>
    <t>N17.05</t>
  </si>
  <si>
    <t>Protipožarne obloge do 0,5 m2</t>
  </si>
  <si>
    <t>N17.06</t>
  </si>
  <si>
    <t>Protipožarne obloge nad 0,5 m2</t>
  </si>
  <si>
    <t>N17.07</t>
  </si>
  <si>
    <t>Gasilni aparat na P6, 9 kg</t>
  </si>
  <si>
    <t>N17.08</t>
  </si>
  <si>
    <t>Izvedba označevanja naprav za zagotavljanje požarne varnosti (hidranti, gasilniki, ročni javljalniki požara, in drugih elementov, ki zagotavljajo požarno varnost) z ustreznimi tablicami po SIST 1013</t>
  </si>
  <si>
    <t>N17.09</t>
  </si>
  <si>
    <t xml:space="preserve">Izdelava elaborata za predstavitev objekta in vgrajenih naprav in napeljav za zagotavljanje požarne varnosti gasilski enoti </t>
  </si>
  <si>
    <t>N17.10</t>
  </si>
  <si>
    <t>Priprava in šolanje gasilske enote za izvedbo intervencij in posredovanje v primeru požara</t>
  </si>
  <si>
    <t>N17.11</t>
  </si>
  <si>
    <t>Pozitivne ocene, potrdila, atesti  in certifikati ustreznih inštutucij za dokazovanje primerne kakovosti opreme, napeljav, materialov in montažnih del (EIMV, SIQ, IVD, MINISTRSTVO ZA OBRAMBO in podobno)</t>
  </si>
  <si>
    <t>N17.14</t>
  </si>
  <si>
    <t>N17.15</t>
  </si>
  <si>
    <t>N17.16</t>
  </si>
  <si>
    <t>SPECIFIKACIJA OPREME, MATERIALA IN DEL</t>
  </si>
  <si>
    <t xml:space="preserve">Opomba: </t>
  </si>
  <si>
    <t xml:space="preserve">Detajlni opisi ter tehnične in fukcionalne zahteve za opremo iz popisa se nahajajo pod isto oznako pozicije v poglavju T4 - tehnične zahteve in pogoji. </t>
  </si>
  <si>
    <t>N20.1</t>
  </si>
  <si>
    <t xml:space="preserve">Lokalna postaja za zajem podatkov in krmiljenje </t>
  </si>
  <si>
    <t>s sistemsko in aplikativno programsko opremo</t>
  </si>
  <si>
    <t>N20.2</t>
  </si>
  <si>
    <t>Sistem za vizualizacijo procesa in vodenje</t>
  </si>
  <si>
    <t>N20.2.1</t>
  </si>
  <si>
    <t>Strežnik, komplet s sistemsko in aplikativno programsko opremo</t>
  </si>
  <si>
    <t>N20.2.2</t>
  </si>
  <si>
    <t>Nadzorni računalnik v pogonski centrali, komplet s sistemsko in aplikativno programsko opremo</t>
  </si>
  <si>
    <t>N20.2.3</t>
  </si>
  <si>
    <t>Oprema v nadzornem centru Dragomelj</t>
  </si>
  <si>
    <t>N20.2.3.1</t>
  </si>
  <si>
    <t>Nadzorni računalnik v NC</t>
  </si>
  <si>
    <t>N20.2.3.2</t>
  </si>
  <si>
    <t>Integracija opreme za vodenje in nadzor v NC Dragomelj</t>
  </si>
  <si>
    <t>N20.3</t>
  </si>
  <si>
    <t>Prenosni računalnik - vzdrževanje in nadzor</t>
  </si>
  <si>
    <t>N20.5</t>
  </si>
  <si>
    <t xml:space="preserve">Razdelilec varnostnih naprav s podkonstrukcijo </t>
  </si>
  <si>
    <t>N20.6</t>
  </si>
  <si>
    <t>Kabli</t>
  </si>
  <si>
    <t>N20.6.1</t>
  </si>
  <si>
    <t>N2XCH 3 x 1,5 mm2</t>
  </si>
  <si>
    <t>N20.6.2</t>
  </si>
  <si>
    <t>J-H(ST)H 8 x 2 x 0,8 mm</t>
  </si>
  <si>
    <t>N20.6.3</t>
  </si>
  <si>
    <t>J-H(ST)H 4 x 2 x 0,8 mm</t>
  </si>
  <si>
    <t>N20.6.4</t>
  </si>
  <si>
    <t>J-H(ST)H 2 x 2 x 0,8 mm</t>
  </si>
  <si>
    <t>N20.6.5</t>
  </si>
  <si>
    <t>UTP 4 x 2 x 24 AWG, level 5</t>
  </si>
  <si>
    <t>N20.7</t>
  </si>
  <si>
    <t>Oprema prostora signalno-varnostnih naprav</t>
  </si>
  <si>
    <t>N20.7.1</t>
  </si>
  <si>
    <t>Omara za dokumentacijo</t>
  </si>
  <si>
    <t>N20.7.2</t>
  </si>
  <si>
    <t xml:space="preserve">Miza za postavitev nadzornega računalnika </t>
  </si>
  <si>
    <t>N20.7.3</t>
  </si>
  <si>
    <t>Pisalna miza</t>
  </si>
  <si>
    <t>N20.7.4</t>
  </si>
  <si>
    <t>Stol-vrtiljak</t>
  </si>
  <si>
    <t>N20.8</t>
  </si>
  <si>
    <t>N20.9</t>
  </si>
  <si>
    <t>N20.10</t>
  </si>
  <si>
    <t>N21</t>
  </si>
  <si>
    <t>Krmiljenje energetskih naprav - srednje napetostni del</t>
  </si>
  <si>
    <t>(Ni posebne opreme. Programska oprema in naprave za zajem signalov so upoštevani v N20)</t>
  </si>
  <si>
    <t>N22</t>
  </si>
  <si>
    <t>Krmiljenje energetskih naprav - 0,4 kV del</t>
  </si>
  <si>
    <t>(Ta točka ne zajema nobene opreme. Programska oprema in naprave za zajem signalov so zajete v N20.)</t>
  </si>
  <si>
    <t>N23</t>
  </si>
  <si>
    <t>Krmljenje razsveltjave</t>
  </si>
  <si>
    <t>N24.4</t>
  </si>
  <si>
    <t>Merilnik vzdolžne hitrosti zraka</t>
  </si>
  <si>
    <t>N24.7</t>
  </si>
  <si>
    <t>N24.7.1</t>
  </si>
  <si>
    <t>N24.7.3</t>
  </si>
  <si>
    <t>JE-H(ST)H 2 x 2 x 0,8 mm FE180/E90, komplet s pritdilnim in montažnim materialom v skladu z DIN 4102/12</t>
  </si>
  <si>
    <t>N24.7.4</t>
  </si>
  <si>
    <t>JE-H(ST)H 3 x 2 x 0,8 mm FE180/E90, komplet s pritdilnim in montažnim materialom v skladu z DIN 4102/12</t>
  </si>
  <si>
    <t>N24.8</t>
  </si>
  <si>
    <t>N24.9</t>
  </si>
  <si>
    <t>N24.10</t>
  </si>
  <si>
    <t>N25.1</t>
  </si>
  <si>
    <t>Trodelni semaforji</t>
  </si>
  <si>
    <t>N25.1.1</t>
  </si>
  <si>
    <t>Nosilni steber za semafor, vroče cinkan, s temeljem</t>
  </si>
  <si>
    <t>N25.1.2</t>
  </si>
  <si>
    <t>Nosilna konstrukcija - polportal, vroče cinkana, s temeljem</t>
  </si>
  <si>
    <t>N25.2</t>
  </si>
  <si>
    <t>Krmilna omarica za semaforje na portalih</t>
  </si>
  <si>
    <t>N25.3</t>
  </si>
  <si>
    <t>Enodelni semaforji, komplet z obešalnim in pritrdilnim materialom, material V4A</t>
  </si>
  <si>
    <t>N25.4</t>
  </si>
  <si>
    <t>Osvetljeni znaki</t>
  </si>
  <si>
    <t>N25.4.1</t>
  </si>
  <si>
    <t>Kombiniran znak z notranjo osvetlitvijo "klic v sili in gasilni aparat", komplet z obešalnim in pritrdilnim materialom, material V4A</t>
  </si>
  <si>
    <t>N25.4.2</t>
  </si>
  <si>
    <t>Osvetljeni znak "prepoved prehitevanja" v LED tehnologiji, komplet z obešalnim in pritrdilnim materialom, material V4A</t>
  </si>
  <si>
    <t>N25.5</t>
  </si>
  <si>
    <t>Spremenljivi prometni znaki</t>
  </si>
  <si>
    <t>N25.5.1</t>
  </si>
  <si>
    <t>5 pomenski spremenljivi znak, komplet z obešalnim in pritrdilnim materialom, material V4A</t>
  </si>
  <si>
    <t>N25.5.2</t>
  </si>
  <si>
    <t>Spremenljivi prometni zank križ/puščica,  komplet z obešalnim in pritrdilnim materialom, material V4A</t>
  </si>
  <si>
    <t>N25.5.3</t>
  </si>
  <si>
    <t>Nosilni drog za spremenljivi prometni znak, s temeljem</t>
  </si>
  <si>
    <t>N25.6</t>
  </si>
  <si>
    <t>INFO tablo</t>
  </si>
  <si>
    <t>N25.7</t>
  </si>
  <si>
    <t>Krmilna enota za semaforje</t>
  </si>
  <si>
    <t>N25.7.1</t>
  </si>
  <si>
    <t xml:space="preserve">Krmilna enota za tridelne semaforje </t>
  </si>
  <si>
    <t>N25.7.2</t>
  </si>
  <si>
    <t>Krmilna enota za enodelne semaforje</t>
  </si>
  <si>
    <t>N25.8</t>
  </si>
  <si>
    <t>Prometni znak "Radio" III-74, z nosilnim vroče cinkanim stebrom in temeljem</t>
  </si>
  <si>
    <t>N25.9</t>
  </si>
  <si>
    <t>Štetje prometa</t>
  </si>
  <si>
    <t>N25.9.1</t>
  </si>
  <si>
    <t>Zančni detektor - dvojna zanka</t>
  </si>
  <si>
    <t>N25.9.2</t>
  </si>
  <si>
    <t>Elektronska enota - naprava za štetje prometa</t>
  </si>
  <si>
    <t>N25.10</t>
  </si>
  <si>
    <t>Zapornica</t>
  </si>
  <si>
    <t>N25.13</t>
  </si>
  <si>
    <t>N25.13.1</t>
  </si>
  <si>
    <t>Kabel NYY-J 3x1,5 mm2</t>
  </si>
  <si>
    <t>N25.13.2</t>
  </si>
  <si>
    <t>Kabel NYY-J 5x1,5 mm2</t>
  </si>
  <si>
    <t>N25.13.3</t>
  </si>
  <si>
    <t>Kabel NYY-J 3x2,5 mm2</t>
  </si>
  <si>
    <t>N25.13.4</t>
  </si>
  <si>
    <t>Kabel NYY-J 5x2,5 mm2</t>
  </si>
  <si>
    <t>N25.13.5</t>
  </si>
  <si>
    <t>Kabel N2XH-J 3x1,5 mm2</t>
  </si>
  <si>
    <t>N25.13.6</t>
  </si>
  <si>
    <t>Kabel N2XH-J 3x2,5 mm2</t>
  </si>
  <si>
    <t>N25.13.7</t>
  </si>
  <si>
    <t>Kabel N2XH-J 5x1,5 mm2</t>
  </si>
  <si>
    <t>N25.13.8</t>
  </si>
  <si>
    <t>Kabel N2XH-J 5x2,5 mm2</t>
  </si>
  <si>
    <t>N25.13.9</t>
  </si>
  <si>
    <t>Kabel NHXH E90/FE180 3x1.5mm2</t>
  </si>
  <si>
    <t>N25.13.10</t>
  </si>
  <si>
    <t>Kabel F-2YA2Y 2x2x0,8</t>
  </si>
  <si>
    <t>N25.13.11</t>
  </si>
  <si>
    <t>Kabel F-2YA2Y 6x2x0,8</t>
  </si>
  <si>
    <t>N25.13.12</t>
  </si>
  <si>
    <t>Kabel J-H(St)H…Bd 2x2x0,8</t>
  </si>
  <si>
    <t>N25.13.13</t>
  </si>
  <si>
    <t>Kabel J-H(St)H…Bd 6x2x0,8</t>
  </si>
  <si>
    <t>N25.14</t>
  </si>
  <si>
    <t>N25.15</t>
  </si>
  <si>
    <t>N25.16</t>
  </si>
  <si>
    <t>N26.1</t>
  </si>
  <si>
    <t>Antenski sistem</t>
  </si>
  <si>
    <t>N26.1.1</t>
  </si>
  <si>
    <t>Antenski stolp</t>
  </si>
  <si>
    <t>N26.1.2</t>
  </si>
  <si>
    <t>Antena 2m pas</t>
  </si>
  <si>
    <t>N26.1.3</t>
  </si>
  <si>
    <t>Antena UKV</t>
  </si>
  <si>
    <t>N26.1.4</t>
  </si>
  <si>
    <t>Antenski kabli</t>
  </si>
  <si>
    <t>N26.2</t>
  </si>
  <si>
    <t>Oprema v pogonski centrali</t>
  </si>
  <si>
    <t>N26.2.1</t>
  </si>
  <si>
    <t>Zunanja naprava</t>
  </si>
  <si>
    <t>N26.2.2</t>
  </si>
  <si>
    <t>Predorska naprava</t>
  </si>
  <si>
    <t>N26.2.3</t>
  </si>
  <si>
    <t>Naprava za insertiranje sporočil</t>
  </si>
  <si>
    <t>N26.2.4</t>
  </si>
  <si>
    <t>Naprava za snemanje in predposneta sporočila</t>
  </si>
  <si>
    <t>N26.3</t>
  </si>
  <si>
    <t>Predorski antensko sevalni sistem</t>
  </si>
  <si>
    <t>N26.3.1</t>
  </si>
  <si>
    <t>Vezni kabel</t>
  </si>
  <si>
    <t>N26.3.2</t>
  </si>
  <si>
    <t>Antenski sevalni kabel</t>
  </si>
  <si>
    <t>N26.4</t>
  </si>
  <si>
    <t>Oprema v nadzornem centru</t>
  </si>
  <si>
    <t>N26.7</t>
  </si>
  <si>
    <t>Pridobivanje radijskih dovoljenj za vse vgrajene radijske naprave</t>
  </si>
  <si>
    <t>N26.8</t>
  </si>
  <si>
    <t>N26.9</t>
  </si>
  <si>
    <t>N26.10</t>
  </si>
  <si>
    <t>N27.1</t>
  </si>
  <si>
    <t>Centrala</t>
  </si>
  <si>
    <t>N27.2</t>
  </si>
  <si>
    <t>Ročni javljalniki</t>
  </si>
  <si>
    <t>N27.3</t>
  </si>
  <si>
    <t>SOS tipka</t>
  </si>
  <si>
    <t>N27.4</t>
  </si>
  <si>
    <t>Adresabilno mikrostikalo - signalizacija dviga gasilnega aparata</t>
  </si>
  <si>
    <t>N27.5</t>
  </si>
  <si>
    <t>Avtomatski javljalniki - točkovni</t>
  </si>
  <si>
    <t>N27.6</t>
  </si>
  <si>
    <t>Avtomatski javljalniki - linijski</t>
  </si>
  <si>
    <t>N27.7</t>
  </si>
  <si>
    <t>Kontroler linijskega javljalnika</t>
  </si>
  <si>
    <t>N27.8</t>
  </si>
  <si>
    <t>Centrala linijskih javljalnikov</t>
  </si>
  <si>
    <t>N27.11</t>
  </si>
  <si>
    <t>N27.11.1</t>
  </si>
  <si>
    <t>N27.11.2</t>
  </si>
  <si>
    <t>N2XCH 3 x 2,5 mm2</t>
  </si>
  <si>
    <t>N27.11.3</t>
  </si>
  <si>
    <t>JE-H(ST)H 1 x 2 x 0,8 mm2 E90 - rdeče barve</t>
  </si>
  <si>
    <t>N27.11.4</t>
  </si>
  <si>
    <t>JE-H(ST)H 2 x 2 x 0,8 mm2 E90 - rdeče barve</t>
  </si>
  <si>
    <t>N27.11.5</t>
  </si>
  <si>
    <t xml:space="preserve"> J-H(St)H…Bd 2x2x0,8</t>
  </si>
  <si>
    <t>N27.11.6</t>
  </si>
  <si>
    <t xml:space="preserve"> J-H(St)H…Bd 4x2x0,8</t>
  </si>
  <si>
    <t>N27.12</t>
  </si>
  <si>
    <t>N27.13</t>
  </si>
  <si>
    <t>N27.14</t>
  </si>
  <si>
    <t>N28.1</t>
  </si>
  <si>
    <t>Sistem VNP - video nadzor prometa</t>
  </si>
  <si>
    <t>N28.1.1</t>
  </si>
  <si>
    <t>Snemalne kamere</t>
  </si>
  <si>
    <t>N28.1.1.1</t>
  </si>
  <si>
    <t>Fiksne barvne kamere</t>
  </si>
  <si>
    <t>N28.1.1.2</t>
  </si>
  <si>
    <t>Vrtljive barvne kamere z daljinsko krmiljenim zoom objektivom z nosilcem in priključno omarico</t>
  </si>
  <si>
    <t>N28.1.1.3</t>
  </si>
  <si>
    <t>Nosilni drog za zunanjjo vrtljivo kamero, H=8 m s temeljem</t>
  </si>
  <si>
    <t>N28.1.2</t>
  </si>
  <si>
    <t>Priključna omarica</t>
  </si>
  <si>
    <t>N28.1.3</t>
  </si>
  <si>
    <t>Oprema VNP v pogonski centrali</t>
  </si>
  <si>
    <t>N28.1.3.1</t>
  </si>
  <si>
    <t>Video prenosna oprema</t>
  </si>
  <si>
    <t>N28.1.3.2</t>
  </si>
  <si>
    <t>Video server-matrika</t>
  </si>
  <si>
    <t>N28.1.3.3</t>
  </si>
  <si>
    <t>Krmilna tastatura video sistema</t>
  </si>
  <si>
    <t>N28.1.3.4</t>
  </si>
  <si>
    <t>Video monitor</t>
  </si>
  <si>
    <t>N28.1.3.5</t>
  </si>
  <si>
    <t>Digitalni snemalni sistem</t>
  </si>
  <si>
    <t>N28.1.3.6</t>
  </si>
  <si>
    <t>Delovna postaja VNP</t>
  </si>
  <si>
    <t>N28.1.3.7</t>
  </si>
  <si>
    <t>Barvni tiskalnik</t>
  </si>
  <si>
    <t>N28.1.4</t>
  </si>
  <si>
    <t>Oprema nadzornega centra</t>
  </si>
  <si>
    <t>N28.1.4.1</t>
  </si>
  <si>
    <t>N28.1.4.2</t>
  </si>
  <si>
    <t>N28.1.4.3</t>
  </si>
  <si>
    <t>N28.1.4.4</t>
  </si>
  <si>
    <t>N28.1.4.5</t>
  </si>
  <si>
    <t>Integracija video sistema v NC Dragomelj</t>
  </si>
  <si>
    <t>N28.1.7</t>
  </si>
  <si>
    <t>N28.1.7.1</t>
  </si>
  <si>
    <t>Dvožilni SM optični kabel</t>
  </si>
  <si>
    <t>N28.1.7.2</t>
  </si>
  <si>
    <t>N28.1.7.3</t>
  </si>
  <si>
    <t>NYY-J 3 x 1,5 mm2</t>
  </si>
  <si>
    <t>N28.1.7.4</t>
  </si>
  <si>
    <t>NYY-J 3 x 2,5 mm2</t>
  </si>
  <si>
    <t>N28.1.7.5</t>
  </si>
  <si>
    <t>Otflex 100 H 3G 1,5 mm2</t>
  </si>
  <si>
    <t>N28.1.7.6</t>
  </si>
  <si>
    <t>LiHCH 1 x 2 x 0,5 mm2</t>
  </si>
  <si>
    <t>N28.1.7.7</t>
  </si>
  <si>
    <t>LiHCH 2 x 2 x 0,5 mm2</t>
  </si>
  <si>
    <t>N28.1.7.8</t>
  </si>
  <si>
    <t>Koaksialni kabel 75 Ohm, halogen free</t>
  </si>
  <si>
    <t>N28.2</t>
  </si>
  <si>
    <t>N28.2.1</t>
  </si>
  <si>
    <t>Oprema v Pogonski centrali</t>
  </si>
  <si>
    <t>N28.2.1.1</t>
  </si>
  <si>
    <t>Video procesor</t>
  </si>
  <si>
    <t>N28.2.1.2</t>
  </si>
  <si>
    <t>Nadzorni računalnik - delovna postaja ADP</t>
  </si>
  <si>
    <t>N28.2.1.3</t>
  </si>
  <si>
    <t>Strežnik ADP</t>
  </si>
  <si>
    <t>N28.2.2</t>
  </si>
  <si>
    <t>N28.2.2.1</t>
  </si>
  <si>
    <t>N28.2.2.2</t>
  </si>
  <si>
    <t>Integracija sistema ADP v NC Dragomelj</t>
  </si>
  <si>
    <t>N28.5</t>
  </si>
  <si>
    <t>N28.6</t>
  </si>
  <si>
    <t>N28.7</t>
  </si>
  <si>
    <t>N30.1</t>
  </si>
  <si>
    <t xml:space="preserve">Kombinirana merilna naprava za merjenje koncentracije CO in zadimljenosti (vidljivosti) </t>
  </si>
  <si>
    <t>N30.2</t>
  </si>
  <si>
    <t>Merilnik CO</t>
  </si>
  <si>
    <t>N30.5</t>
  </si>
  <si>
    <t>N30.5.1</t>
  </si>
  <si>
    <t>N2XH-J 3 x 1,5 mm2</t>
  </si>
  <si>
    <t>N30.5.2</t>
  </si>
  <si>
    <t>N2XH 2 x 1,5 mm2</t>
  </si>
  <si>
    <t>N30.5.3</t>
  </si>
  <si>
    <t>J-H(St)H…Bd 2x2x0,8</t>
  </si>
  <si>
    <t>N30.5.4</t>
  </si>
  <si>
    <t>J-H(St)H…Bd 3x2x0,8</t>
  </si>
  <si>
    <t>N30.6</t>
  </si>
  <si>
    <t>N30.7</t>
  </si>
  <si>
    <t>N30.8</t>
  </si>
  <si>
    <t>N31.1</t>
  </si>
  <si>
    <t>Niše za klic v sili</t>
  </si>
  <si>
    <t>N31.1.1</t>
  </si>
  <si>
    <t xml:space="preserve">Kabina "Klic v sili" </t>
  </si>
  <si>
    <t>N31.2</t>
  </si>
  <si>
    <t>Sistem klica v sili in ozvočenje</t>
  </si>
  <si>
    <t>N31.2.1</t>
  </si>
  <si>
    <t>Terminal klica v sili</t>
  </si>
  <si>
    <t>N31.2.2</t>
  </si>
  <si>
    <t>Stebriček klica v sili</t>
  </si>
  <si>
    <t>N31.2.3</t>
  </si>
  <si>
    <t>Priključna enota (VoIP vmesnik)</t>
  </si>
  <si>
    <t>N31.2.4</t>
  </si>
  <si>
    <t>Ojačevalnik sistema ozvočenja</t>
  </si>
  <si>
    <t>N31.2.5</t>
  </si>
  <si>
    <t>Zvočnik</t>
  </si>
  <si>
    <t>N31.2.6</t>
  </si>
  <si>
    <t>Oprema klica v sili v pogonski centrali</t>
  </si>
  <si>
    <t>N31.2.7</t>
  </si>
  <si>
    <t>Oprema klica v sili v nadzornem centru</t>
  </si>
  <si>
    <t>N31.3</t>
  </si>
  <si>
    <t>Omarica gasilnih aparatov na portalih</t>
  </si>
  <si>
    <t>N31.6</t>
  </si>
  <si>
    <t>N31.6.1</t>
  </si>
  <si>
    <t>J-H(St)H…Bd 1x2x0,8</t>
  </si>
  <si>
    <t>N31.6.2</t>
  </si>
  <si>
    <t>N31.6.3</t>
  </si>
  <si>
    <t>N31.6.4</t>
  </si>
  <si>
    <t>N2XCH 2 x 1,5 mm2</t>
  </si>
  <si>
    <t>N31.7</t>
  </si>
  <si>
    <t>N31.8</t>
  </si>
  <si>
    <t>N31.9</t>
  </si>
  <si>
    <t>N32.1</t>
  </si>
  <si>
    <t>Merilnik nivoja</t>
  </si>
  <si>
    <t>N32.2</t>
  </si>
  <si>
    <t>Napajalnik</t>
  </si>
  <si>
    <t>N32.8</t>
  </si>
  <si>
    <t>N32.8.1</t>
  </si>
  <si>
    <t>N2XH-J 3 x 2,5 mm2</t>
  </si>
  <si>
    <t>N32.8.2</t>
  </si>
  <si>
    <t>N32.8.3</t>
  </si>
  <si>
    <t>N32.9</t>
  </si>
  <si>
    <t>N32.10</t>
  </si>
  <si>
    <t>N32.11</t>
  </si>
  <si>
    <t>N33.1</t>
  </si>
  <si>
    <t>Elementi protivlomne zaščite</t>
  </si>
  <si>
    <t>N33.1.1</t>
  </si>
  <si>
    <t>Mikrostikalo - signalizacija odprtih vrat</t>
  </si>
  <si>
    <t>N33.1.2</t>
  </si>
  <si>
    <t>IR prostorski senzor</t>
  </si>
  <si>
    <t>N33.1.3</t>
  </si>
  <si>
    <t>Alarmna hupa za zunanjo montažo</t>
  </si>
  <si>
    <t>N33.1.4</t>
  </si>
  <si>
    <t>Utripajoča alarmna svetilka za zunanjo montažo</t>
  </si>
  <si>
    <t>N33.1.5</t>
  </si>
  <si>
    <t>Centrala za javljanje vloma, komplet z NiCd za 48-urno rezervno napajanje</t>
  </si>
  <si>
    <t>N33.4</t>
  </si>
  <si>
    <t>N33.4.1</t>
  </si>
  <si>
    <t>N33.4.2</t>
  </si>
  <si>
    <t>LY(CY) 2 x 0,5 + 4 x 0,22 mm</t>
  </si>
  <si>
    <t>N33.4.3</t>
  </si>
  <si>
    <t>N33.4.4</t>
  </si>
  <si>
    <t>J-H(St)H…Bd 6x2x0,8</t>
  </si>
  <si>
    <t>N33.5</t>
  </si>
  <si>
    <t>N33.6</t>
  </si>
  <si>
    <t>N33.7</t>
  </si>
  <si>
    <t>N34.1</t>
  </si>
  <si>
    <t>Merilnik nivoja v bazenu odpadnih vod</t>
  </si>
  <si>
    <t>N34.4</t>
  </si>
  <si>
    <t>N34.4.2</t>
  </si>
  <si>
    <t>H2XH-J 3 x 1,5 mm2</t>
  </si>
  <si>
    <t>N32.7.2</t>
  </si>
  <si>
    <t>N32.7.3</t>
  </si>
  <si>
    <t>N34.5</t>
  </si>
  <si>
    <t>N34.6</t>
  </si>
  <si>
    <t>N34.7</t>
  </si>
  <si>
    <t>N35.1</t>
  </si>
  <si>
    <t>Optični prenosni sistem v predoru</t>
  </si>
  <si>
    <t>N35.1.1</t>
  </si>
  <si>
    <t>Optični kabel - predorski (12FO SM)</t>
  </si>
  <si>
    <t>N35.1.2</t>
  </si>
  <si>
    <t>Optični delilnik</t>
  </si>
  <si>
    <t>N35.1.3</t>
  </si>
  <si>
    <t>Ethernet prenosna oprema (EPO)</t>
  </si>
  <si>
    <t>N35.1.3.1</t>
  </si>
  <si>
    <t>Ethernet stikalo 1 Gbit/s</t>
  </si>
  <si>
    <t>N35.2</t>
  </si>
  <si>
    <t>Prenosni sistem predor - nadzorni center</t>
  </si>
  <si>
    <t>N35.2.1</t>
  </si>
  <si>
    <t>N35.2.2</t>
  </si>
  <si>
    <t>N35.3</t>
  </si>
  <si>
    <t>N35.4</t>
  </si>
  <si>
    <t>N35.5</t>
  </si>
  <si>
    <t>N36.1</t>
  </si>
  <si>
    <t>Kabelske police</t>
  </si>
  <si>
    <t>N36.1.1</t>
  </si>
  <si>
    <t>Kabelske police iz nerjavnega jekla po ISO 1.4571, U profil,  širina x višina 50 x 60 mm,  komplet s pritrdilnim in spojnim materialom ter pokrovi</t>
  </si>
  <si>
    <t>N36.1.2</t>
  </si>
  <si>
    <t>Kabelske police iz nerjavnega materiala po ISO 1.4571 in z ločilno pregrado, U profil, š x v 100 x 60 mm, komplet s pritrdilnim in spojnim materialom</t>
  </si>
  <si>
    <t>N36.1.3</t>
  </si>
  <si>
    <t>Kabelske police, komplet s konzolami ter spojnim in pritrdilnim materialom š x v 50 x 60 mm. Vroče cinkane.</t>
  </si>
  <si>
    <t>N36.1.4</t>
  </si>
  <si>
    <t>Kabelske police, komplet s konzolami ter spojnim in pritrdilnim materialom š x v 100 x 60 mm. Vroče cinkane.</t>
  </si>
  <si>
    <t>N36.1.5</t>
  </si>
  <si>
    <t>Kabelske police, komplet s konzolami ter spojnim in pritrdilnim materialom š x v 200 x 60 mm. Vroče cinkane.</t>
  </si>
  <si>
    <t>N36.1.6</t>
  </si>
  <si>
    <t>Kabelske police, komplet s konzolami ter spojnim in pritrdilnim materialom š x v 300 x 60 mm. Vroče cinkane.</t>
  </si>
  <si>
    <t>N36.2</t>
  </si>
  <si>
    <t>Zaščitne cevi</t>
  </si>
  <si>
    <t>N36.2.1</t>
  </si>
  <si>
    <t>Toge in pregibne nerjavne cevi za zaščito kablov, komplet s pritrdilnim in spojnim materialom,  material V4A,   fi 30 - fi 50</t>
  </si>
  <si>
    <t>N36.2.2</t>
  </si>
  <si>
    <t>Toge in pregibne samougasne PEHD cevi za zaščito kablov, fi 16 - fi 30</t>
  </si>
  <si>
    <t>N36.3</t>
  </si>
  <si>
    <t>Kabelski zaščitni kanali iz nerjavnega materiala V4A, komplet s toplotno izolacijo kablov</t>
  </si>
  <si>
    <t>N36.4</t>
  </si>
  <si>
    <t>Pokrovi iz nerjavne pločevine V4A za začito kablov v utorih v stenah predora, komplet s toplotno izolacijo za zaščito kablov</t>
  </si>
  <si>
    <t>N36.5</t>
  </si>
  <si>
    <t>Pritrdilni material za montažo požarno odpornih kablov E90/FE180 za doseganje zahtev v skladu z DIN 4120/12</t>
  </si>
  <si>
    <t>N37.1</t>
  </si>
  <si>
    <t>KABLI</t>
  </si>
  <si>
    <t>N37.1.1</t>
  </si>
  <si>
    <t xml:space="preserve">TOSM 03 6x2 II/III 0,38/0,25x3,5/19 CMAN  </t>
  </si>
  <si>
    <t>N37.2</t>
  </si>
  <si>
    <t>TELEFONSKA KABELSKA KANALIZACIJA</t>
  </si>
  <si>
    <t>N37.2.1</t>
  </si>
  <si>
    <t xml:space="preserve">Trasiranje nove trase telefonske kabelske kanalizacije </t>
  </si>
  <si>
    <t>km</t>
  </si>
  <si>
    <t>N37.2.2</t>
  </si>
  <si>
    <t>Stroški zakoličbe ostalih podzemnih, komunalnih vodov - vodovod, elektrika …</t>
  </si>
  <si>
    <t>N37.2.3</t>
  </si>
  <si>
    <t xml:space="preserve">Izdelava kabelskega jaška iz BC fi80cm, z LŽ lahkim pokrovom 60/60, izkop v IV-V. ktg., nakladanje in odvoz materiala, čiščenje terena </t>
  </si>
  <si>
    <t>N37.2.4</t>
  </si>
  <si>
    <t>Izdelava 2 cevnega uvoda v prostor RTP Škofja Loka z obdelavo odprtine</t>
  </si>
  <si>
    <t>N37.2.5</t>
  </si>
  <si>
    <t>Izdelava 4 cevnega uvoda v prostor TP (pred tunelom) z obdelavo odprtine</t>
  </si>
  <si>
    <t>N37.2.6</t>
  </si>
  <si>
    <t>Izdelava 2 cevnega uvoda v obstoječi kabelski jašek z obdelavo odprtine</t>
  </si>
  <si>
    <t>N37.2.7</t>
  </si>
  <si>
    <t>Izdelava 1x2 fi50 cevne kabelske kanalizacije, izkop v zemljišču IV./V.Ktg. na globini 0,8m nad temenom cevi, polaganje PE 2x fi50mm cevi (1xdvojček), zasip cevi s peskom 0-4mm, ostali zasip po slojih z utrjevanjem trase, odvoz materiala</t>
  </si>
  <si>
    <t>N37.2.8</t>
  </si>
  <si>
    <t>Izdelava 2x2 fi50 cevne kabelske kanalizacije, izkop v zemljišču IV./V.Ktg. na globini 0,8m nad temenom cevi, polaganje PE 4x fi50mm cevi (2xdvojček), zasip cevi s peskom 0-4mm, ostali zasip po slojih z utrjevanjem trase, odvoz materiala</t>
  </si>
  <si>
    <t>N37.2.9</t>
  </si>
  <si>
    <t>Izdelava 2x2 fi50 cevnega podboja pod državno cest</t>
  </si>
  <si>
    <t>N37.2.10</t>
  </si>
  <si>
    <t>Dobava in polaganje PE cevi (2x dvojček 2x50mm) v PE cevi fi125mm v mostni konstrukciji</t>
  </si>
  <si>
    <t>N37.2.11</t>
  </si>
  <si>
    <t xml:space="preserve">Dobava in montaža samougasne rebraste cevi 32mm na optični kabel  po prostorih </t>
  </si>
  <si>
    <t>N37.2.12</t>
  </si>
  <si>
    <t xml:space="preserve">Dobava in montaža UV zaščitne cevi  32mm po DV jamborju </t>
  </si>
  <si>
    <t>N37.2.13</t>
  </si>
  <si>
    <t>Strojno vrezanje asfalta do debeline 10cm, odstranejvane asfalta, nakladanje in odvoz ruševin, stroški deponij,</t>
  </si>
  <si>
    <t>N37.2.14</t>
  </si>
  <si>
    <t>Asfaltiranje cestnih prekopov in pločnikov - predvideno</t>
  </si>
  <si>
    <t>N37.2.15</t>
  </si>
  <si>
    <t>Prevozi materiala na teren in vračilo nekoriščenega materiala, kabli, bobni, cevi, pokrovi.....</t>
  </si>
  <si>
    <t>eur</t>
  </si>
  <si>
    <t>N37.2.16</t>
  </si>
  <si>
    <t>Dobava in montaža PVC traku z napisom (POZOR OPTIČNI KABEL)</t>
  </si>
  <si>
    <t>N37.2.17</t>
  </si>
  <si>
    <t>Izdelava izvršilne dokumentacije novozgrajene kabelske kanalizacije in geodetski posnetek trase M+3K</t>
  </si>
  <si>
    <t>N37.2.18</t>
  </si>
  <si>
    <t>Priprava in organizacija gradbišča</t>
  </si>
  <si>
    <t>N37.2.19</t>
  </si>
  <si>
    <t>Izdelava Projekta izvršenih del - PID</t>
  </si>
  <si>
    <t>N37.3</t>
  </si>
  <si>
    <t>KABELSKO MONTAŽNA DELA</t>
  </si>
  <si>
    <t>N37.3.1</t>
  </si>
  <si>
    <t>Vpihovanje optičnega kabla v PeHd cev 50/42 mm</t>
  </si>
  <si>
    <t>N37.3.2</t>
  </si>
  <si>
    <t xml:space="preserve">Montaža optičnega kabla po prostorih </t>
  </si>
  <si>
    <t>N37.3.3</t>
  </si>
  <si>
    <t xml:space="preserve">Predelava OPGW optične spojke z zaključitvijo  optičnega kabla </t>
  </si>
  <si>
    <t>N37.3.4</t>
  </si>
  <si>
    <t>Meritve na optičnem kablu, na bobnu, pred polaganjem do 12 vlaken (1 vlakno iz cevke na 1550 nm v eno smer)</t>
  </si>
  <si>
    <t>N37.3.5</t>
  </si>
  <si>
    <t xml:space="preserve">Končne meritve z izdelavo KTE na optičnem kablu do 12 vlaken </t>
  </si>
  <si>
    <t>N37.3.6</t>
  </si>
  <si>
    <t>Navijanje rezerve v dolžini kabla in montaža rezerve na DV jambor</t>
  </si>
  <si>
    <t>N37.3.7</t>
  </si>
  <si>
    <t>Navijanje rezerve v dolžini kabla in montaža rezerve na steno jaška oz. prostor</t>
  </si>
  <si>
    <t>N37.3.8</t>
  </si>
  <si>
    <t>Dobava in montaža optičnega delilnika za 12 vlaken s konektorji</t>
  </si>
  <si>
    <t>N37.3.9</t>
  </si>
  <si>
    <t xml:space="preserve">Shranjevalnik optičnih vlaken s krtačo </t>
  </si>
  <si>
    <t>N71</t>
  </si>
  <si>
    <t>Kabelski dvojni pod v elektro nišah in nišah za klic v sili</t>
  </si>
  <si>
    <t>N71.1</t>
  </si>
  <si>
    <t>Tipski montažni pod z ustrezno kvaliteto,ustrezno nosilnostjo ter ustrezno prevodnostjo za niše za klic v sili v katerih bodo nameščene elektronske naprave</t>
  </si>
  <si>
    <t>M2</t>
  </si>
  <si>
    <t>N72</t>
  </si>
  <si>
    <t>Cilindrične ključavnice</t>
  </si>
  <si>
    <t>N72.1</t>
  </si>
  <si>
    <t>Cilindrične ključavnice z enotnim in master ključem po zahtevah investitorja za vrata v nišah za klic v sili</t>
  </si>
  <si>
    <t>N73</t>
  </si>
  <si>
    <t>Pločevinasti pokrovi V4A in podkonstrukcije za omare (stikalne bloke za prezračevanje in RVN-je)</t>
  </si>
  <si>
    <t>N73.1</t>
  </si>
  <si>
    <t>Podkonstrukcije za nošenje omar (stikalnih blokov za prezračenaje in ranžirnih omar v nišah za klic v sili</t>
  </si>
  <si>
    <t>N73.2</t>
  </si>
  <si>
    <t>Pločevinasti pokrovi širine 150mm, nerjavni (ISO 1.4571) V4A za pokrivanje kabelskih utorov za NN razvode za niše za klic v sili, za prezračevanje, vodenje, signalizacijo in ozemljitve v predorskih ceveh z vso montažno opremo ter ustrezno toplotno izolacijo</t>
  </si>
  <si>
    <t>N73.3</t>
  </si>
  <si>
    <t>Kabelske objemke (prižeme) za razbremenitev in držanje kablov iz nerjavnega jekla po ISO 1.4571 vključno z montažno opremo</t>
  </si>
  <si>
    <t>N74</t>
  </si>
  <si>
    <t>Rezervne cevi in vlečne vrvi</t>
  </si>
  <si>
    <t>N74.1</t>
  </si>
  <si>
    <t>PEHD cev fi = 110 mm - komplet - z vlečno vrvjo vroče cinkano 25 mm2 za vlečenje kablov</t>
  </si>
  <si>
    <t>N74.2</t>
  </si>
  <si>
    <t>Cev PEHD fi = 50 mm komplet z vroče cinkano jekleno vrvjo 8 mm2 za vlečenje kablov</t>
  </si>
  <si>
    <t>N75</t>
  </si>
  <si>
    <t>Pokrivanje kinete</t>
  </si>
  <si>
    <t>N75.1</t>
  </si>
  <si>
    <t>Pokrivanje kinet v predorskih ceveh s ploščami, ki jih pripravi izvajalec gradbenih del predora EI90</t>
  </si>
  <si>
    <t>N76</t>
  </si>
  <si>
    <t>Jaški in kabelska kanalizacija</t>
  </si>
  <si>
    <t>N76.1</t>
  </si>
  <si>
    <t>Izdelava jaškov 150x150x150 za kabelsko kanalizacijo na obeh portalih po gradbenem projektu</t>
  </si>
  <si>
    <t>N76.2</t>
  </si>
  <si>
    <t>Izdelava jaškov (samo pokrovi) pred elektro nišami, nišami za klic v sili ter glavnim požarnim jaškom po gradbenem projektu</t>
  </si>
  <si>
    <t>N76.3</t>
  </si>
  <si>
    <t>Polaganje PEHD cevi fi = 110/125 mm za elektro energetske kable (rdeče barve) po gradbenem projetu</t>
  </si>
  <si>
    <t>N76.4</t>
  </si>
  <si>
    <t>Polaganje PEHD cevi fi = 110/125 mm za telekomunikacijske kable (rumene barve) po gradbenem projektu</t>
  </si>
  <si>
    <t>N76.5</t>
  </si>
  <si>
    <t>Tesnenje vstopov cevi v jaške, požarno zaščitene, vodotesne in zaščitene proti glodalcem</t>
  </si>
  <si>
    <t>N76.6</t>
  </si>
  <si>
    <t>Izdelava temeljev za omarice z vtičnicami</t>
  </si>
  <si>
    <t>N76.7</t>
  </si>
  <si>
    <t>Izdelava temeljev za kandelabre zunanje razsvetljave.</t>
  </si>
  <si>
    <t>N76.13</t>
  </si>
  <si>
    <t>Izdelava temeljev za kandelabre prometnih znakov za obveščanje o zmanjšanju hitrosti ali zapori predora</t>
  </si>
  <si>
    <t>N76.8</t>
  </si>
  <si>
    <t>Izdelava kabelske kanalizacije za zunanjo razsvetljavo in prometne znake preko portalov komplet z izkopi, pripravi jarkov za polaganje cevi, polaganje PEHD cevi fi 110/125 mm, zasipavanjem, polaganjem obvestilnih trakov in zaključnimi gradbenimi deli (betoniranje, polaganje asfalta in podobno) po gradbenem projektu</t>
  </si>
  <si>
    <t>N76.9</t>
  </si>
  <si>
    <t xml:space="preserve">Zaključna gradbena dela na platojih in v predoru po polaganju cevi in izvedbi jaškov po gradbenem projektu. </t>
  </si>
  <si>
    <t>N76.11</t>
  </si>
  <si>
    <t xml:space="preserve">Polaganje PEHD cevi (2 x fi 110/125 mm) iz požarnih niš do temena predora </t>
  </si>
  <si>
    <t>N77</t>
  </si>
  <si>
    <t>Utori v betonskih robnikih za kable</t>
  </si>
  <si>
    <t>N77.1</t>
  </si>
</sst>
</file>

<file path=xl/styles.xml><?xml version="1.0" encoding="utf-8"?>
<styleSheet xmlns="http://schemas.openxmlformats.org/spreadsheetml/2006/main">
  <numFmts count="4">
    <numFmt numFmtId="44" formatCode="_-* #,##0.00\ &quot;€&quot;_-;\-* #,##0.00\ &quot;€&quot;_-;_-* &quot;-&quot;??\ &quot;€&quot;_-;_-@_-"/>
    <numFmt numFmtId="164" formatCode="#,##0.000"/>
    <numFmt numFmtId="165" formatCode="#,##0\ &quot;SIT&quot;;\-#,##0\ &quot;SIT&quot;"/>
    <numFmt numFmtId="166" formatCode="0.0%"/>
  </numFmts>
  <fonts count="102">
    <font>
      <sz val="11"/>
      <color theme="1"/>
      <name val="Calibri"/>
      <family val="2"/>
      <charset val="238"/>
      <scheme val="minor"/>
    </font>
    <font>
      <sz val="8"/>
      <color indexed="8"/>
      <name val="Calibri"/>
      <family val="2"/>
      <charset val="238"/>
    </font>
    <font>
      <b/>
      <sz val="11"/>
      <color indexed="8"/>
      <name val="Calibri"/>
      <family val="2"/>
      <charset val="238"/>
    </font>
    <font>
      <sz val="9"/>
      <color indexed="8"/>
      <name val="Calibri"/>
      <family val="2"/>
      <charset val="238"/>
    </font>
    <font>
      <sz val="10"/>
      <color indexed="8"/>
      <name val="Calibri"/>
      <family val="2"/>
      <charset val="238"/>
    </font>
    <font>
      <sz val="7"/>
      <color indexed="8"/>
      <name val="Calibri"/>
      <family val="2"/>
      <charset val="238"/>
    </font>
    <font>
      <sz val="2"/>
      <color indexed="8"/>
      <name val="Calibri"/>
      <family val="2"/>
      <charset val="238"/>
    </font>
    <font>
      <b/>
      <sz val="8"/>
      <color indexed="8"/>
      <name val="Calibri"/>
      <family val="2"/>
      <charset val="238"/>
    </font>
    <font>
      <vertAlign val="superscript"/>
      <sz val="8"/>
      <color indexed="8"/>
      <name val="Calibri"/>
      <family val="2"/>
      <charset val="238"/>
    </font>
    <font>
      <sz val="12"/>
      <color indexed="8"/>
      <name val="Calibri"/>
      <family val="2"/>
      <charset val="238"/>
    </font>
    <font>
      <b/>
      <sz val="11"/>
      <color indexed="10"/>
      <name val="Calibri"/>
      <family val="2"/>
      <charset val="238"/>
    </font>
    <font>
      <b/>
      <sz val="12"/>
      <color indexed="8"/>
      <name val="Calibri"/>
      <family val="2"/>
      <charset val="238"/>
    </font>
    <font>
      <b/>
      <sz val="10"/>
      <color indexed="8"/>
      <name val="Calibri"/>
      <family val="2"/>
      <charset val="238"/>
    </font>
    <font>
      <sz val="8"/>
      <name val="Calibri"/>
      <family val="2"/>
      <charset val="238"/>
    </font>
    <font>
      <sz val="26"/>
      <color indexed="8"/>
      <name val="Calibri"/>
      <family val="2"/>
      <charset val="238"/>
    </font>
    <font>
      <sz val="36"/>
      <color indexed="8"/>
      <name val="Calibri"/>
      <family val="2"/>
      <charset val="238"/>
    </font>
    <font>
      <sz val="18"/>
      <color indexed="8"/>
      <name val="Calibri"/>
      <family val="2"/>
      <charset val="238"/>
    </font>
    <font>
      <sz val="72"/>
      <color indexed="8"/>
      <name val="Calibri"/>
      <family val="2"/>
      <charset val="238"/>
    </font>
    <font>
      <sz val="28"/>
      <color indexed="8"/>
      <name val="Calibri"/>
      <family val="2"/>
      <charset val="238"/>
    </font>
    <font>
      <sz val="20"/>
      <color indexed="8"/>
      <name val="Calibri"/>
      <family val="2"/>
      <charset val="238"/>
    </font>
    <font>
      <sz val="8"/>
      <color indexed="10"/>
      <name val="Calibri"/>
      <family val="2"/>
      <charset val="238"/>
    </font>
    <font>
      <sz val="48"/>
      <color indexed="8"/>
      <name val="Calibri"/>
      <family val="2"/>
      <charset val="238"/>
    </font>
    <font>
      <b/>
      <sz val="14"/>
      <color indexed="8"/>
      <name val="Calibri"/>
      <family val="2"/>
      <charset val="238"/>
    </font>
    <font>
      <b/>
      <sz val="16"/>
      <color indexed="8"/>
      <name val="Calibri"/>
      <family val="2"/>
      <charset val="238"/>
    </font>
    <font>
      <b/>
      <sz val="16"/>
      <color indexed="10"/>
      <name val="Calibri"/>
      <family val="2"/>
      <charset val="238"/>
    </font>
    <font>
      <b/>
      <sz val="18"/>
      <color indexed="10"/>
      <name val="Calibri"/>
      <family val="2"/>
      <charset val="238"/>
    </font>
    <font>
      <b/>
      <sz val="20"/>
      <color indexed="8"/>
      <name val="Calibri"/>
      <family val="2"/>
      <charset val="238"/>
    </font>
    <font>
      <b/>
      <sz val="12"/>
      <name val="Calibri"/>
      <family val="2"/>
      <charset val="238"/>
    </font>
    <font>
      <b/>
      <sz val="13"/>
      <name val="Calibri"/>
      <family val="2"/>
      <charset val="238"/>
    </font>
    <font>
      <b/>
      <sz val="10"/>
      <name val="Calibri"/>
      <family val="2"/>
      <charset val="238"/>
    </font>
    <font>
      <b/>
      <sz val="14"/>
      <name val="Calibri"/>
      <family val="2"/>
      <charset val="238"/>
    </font>
    <font>
      <b/>
      <sz val="13"/>
      <color indexed="10"/>
      <name val="Calibri"/>
      <family val="2"/>
      <charset val="238"/>
    </font>
    <font>
      <b/>
      <sz val="14"/>
      <color indexed="10"/>
      <name val="Calibri"/>
      <family val="2"/>
      <charset val="238"/>
    </font>
    <font>
      <b/>
      <sz val="8"/>
      <name val="Calibri"/>
      <family val="2"/>
      <charset val="238"/>
    </font>
    <font>
      <sz val="8"/>
      <color indexed="8"/>
      <name val="Calibri"/>
      <family val="2"/>
      <charset val="238"/>
    </font>
    <font>
      <sz val="34"/>
      <color indexed="8"/>
      <name val="Calibri"/>
      <family val="2"/>
      <charset val="238"/>
    </font>
    <font>
      <sz val="52"/>
      <color indexed="8"/>
      <name val="Calibri"/>
      <family val="2"/>
      <charset val="238"/>
    </font>
    <font>
      <sz val="24"/>
      <color indexed="8"/>
      <name val="Calibri"/>
      <family val="2"/>
      <charset val="238"/>
    </font>
    <font>
      <sz val="10"/>
      <name val="Arial"/>
      <family val="2"/>
      <charset val="238"/>
    </font>
    <font>
      <b/>
      <sz val="12"/>
      <name val="Arial"/>
      <family val="2"/>
      <charset val="238"/>
    </font>
    <font>
      <b/>
      <sz val="10"/>
      <name val="Arial"/>
      <family val="2"/>
      <charset val="238"/>
    </font>
    <font>
      <sz val="10"/>
      <name val="Arial CE"/>
      <family val="2"/>
      <charset val="238"/>
    </font>
    <font>
      <sz val="10"/>
      <color indexed="10"/>
      <name val="Arial"/>
      <family val="2"/>
      <charset val="238"/>
    </font>
    <font>
      <sz val="10"/>
      <name val="Symbol"/>
      <family val="1"/>
      <charset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8"/>
      <name val="Arial"/>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0"/>
      <name val="Arial CE"/>
      <charset val="238"/>
    </font>
    <font>
      <i/>
      <sz val="10"/>
      <name val="SL Dutch"/>
    </font>
    <font>
      <b/>
      <sz val="11"/>
      <color indexed="63"/>
      <name val="Calibri"/>
      <family val="2"/>
      <charset val="238"/>
    </font>
    <font>
      <b/>
      <sz val="18"/>
      <color indexed="56"/>
      <name val="Cambria"/>
      <family val="2"/>
      <charset val="238"/>
    </font>
    <font>
      <sz val="11"/>
      <color indexed="10"/>
      <name val="Calibri"/>
      <family val="2"/>
      <charset val="238"/>
    </font>
    <font>
      <sz val="10"/>
      <name val="Calibri"/>
      <family val="2"/>
      <charset val="238"/>
    </font>
    <font>
      <sz val="8"/>
      <color indexed="17"/>
      <name val="Calibri"/>
      <family val="2"/>
      <charset val="238"/>
    </font>
    <font>
      <sz val="8"/>
      <color indexed="10"/>
      <name val="Calibri"/>
      <family val="2"/>
      <charset val="238"/>
    </font>
    <font>
      <vertAlign val="superscript"/>
      <sz val="8"/>
      <name val="Calibri"/>
      <family val="2"/>
      <charset val="238"/>
    </font>
    <font>
      <vertAlign val="subscript"/>
      <sz val="8"/>
      <name val="Calibri"/>
      <family val="2"/>
      <charset val="238"/>
    </font>
    <font>
      <b/>
      <sz val="8"/>
      <color indexed="9"/>
      <name val="Calibri"/>
      <family val="2"/>
      <charset val="238"/>
    </font>
    <font>
      <b/>
      <sz val="8"/>
      <color indexed="17"/>
      <name val="Calibri"/>
      <family val="2"/>
      <charset val="238"/>
    </font>
    <font>
      <b/>
      <sz val="14"/>
      <name val="Calibri"/>
      <family val="2"/>
      <charset val="238"/>
    </font>
    <font>
      <sz val="12"/>
      <color indexed="8"/>
      <name val="Calibri"/>
      <family val="2"/>
      <charset val="238"/>
    </font>
    <font>
      <sz val="10"/>
      <color indexed="8"/>
      <name val="Calibri"/>
      <family val="2"/>
      <charset val="238"/>
    </font>
    <font>
      <b/>
      <sz val="11"/>
      <color indexed="8"/>
      <name val="Calibri"/>
      <family val="2"/>
      <charset val="238"/>
    </font>
    <font>
      <b/>
      <sz val="12"/>
      <color indexed="8"/>
      <name val="Calibri"/>
      <family val="2"/>
      <charset val="238"/>
    </font>
    <font>
      <b/>
      <sz val="13"/>
      <name val="Calibri"/>
      <family val="2"/>
      <charset val="238"/>
    </font>
    <font>
      <sz val="8"/>
      <color indexed="8"/>
      <name val="Calibri"/>
      <family val="2"/>
      <charset val="238"/>
    </font>
    <font>
      <b/>
      <sz val="10"/>
      <color indexed="8"/>
      <name val="Calibri"/>
      <family val="2"/>
      <charset val="238"/>
    </font>
    <font>
      <sz val="9"/>
      <color indexed="8"/>
      <name val="Calibri"/>
      <family val="2"/>
      <charset val="238"/>
    </font>
    <font>
      <b/>
      <sz val="13"/>
      <name val="Times New Roman CE"/>
      <family val="1"/>
      <charset val="238"/>
    </font>
    <font>
      <sz val="10"/>
      <name val="Arial CE"/>
    </font>
    <font>
      <b/>
      <sz val="14"/>
      <name val="Times New Roman"/>
      <family val="1"/>
      <charset val="238"/>
    </font>
    <font>
      <sz val="9"/>
      <name val="Arial CE"/>
      <charset val="238"/>
    </font>
    <font>
      <sz val="12"/>
      <name val="Arial CE"/>
      <family val="2"/>
      <charset val="238"/>
    </font>
    <font>
      <b/>
      <sz val="9"/>
      <name val="Arial CE"/>
      <family val="2"/>
      <charset val="238"/>
    </font>
    <font>
      <b/>
      <sz val="12"/>
      <name val="Arial CE"/>
      <family val="2"/>
      <charset val="238"/>
    </font>
    <font>
      <sz val="10"/>
      <color indexed="10"/>
      <name val="Arial CE"/>
      <charset val="238"/>
    </font>
    <font>
      <b/>
      <sz val="10"/>
      <name val="Arial CE"/>
      <family val="2"/>
      <charset val="238"/>
    </font>
    <font>
      <b/>
      <sz val="10"/>
      <name val="Arial CE"/>
      <charset val="238"/>
    </font>
    <font>
      <vertAlign val="superscript"/>
      <sz val="10"/>
      <name val="Arial CE"/>
      <charset val="238"/>
    </font>
    <font>
      <sz val="10"/>
      <color indexed="10"/>
      <name val="Arial CE"/>
      <family val="2"/>
      <charset val="238"/>
    </font>
    <font>
      <b/>
      <i/>
      <sz val="10"/>
      <name val="Arial"/>
      <family val="2"/>
      <charset val="238"/>
    </font>
    <font>
      <sz val="10"/>
      <name val="Times New Roman CE"/>
      <family val="1"/>
      <charset val="238"/>
    </font>
    <font>
      <b/>
      <sz val="10"/>
      <name val="Times New Roman CE"/>
      <family val="1"/>
      <charset val="238"/>
    </font>
    <font>
      <sz val="10"/>
      <name val="Souvenir Lt BT"/>
      <family val="1"/>
      <charset val="238"/>
    </font>
    <font>
      <b/>
      <i/>
      <sz val="10"/>
      <name val="Times New Roman CE"/>
      <family val="1"/>
      <charset val="238"/>
    </font>
    <font>
      <sz val="10"/>
      <color indexed="8"/>
      <name val="Arial CE"/>
      <family val="2"/>
      <charset val="238"/>
    </font>
    <font>
      <b/>
      <sz val="10"/>
      <color indexed="8"/>
      <name val="Arial CE"/>
      <family val="2"/>
      <charset val="238"/>
    </font>
    <font>
      <i/>
      <sz val="10"/>
      <color indexed="8"/>
      <name val="Arial CE"/>
      <charset val="238"/>
    </font>
    <font>
      <b/>
      <i/>
      <sz val="10"/>
      <color indexed="8"/>
      <name val="Arial CE"/>
      <charset val="238"/>
    </font>
    <font>
      <sz val="10"/>
      <name val="MS Sans Serif"/>
      <family val="2"/>
      <charset val="238"/>
    </font>
    <font>
      <sz val="10"/>
      <name val="YUHelv"/>
      <charset val="238"/>
    </font>
    <font>
      <sz val="11"/>
      <color indexed="8"/>
      <name val="Calibri"/>
      <family val="2"/>
      <charset val="238"/>
    </font>
    <font>
      <sz val="8"/>
      <name val="Arial"/>
      <family val="2"/>
      <charset val="23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1"/>
        <bgColor indexed="64"/>
      </patternFill>
    </fill>
    <fill>
      <patternFill patternType="solid">
        <fgColor indexed="13"/>
        <bgColor indexed="64"/>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right/>
      <top/>
      <bottom style="hair">
        <color indexed="64"/>
      </bottom>
      <diagonal/>
    </border>
    <border>
      <left/>
      <right/>
      <top/>
      <bottom style="double">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double">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right/>
      <top/>
      <bottom style="thin">
        <color indexed="8"/>
      </bottom>
      <diagonal/>
    </border>
    <border>
      <left/>
      <right/>
      <top style="thin">
        <color indexed="8"/>
      </top>
      <bottom style="thin">
        <color indexed="8"/>
      </bottom>
      <diagonal/>
    </border>
  </borders>
  <cellStyleXfs count="59">
    <xf numFmtId="0" fontId="0" fillId="0" borderId="0"/>
    <xf numFmtId="0" fontId="44" fillId="2" borderId="0" applyNumberFormat="0" applyBorder="0" applyAlignment="0" applyProtection="0"/>
    <xf numFmtId="0" fontId="44" fillId="3" borderId="0" applyNumberFormat="0" applyBorder="0" applyAlignment="0" applyProtection="0"/>
    <xf numFmtId="0" fontId="44" fillId="4" borderId="0" applyNumberFormat="0" applyBorder="0" applyAlignment="0" applyProtection="0"/>
    <xf numFmtId="0" fontId="44" fillId="5" borderId="0" applyNumberFormat="0" applyBorder="0" applyAlignment="0" applyProtection="0"/>
    <xf numFmtId="0" fontId="44" fillId="6" borderId="0" applyNumberFormat="0" applyBorder="0" applyAlignment="0" applyProtection="0"/>
    <xf numFmtId="0" fontId="44" fillId="7" borderId="0" applyNumberFormat="0" applyBorder="0" applyAlignment="0" applyProtection="0"/>
    <xf numFmtId="0" fontId="44" fillId="8"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5" borderId="0" applyNumberFormat="0" applyBorder="0" applyAlignment="0" applyProtection="0"/>
    <xf numFmtId="0" fontId="44" fillId="8" borderId="0" applyNumberFormat="0" applyBorder="0" applyAlignment="0" applyProtection="0"/>
    <xf numFmtId="0" fontId="44" fillId="11" borderId="0" applyNumberFormat="0" applyBorder="0" applyAlignment="0" applyProtection="0"/>
    <xf numFmtId="0" fontId="45" fillId="12" borderId="0" applyNumberFormat="0" applyBorder="0" applyAlignment="0" applyProtection="0"/>
    <xf numFmtId="0" fontId="45" fillId="9" borderId="0" applyNumberFormat="0" applyBorder="0" applyAlignment="0" applyProtection="0"/>
    <xf numFmtId="0" fontId="45" fillId="10"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9" borderId="0" applyNumberFormat="0" applyBorder="0" applyAlignment="0" applyProtection="0"/>
    <xf numFmtId="0" fontId="46" fillId="3" borderId="0" applyNumberFormat="0" applyBorder="0" applyAlignment="0" applyProtection="0"/>
    <xf numFmtId="0" fontId="47" fillId="20" borderId="1" applyNumberFormat="0" applyAlignment="0" applyProtection="0"/>
    <xf numFmtId="0" fontId="48" fillId="21" borderId="2" applyNumberFormat="0" applyAlignment="0" applyProtection="0"/>
    <xf numFmtId="3" fontId="38" fillId="0" borderId="0" applyFont="0" applyFill="0" applyBorder="0" applyAlignment="0" applyProtection="0"/>
    <xf numFmtId="165" fontId="38" fillId="0" borderId="0" applyFont="0" applyFill="0" applyBorder="0" applyAlignment="0" applyProtection="0"/>
    <xf numFmtId="14" fontId="38" fillId="0" borderId="0" applyFont="0" applyFill="0" applyBorder="0" applyAlignment="0" applyProtection="0"/>
    <xf numFmtId="0" fontId="49" fillId="0" borderId="0" applyNumberFormat="0" applyFill="0" applyBorder="0" applyAlignment="0" applyProtection="0"/>
    <xf numFmtId="2" fontId="38" fillId="0" borderId="0" applyFont="0" applyFill="0" applyBorder="0" applyAlignment="0" applyProtection="0"/>
    <xf numFmtId="0" fontId="50" fillId="4" borderId="0" applyNumberFormat="0" applyBorder="0" applyAlignment="0" applyProtection="0"/>
    <xf numFmtId="0" fontId="51" fillId="0" borderId="0" applyNumberFormat="0" applyFont="0" applyFill="0" applyAlignment="0" applyProtection="0"/>
    <xf numFmtId="0" fontId="39" fillId="0" borderId="0" applyNumberFormat="0" applyFont="0" applyFill="0" applyAlignment="0" applyProtection="0"/>
    <xf numFmtId="0" fontId="52" fillId="0" borderId="3" applyNumberFormat="0" applyFill="0" applyAlignment="0" applyProtection="0"/>
    <xf numFmtId="0" fontId="52" fillId="0" borderId="0" applyNumberFormat="0" applyFill="0" applyBorder="0" applyAlignment="0" applyProtection="0"/>
    <xf numFmtId="0" fontId="53" fillId="7" borderId="1" applyNumberFormat="0" applyAlignment="0" applyProtection="0"/>
    <xf numFmtId="0" fontId="54" fillId="0" borderId="4" applyNumberFormat="0" applyFill="0" applyAlignment="0" applyProtection="0"/>
    <xf numFmtId="0" fontId="38" fillId="0" borderId="0"/>
    <xf numFmtId="0" fontId="38" fillId="0" borderId="0">
      <alignment vertical="top"/>
    </xf>
    <xf numFmtId="0" fontId="38" fillId="0" borderId="0">
      <alignment vertical="top"/>
    </xf>
    <xf numFmtId="0" fontId="98" fillId="0" borderId="0"/>
    <xf numFmtId="0" fontId="99" fillId="0" borderId="0"/>
    <xf numFmtId="0" fontId="55" fillId="22" borderId="0" applyNumberFormat="0" applyBorder="0" applyAlignment="0" applyProtection="0"/>
    <xf numFmtId="0" fontId="56" fillId="0" borderId="0"/>
    <xf numFmtId="0" fontId="38" fillId="0" borderId="0"/>
    <xf numFmtId="1" fontId="57" fillId="0" borderId="0"/>
    <xf numFmtId="0" fontId="44" fillId="23" borderId="5" applyNumberFormat="0" applyFont="0" applyAlignment="0" applyProtection="0"/>
    <xf numFmtId="9" fontId="100" fillId="0" borderId="0" applyFont="0" applyFill="0" applyBorder="0" applyAlignment="0" applyProtection="0"/>
    <xf numFmtId="9" fontId="38" fillId="0" borderId="0" applyFont="0" applyFill="0" applyBorder="0" applyAlignment="0" applyProtection="0"/>
    <xf numFmtId="9" fontId="44" fillId="0" borderId="0" applyFont="0" applyFill="0" applyBorder="0" applyAlignment="0" applyProtection="0"/>
    <xf numFmtId="0" fontId="58" fillId="20" borderId="6" applyNumberFormat="0" applyAlignment="0" applyProtection="0"/>
    <xf numFmtId="0" fontId="41" fillId="0" borderId="0"/>
    <xf numFmtId="0" fontId="59" fillId="0" borderId="0" applyNumberFormat="0" applyFill="0" applyBorder="0" applyAlignment="0" applyProtection="0"/>
    <xf numFmtId="0" fontId="38" fillId="0" borderId="7" applyNumberFormat="0" applyFont="0" applyBorder="0" applyAlignment="0" applyProtection="0"/>
    <xf numFmtId="44" fontId="44" fillId="0" borderId="0" applyFont="0" applyFill="0" applyBorder="0" applyAlignment="0" applyProtection="0"/>
    <xf numFmtId="0" fontId="60" fillId="0" borderId="0" applyNumberFormat="0" applyFill="0" applyBorder="0" applyAlignment="0" applyProtection="0"/>
  </cellStyleXfs>
  <cellXfs count="778">
    <xf numFmtId="0" fontId="0" fillId="0" borderId="0" xfId="0"/>
    <xf numFmtId="0" fontId="1"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xf>
    <xf numFmtId="0" fontId="6" fillId="0" borderId="0" xfId="0" applyFont="1" applyAlignment="1">
      <alignmen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7" fillId="0" borderId="11" xfId="0" applyFont="1" applyBorder="1" applyAlignment="1">
      <alignment horizontal="center" vertical="center"/>
    </xf>
    <xf numFmtId="0" fontId="7" fillId="0" borderId="10" xfId="0" applyFont="1" applyBorder="1" applyAlignment="1">
      <alignment horizontal="center" vertical="center"/>
    </xf>
    <xf numFmtId="0" fontId="1" fillId="0" borderId="12" xfId="0" applyFont="1" applyFill="1" applyBorder="1" applyAlignment="1">
      <alignment vertical="center"/>
    </xf>
    <xf numFmtId="0" fontId="1" fillId="0" borderId="12" xfId="0" applyFont="1" applyFill="1" applyBorder="1" applyAlignment="1">
      <alignment vertical="center" wrapText="1"/>
    </xf>
    <xf numFmtId="0" fontId="7" fillId="0" borderId="12" xfId="0" applyFont="1" applyFill="1" applyBorder="1" applyAlignment="1">
      <alignment vertical="center"/>
    </xf>
    <xf numFmtId="49" fontId="7" fillId="24" borderId="13" xfId="0" applyNumberFormat="1" applyFont="1" applyFill="1" applyBorder="1" applyAlignment="1">
      <alignment vertical="center"/>
    </xf>
    <xf numFmtId="0" fontId="1" fillId="24" borderId="12" xfId="0" applyFont="1" applyFill="1" applyBorder="1" applyAlignment="1">
      <alignment vertical="center"/>
    </xf>
    <xf numFmtId="0" fontId="1" fillId="24" borderId="12" xfId="0" applyFont="1" applyFill="1" applyBorder="1" applyAlignment="1">
      <alignment vertical="center" wrapText="1"/>
    </xf>
    <xf numFmtId="0" fontId="7" fillId="24" borderId="12" xfId="0" applyFont="1" applyFill="1" applyBorder="1" applyAlignment="1">
      <alignment vertical="center"/>
    </xf>
    <xf numFmtId="0" fontId="1" fillId="24" borderId="14" xfId="0" applyFont="1" applyFill="1" applyBorder="1" applyAlignment="1">
      <alignment vertical="center"/>
    </xf>
    <xf numFmtId="0" fontId="1" fillId="0" borderId="15" xfId="0" applyFont="1" applyFill="1" applyBorder="1" applyAlignment="1">
      <alignment vertical="center"/>
    </xf>
    <xf numFmtId="0" fontId="1" fillId="0" borderId="16" xfId="0" applyFont="1" applyBorder="1" applyAlignment="1">
      <alignment vertical="center"/>
    </xf>
    <xf numFmtId="0" fontId="1" fillId="0" borderId="17" xfId="0" applyFont="1" applyBorder="1" applyAlignment="1">
      <alignment vertical="center"/>
    </xf>
    <xf numFmtId="49" fontId="1" fillId="0" borderId="13" xfId="0" applyNumberFormat="1" applyFont="1" applyFill="1" applyBorder="1" applyAlignment="1">
      <alignment vertical="center"/>
    </xf>
    <xf numFmtId="0" fontId="1" fillId="25" borderId="18" xfId="0" applyFont="1" applyFill="1" applyBorder="1" applyAlignment="1">
      <alignment vertical="center"/>
    </xf>
    <xf numFmtId="0" fontId="1" fillId="25" borderId="19" xfId="0" applyFont="1" applyFill="1" applyBorder="1" applyAlignment="1">
      <alignment horizontal="center" vertical="center"/>
    </xf>
    <xf numFmtId="0" fontId="1" fillId="25" borderId="20" xfId="0" applyFont="1" applyFill="1" applyBorder="1" applyAlignment="1">
      <alignment horizontal="center" vertical="center"/>
    </xf>
    <xf numFmtId="0" fontId="7" fillId="25" borderId="21" xfId="0" applyFont="1" applyFill="1" applyBorder="1" applyAlignment="1">
      <alignment horizontal="center" vertical="center"/>
    </xf>
    <xf numFmtId="0" fontId="1" fillId="25" borderId="21" xfId="0" applyFont="1" applyFill="1" applyBorder="1" applyAlignment="1">
      <alignment horizontal="center" vertical="center"/>
    </xf>
    <xf numFmtId="0" fontId="7" fillId="25" borderId="20" xfId="0" applyFont="1" applyFill="1" applyBorder="1" applyAlignment="1">
      <alignment horizontal="center" vertical="center"/>
    </xf>
    <xf numFmtId="4" fontId="1" fillId="0" borderId="22" xfId="0" applyNumberFormat="1" applyFont="1" applyBorder="1" applyAlignment="1">
      <alignment vertical="center"/>
    </xf>
    <xf numFmtId="4" fontId="1" fillId="0" borderId="23" xfId="0" applyNumberFormat="1" applyFont="1" applyBorder="1" applyAlignment="1">
      <alignment vertical="center"/>
    </xf>
    <xf numFmtId="4" fontId="1" fillId="0" borderId="24" xfId="0" applyNumberFormat="1" applyFont="1" applyBorder="1" applyAlignment="1">
      <alignment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4" fontId="1" fillId="0" borderId="22" xfId="0" applyNumberFormat="1" applyFont="1" applyBorder="1" applyAlignment="1">
      <alignment horizontal="center" vertical="center"/>
    </xf>
    <xf numFmtId="4" fontId="1" fillId="0" borderId="24" xfId="0" applyNumberFormat="1" applyFont="1" applyBorder="1" applyAlignment="1">
      <alignment horizontal="center" vertical="center"/>
    </xf>
    <xf numFmtId="0" fontId="7" fillId="0" borderId="27" xfId="0" applyFont="1" applyBorder="1" applyAlignment="1">
      <alignment vertical="center"/>
    </xf>
    <xf numFmtId="0" fontId="1" fillId="0" borderId="28" xfId="0" applyFont="1" applyBorder="1" applyAlignment="1">
      <alignment vertical="top" wrapText="1"/>
    </xf>
    <xf numFmtId="0" fontId="1" fillId="0" borderId="29" xfId="0" applyFont="1" applyBorder="1" applyAlignment="1">
      <alignment vertical="top" wrapText="1"/>
    </xf>
    <xf numFmtId="49" fontId="7" fillId="0" borderId="30" xfId="0" applyNumberFormat="1" applyFont="1" applyBorder="1" applyAlignment="1">
      <alignment horizontal="center" vertical="top"/>
    </xf>
    <xf numFmtId="49" fontId="1" fillId="0" borderId="30" xfId="0" applyNumberFormat="1" applyFont="1" applyBorder="1" applyAlignment="1">
      <alignment horizontal="center" vertical="top"/>
    </xf>
    <xf numFmtId="49" fontId="1" fillId="0" borderId="31" xfId="0" applyNumberFormat="1" applyFont="1" applyBorder="1" applyAlignment="1">
      <alignment horizontal="center" vertical="top"/>
    </xf>
    <xf numFmtId="49" fontId="1" fillId="0" borderId="22" xfId="0" applyNumberFormat="1" applyFont="1" applyBorder="1" applyAlignment="1">
      <alignment horizontal="center" vertical="top"/>
    </xf>
    <xf numFmtId="49" fontId="1" fillId="0" borderId="23" xfId="0" applyNumberFormat="1" applyFont="1" applyBorder="1" applyAlignment="1">
      <alignment horizontal="center" vertical="top"/>
    </xf>
    <xf numFmtId="49" fontId="1" fillId="0" borderId="24" xfId="0" applyNumberFormat="1" applyFont="1" applyBorder="1" applyAlignment="1">
      <alignment horizontal="center" vertical="top"/>
    </xf>
    <xf numFmtId="49" fontId="1" fillId="0" borderId="32" xfId="0" applyNumberFormat="1" applyFont="1" applyBorder="1" applyAlignment="1">
      <alignment horizontal="center" vertical="top"/>
    </xf>
    <xf numFmtId="4" fontId="7" fillId="0" borderId="14" xfId="0" applyNumberFormat="1" applyFont="1" applyFill="1" applyBorder="1" applyAlignment="1">
      <alignment vertical="center"/>
    </xf>
    <xf numFmtId="3" fontId="1" fillId="0" borderId="24" xfId="0" applyNumberFormat="1" applyFont="1" applyBorder="1" applyAlignment="1">
      <alignment horizontal="center" vertical="center"/>
    </xf>
    <xf numFmtId="0" fontId="9" fillId="0" borderId="0" xfId="0" applyFont="1" applyAlignment="1">
      <alignment vertical="center"/>
    </xf>
    <xf numFmtId="0" fontId="10" fillId="0" borderId="0" xfId="0" applyFont="1" applyAlignment="1">
      <alignment horizontal="center" vertical="center"/>
    </xf>
    <xf numFmtId="0" fontId="2" fillId="0" borderId="0" xfId="0" applyFont="1" applyAlignment="1">
      <alignment vertical="center"/>
    </xf>
    <xf numFmtId="0" fontId="4" fillId="0" borderId="0" xfId="0" applyFont="1" applyBorder="1" applyAlignment="1">
      <alignment vertical="center"/>
    </xf>
    <xf numFmtId="0" fontId="0" fillId="0" borderId="0" xfId="0" applyFont="1" applyAlignment="1">
      <alignment horizontal="right" vertical="center"/>
    </xf>
    <xf numFmtId="0" fontId="0" fillId="0" borderId="33" xfId="0" applyFont="1" applyBorder="1" applyAlignment="1">
      <alignment vertical="center"/>
    </xf>
    <xf numFmtId="0" fontId="2" fillId="0" borderId="0" xfId="0" applyFont="1" applyAlignment="1">
      <alignment horizontal="center" vertical="center"/>
    </xf>
    <xf numFmtId="0" fontId="2" fillId="0" borderId="0" xfId="0" applyFont="1" applyBorder="1" applyAlignment="1">
      <alignment vertical="center"/>
    </xf>
    <xf numFmtId="0" fontId="3" fillId="0" borderId="0" xfId="0" applyFont="1" applyAlignment="1">
      <alignment horizontal="right" vertical="center"/>
    </xf>
    <xf numFmtId="4" fontId="0" fillId="0" borderId="33" xfId="0" applyNumberFormat="1" applyFont="1" applyBorder="1" applyAlignment="1">
      <alignment vertical="center"/>
    </xf>
    <xf numFmtId="4" fontId="4" fillId="0" borderId="0" xfId="0" applyNumberFormat="1" applyFont="1" applyAlignment="1">
      <alignment vertical="center"/>
    </xf>
    <xf numFmtId="49" fontId="4" fillId="0" borderId="0" xfId="0" applyNumberFormat="1" applyFont="1" applyAlignment="1">
      <alignment horizontal="center" vertical="center"/>
    </xf>
    <xf numFmtId="4" fontId="4" fillId="0" borderId="9" xfId="0" applyNumberFormat="1" applyFont="1" applyBorder="1" applyAlignment="1">
      <alignment vertical="center"/>
    </xf>
    <xf numFmtId="0" fontId="4" fillId="0" borderId="34" xfId="0" applyFont="1" applyBorder="1" applyAlignment="1">
      <alignment vertical="center"/>
    </xf>
    <xf numFmtId="4" fontId="12" fillId="0" borderId="34" xfId="0" applyNumberFormat="1" applyFont="1" applyBorder="1" applyAlignment="1">
      <alignment vertical="center"/>
    </xf>
    <xf numFmtId="10" fontId="4" fillId="0" borderId="0" xfId="0" applyNumberFormat="1" applyFont="1" applyAlignment="1">
      <alignment vertical="center"/>
    </xf>
    <xf numFmtId="0" fontId="0" fillId="0" borderId="0" xfId="0" applyAlignment="1">
      <alignment vertical="center"/>
    </xf>
    <xf numFmtId="10" fontId="1" fillId="0" borderId="0" xfId="0" applyNumberFormat="1" applyFont="1" applyAlignment="1">
      <alignment vertical="center"/>
    </xf>
    <xf numFmtId="0" fontId="7" fillId="0" borderId="0" xfId="0" applyFont="1" applyAlignment="1">
      <alignment vertical="center"/>
    </xf>
    <xf numFmtId="0" fontId="1" fillId="0" borderId="0" xfId="0" applyFont="1" applyFill="1" applyAlignment="1">
      <alignment vertical="center"/>
    </xf>
    <xf numFmtId="0" fontId="1" fillId="0" borderId="0" xfId="0" applyFont="1" applyAlignment="1">
      <alignment horizontal="center" vertical="center"/>
    </xf>
    <xf numFmtId="49" fontId="1" fillId="0" borderId="0" xfId="0" applyNumberFormat="1" applyFont="1" applyAlignment="1">
      <alignment horizontal="center" vertical="center"/>
    </xf>
    <xf numFmtId="4" fontId="1" fillId="0" borderId="0" xfId="0" applyNumberFormat="1" applyFont="1" applyAlignment="1">
      <alignment horizontal="center" vertical="center"/>
    </xf>
    <xf numFmtId="4" fontId="1" fillId="0" borderId="0" xfId="0" applyNumberFormat="1" applyFont="1" applyAlignment="1">
      <alignment vertical="center"/>
    </xf>
    <xf numFmtId="0" fontId="3" fillId="0" borderId="0" xfId="0" applyFont="1" applyBorder="1" applyAlignment="1">
      <alignment horizontal="center" vertical="center"/>
    </xf>
    <xf numFmtId="49" fontId="14" fillId="0" borderId="0" xfId="0" applyNumberFormat="1" applyFont="1" applyBorder="1" applyAlignment="1">
      <alignment horizontal="center" vertical="center"/>
    </xf>
    <xf numFmtId="49" fontId="15" fillId="0" borderId="0" xfId="0" applyNumberFormat="1" applyFont="1" applyBorder="1" applyAlignment="1">
      <alignment horizontal="center" vertical="center"/>
    </xf>
    <xf numFmtId="49" fontId="16" fillId="0" borderId="0" xfId="0" applyNumberFormat="1" applyFont="1" applyBorder="1" applyAlignment="1">
      <alignment horizontal="center" vertical="center"/>
    </xf>
    <xf numFmtId="49" fontId="17" fillId="0" borderId="0" xfId="0" applyNumberFormat="1" applyFont="1" applyBorder="1" applyAlignment="1">
      <alignment horizontal="center" vertical="center"/>
    </xf>
    <xf numFmtId="49" fontId="1" fillId="0" borderId="0" xfId="0" applyNumberFormat="1" applyFont="1" applyBorder="1" applyAlignment="1">
      <alignment horizontal="center" vertical="center"/>
    </xf>
    <xf numFmtId="49" fontId="18" fillId="0" borderId="0" xfId="0" applyNumberFormat="1" applyFont="1" applyBorder="1" applyAlignment="1">
      <alignment horizontal="center" vertical="center"/>
    </xf>
    <xf numFmtId="4" fontId="3" fillId="0" borderId="0" xfId="0" applyNumberFormat="1" applyFont="1" applyBorder="1" applyAlignment="1">
      <alignment vertical="center"/>
    </xf>
    <xf numFmtId="0" fontId="7" fillId="0" borderId="0" xfId="0" applyFont="1" applyBorder="1" applyAlignment="1">
      <alignment vertical="center"/>
    </xf>
    <xf numFmtId="49" fontId="19" fillId="0" borderId="0" xfId="0" applyNumberFormat="1" applyFont="1" applyBorder="1" applyAlignment="1">
      <alignment horizontal="center" vertical="center"/>
    </xf>
    <xf numFmtId="0" fontId="4" fillId="0" borderId="0" xfId="0" applyNumberFormat="1" applyFont="1" applyAlignment="1">
      <alignment horizontal="center" vertical="center"/>
    </xf>
    <xf numFmtId="0" fontId="4" fillId="0" borderId="0" xfId="0" applyNumberFormat="1" applyFont="1" applyAlignment="1">
      <alignment vertical="center"/>
    </xf>
    <xf numFmtId="0" fontId="4" fillId="0" borderId="9" xfId="0" applyNumberFormat="1" applyFont="1" applyBorder="1" applyAlignment="1">
      <alignment vertical="center"/>
    </xf>
    <xf numFmtId="0" fontId="1" fillId="0" borderId="0" xfId="0" applyFont="1" applyBorder="1" applyAlignment="1">
      <alignment vertical="top" wrapText="1"/>
    </xf>
    <xf numFmtId="0" fontId="1" fillId="0" borderId="0" xfId="0" applyFont="1" applyBorder="1" applyAlignment="1">
      <alignment vertical="top"/>
    </xf>
    <xf numFmtId="0" fontId="14" fillId="0" borderId="0" xfId="0" applyFont="1" applyAlignment="1">
      <alignment vertical="center"/>
    </xf>
    <xf numFmtId="4" fontId="13" fillId="0" borderId="22" xfId="0" applyNumberFormat="1" applyFont="1" applyBorder="1" applyAlignment="1">
      <alignment horizontal="center" vertical="center"/>
    </xf>
    <xf numFmtId="4" fontId="13" fillId="0" borderId="24" xfId="0" applyNumberFormat="1" applyFont="1" applyBorder="1" applyAlignment="1">
      <alignment horizontal="center" vertical="center"/>
    </xf>
    <xf numFmtId="4" fontId="13" fillId="0" borderId="0" xfId="0" applyNumberFormat="1" applyFont="1" applyAlignment="1">
      <alignment horizontal="center" vertical="center"/>
    </xf>
    <xf numFmtId="0" fontId="13" fillId="0" borderId="16" xfId="0" applyFont="1" applyBorder="1" applyAlignment="1">
      <alignment vertical="center"/>
    </xf>
    <xf numFmtId="0" fontId="1" fillId="0" borderId="35" xfId="0" applyFont="1" applyBorder="1" applyAlignment="1">
      <alignment horizontal="center" vertical="center"/>
    </xf>
    <xf numFmtId="0" fontId="5" fillId="25" borderId="36" xfId="0" applyFont="1" applyFill="1" applyBorder="1" applyAlignment="1">
      <alignment horizontal="center" vertical="center"/>
    </xf>
    <xf numFmtId="164" fontId="13" fillId="0" borderId="24" xfId="0" applyNumberFormat="1" applyFont="1" applyBorder="1" applyAlignment="1">
      <alignment horizontal="center" vertical="center"/>
    </xf>
    <xf numFmtId="3" fontId="13" fillId="0" borderId="24" xfId="0" applyNumberFormat="1" applyFont="1" applyBorder="1" applyAlignment="1">
      <alignment horizontal="center" vertical="center"/>
    </xf>
    <xf numFmtId="3" fontId="13" fillId="0" borderId="22" xfId="0" applyNumberFormat="1" applyFont="1" applyBorder="1" applyAlignment="1">
      <alignment horizontal="center" vertical="center"/>
    </xf>
    <xf numFmtId="164" fontId="13" fillId="0" borderId="22" xfId="0" applyNumberFormat="1" applyFont="1" applyBorder="1" applyAlignment="1">
      <alignment horizontal="center" vertical="center"/>
    </xf>
    <xf numFmtId="0" fontId="3" fillId="0" borderId="0" xfId="0" applyFont="1" applyBorder="1" applyAlignment="1">
      <alignment vertical="center"/>
    </xf>
    <xf numFmtId="0" fontId="16" fillId="0" borderId="0" xfId="0" applyFont="1" applyBorder="1" applyAlignment="1">
      <alignment horizontal="center" vertical="center"/>
    </xf>
    <xf numFmtId="0" fontId="1"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center"/>
    </xf>
    <xf numFmtId="49" fontId="1" fillId="0" borderId="0" xfId="0" applyNumberFormat="1" applyFont="1" applyBorder="1" applyAlignment="1">
      <alignment horizontal="center" vertical="top"/>
    </xf>
    <xf numFmtId="4" fontId="20" fillId="0" borderId="0" xfId="0" applyNumberFormat="1" applyFont="1" applyBorder="1" applyAlignment="1">
      <alignment horizontal="center" vertical="center"/>
    </xf>
    <xf numFmtId="4" fontId="1" fillId="0" borderId="0" xfId="0" applyNumberFormat="1" applyFont="1" applyBorder="1" applyAlignment="1">
      <alignment vertical="center"/>
    </xf>
    <xf numFmtId="4" fontId="1" fillId="0" borderId="22" xfId="0" applyNumberFormat="1" applyFont="1" applyFill="1" applyBorder="1" applyAlignment="1">
      <alignment vertical="center"/>
    </xf>
    <xf numFmtId="0" fontId="7" fillId="0" borderId="27" xfId="0" applyFont="1" applyBorder="1" applyAlignment="1">
      <alignment vertical="center" wrapText="1"/>
    </xf>
    <xf numFmtId="49" fontId="21" fillId="0" borderId="0" xfId="0" applyNumberFormat="1" applyFont="1" applyBorder="1" applyAlignment="1">
      <alignment horizontal="center" vertical="center"/>
    </xf>
    <xf numFmtId="0" fontId="11" fillId="0" borderId="0" xfId="0" applyFont="1" applyAlignment="1">
      <alignment horizontal="center" vertical="center"/>
    </xf>
    <xf numFmtId="0" fontId="1" fillId="0" borderId="27" xfId="0" applyFont="1" applyBorder="1" applyAlignment="1">
      <alignment vertical="center"/>
    </xf>
    <xf numFmtId="4" fontId="13" fillId="0" borderId="0" xfId="0" applyNumberFormat="1" applyFont="1" applyBorder="1" applyAlignment="1">
      <alignment horizontal="center" vertical="center"/>
    </xf>
    <xf numFmtId="4" fontId="13" fillId="0" borderId="16" xfId="0" applyNumberFormat="1" applyFont="1" applyBorder="1" applyAlignment="1">
      <alignment vertical="center"/>
    </xf>
    <xf numFmtId="49" fontId="3" fillId="0" borderId="0" xfId="0" applyNumberFormat="1" applyFont="1" applyBorder="1" applyAlignment="1">
      <alignment horizontal="center" vertical="center"/>
    </xf>
    <xf numFmtId="3" fontId="1" fillId="0" borderId="22" xfId="0" applyNumberFormat="1" applyFont="1" applyBorder="1" applyAlignment="1">
      <alignment horizontal="center" vertical="center"/>
    </xf>
    <xf numFmtId="4" fontId="1" fillId="0" borderId="0" xfId="0" applyNumberFormat="1" applyFont="1" applyBorder="1" applyAlignment="1">
      <alignment horizontal="center" vertical="center"/>
    </xf>
    <xf numFmtId="4" fontId="1" fillId="0" borderId="0" xfId="0" applyNumberFormat="1" applyFont="1" applyFill="1" applyBorder="1" applyAlignment="1">
      <alignment vertical="center"/>
    </xf>
    <xf numFmtId="4" fontId="1" fillId="0" borderId="0" xfId="0" applyNumberFormat="1" applyFont="1" applyFill="1" applyAlignment="1">
      <alignment vertical="center"/>
    </xf>
    <xf numFmtId="4" fontId="1" fillId="0" borderId="24" xfId="0" applyNumberFormat="1" applyFont="1" applyFill="1" applyBorder="1" applyAlignment="1">
      <alignment vertical="center"/>
    </xf>
    <xf numFmtId="3" fontId="1" fillId="0" borderId="0" xfId="0" applyNumberFormat="1" applyFont="1" applyBorder="1" applyAlignment="1">
      <alignment horizontal="center" vertical="center"/>
    </xf>
    <xf numFmtId="0" fontId="1" fillId="0" borderId="28" xfId="0" applyFont="1" applyFill="1" applyBorder="1" applyAlignment="1">
      <alignment vertical="top" wrapText="1"/>
    </xf>
    <xf numFmtId="0" fontId="12" fillId="0" borderId="0" xfId="0" applyFont="1" applyAlignment="1">
      <alignment vertical="center"/>
    </xf>
    <xf numFmtId="0" fontId="23"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11" fillId="0" borderId="0" xfId="0" applyFont="1" applyAlignment="1">
      <alignment vertical="center"/>
    </xf>
    <xf numFmtId="0" fontId="27" fillId="0" borderId="0" xfId="0" applyFont="1" applyFill="1" applyAlignment="1">
      <alignment vertical="center"/>
    </xf>
    <xf numFmtId="0" fontId="22" fillId="0" borderId="0" xfId="0" applyFont="1" applyAlignment="1">
      <alignment vertical="center"/>
    </xf>
    <xf numFmtId="4" fontId="4" fillId="0" borderId="34" xfId="0" applyNumberFormat="1" applyFont="1" applyBorder="1" applyAlignment="1">
      <alignment vertical="center"/>
    </xf>
    <xf numFmtId="0" fontId="0" fillId="0" borderId="0" xfId="0" applyNumberFormat="1" applyFont="1" applyAlignment="1">
      <alignment vertical="center"/>
    </xf>
    <xf numFmtId="4" fontId="9" fillId="0" borderId="0" xfId="0" applyNumberFormat="1" applyFont="1" applyAlignment="1">
      <alignment vertical="center"/>
    </xf>
    <xf numFmtId="0" fontId="9" fillId="0" borderId="0" xfId="0" applyNumberFormat="1" applyFont="1" applyAlignment="1">
      <alignment vertical="center"/>
    </xf>
    <xf numFmtId="0" fontId="31" fillId="0" borderId="0" xfId="0" applyFont="1" applyAlignment="1">
      <alignment vertical="center"/>
    </xf>
    <xf numFmtId="49" fontId="1" fillId="0" borderId="23" xfId="0" applyNumberFormat="1" applyFont="1" applyFill="1" applyBorder="1" applyAlignment="1">
      <alignment horizontal="center" vertical="top"/>
    </xf>
    <xf numFmtId="49" fontId="1" fillId="0" borderId="32" xfId="0" applyNumberFormat="1" applyFont="1" applyFill="1" applyBorder="1" applyAlignment="1">
      <alignment horizontal="center" vertical="top"/>
    </xf>
    <xf numFmtId="0" fontId="1" fillId="0" borderId="29" xfId="0" applyFont="1" applyFill="1" applyBorder="1" applyAlignment="1">
      <alignment vertical="top" wrapText="1"/>
    </xf>
    <xf numFmtId="49" fontId="5" fillId="0" borderId="32" xfId="0" applyNumberFormat="1" applyFont="1" applyFill="1" applyBorder="1" applyAlignment="1">
      <alignment horizontal="center" vertical="top" wrapText="1"/>
    </xf>
    <xf numFmtId="0" fontId="28" fillId="0" borderId="0" xfId="0" applyFont="1" applyFill="1" applyAlignment="1">
      <alignment vertical="center"/>
    </xf>
    <xf numFmtId="0" fontId="31" fillId="0" borderId="0" xfId="0" applyFont="1" applyAlignment="1">
      <alignment horizontal="center" vertical="center"/>
    </xf>
    <xf numFmtId="0" fontId="7" fillId="0" borderId="0" xfId="0" applyFont="1" applyBorder="1" applyAlignment="1">
      <alignment vertical="center" wrapText="1"/>
    </xf>
    <xf numFmtId="49" fontId="15" fillId="0" borderId="0" xfId="0" applyNumberFormat="1" applyFont="1" applyAlignment="1">
      <alignment horizontal="center" vertical="center"/>
    </xf>
    <xf numFmtId="49" fontId="14" fillId="0" borderId="0" xfId="0" applyNumberFormat="1" applyFont="1" applyAlignment="1">
      <alignment horizontal="center" vertical="center"/>
    </xf>
    <xf numFmtId="49" fontId="35" fillId="0" borderId="0" xfId="0" applyNumberFormat="1" applyFont="1" applyBorder="1" applyAlignment="1">
      <alignment horizontal="center" vertical="center"/>
    </xf>
    <xf numFmtId="49" fontId="36" fillId="0" borderId="0" xfId="0" applyNumberFormat="1" applyFont="1" applyBorder="1" applyAlignment="1">
      <alignment horizontal="center" vertical="center"/>
    </xf>
    <xf numFmtId="0" fontId="37" fillId="0" borderId="0" xfId="0" applyFont="1" applyAlignment="1">
      <alignment horizontal="center" vertical="center"/>
    </xf>
    <xf numFmtId="0" fontId="13" fillId="0" borderId="29" xfId="0" applyFont="1" applyBorder="1" applyAlignment="1">
      <alignment vertical="top" wrapText="1"/>
    </xf>
    <xf numFmtId="164" fontId="13" fillId="0" borderId="0" xfId="0" applyNumberFormat="1" applyFont="1" applyBorder="1" applyAlignment="1">
      <alignment horizontal="center" vertical="center"/>
    </xf>
    <xf numFmtId="0" fontId="13" fillId="0" borderId="28" xfId="0" applyFont="1" applyFill="1" applyBorder="1" applyAlignment="1">
      <alignment vertical="top" wrapText="1"/>
    </xf>
    <xf numFmtId="0" fontId="7" fillId="0" borderId="27" xfId="0" applyFont="1" applyFill="1" applyBorder="1" applyAlignment="1">
      <alignment vertical="center"/>
    </xf>
    <xf numFmtId="0" fontId="13" fillId="0" borderId="29" xfId="0" applyFont="1" applyFill="1" applyBorder="1" applyAlignment="1">
      <alignment vertical="top" wrapText="1"/>
    </xf>
    <xf numFmtId="4" fontId="0" fillId="0" borderId="0" xfId="0" applyNumberFormat="1" applyFont="1" applyBorder="1" applyAlignment="1">
      <alignment vertical="center"/>
    </xf>
    <xf numFmtId="0" fontId="1" fillId="0" borderId="0" xfId="0" applyNumberFormat="1" applyFont="1" applyAlignment="1">
      <alignment vertical="center"/>
    </xf>
    <xf numFmtId="0" fontId="1" fillId="0" borderId="16" xfId="0" applyFont="1" applyFill="1" applyBorder="1" applyAlignment="1">
      <alignment vertical="center"/>
    </xf>
    <xf numFmtId="4" fontId="13" fillId="0" borderId="22" xfId="0" applyNumberFormat="1" applyFont="1" applyFill="1" applyBorder="1" applyAlignment="1">
      <alignment horizontal="center" vertical="center"/>
    </xf>
    <xf numFmtId="4" fontId="38" fillId="0" borderId="37" xfId="0" applyNumberFormat="1" applyFont="1" applyFill="1" applyBorder="1" applyAlignment="1"/>
    <xf numFmtId="4" fontId="38" fillId="0" borderId="0" xfId="0" applyNumberFormat="1" applyFont="1" applyFill="1" applyBorder="1" applyAlignment="1"/>
    <xf numFmtId="4" fontId="38" fillId="0" borderId="38" xfId="0" applyNumberFormat="1" applyFont="1" applyFill="1" applyBorder="1" applyAlignment="1"/>
    <xf numFmtId="0" fontId="13" fillId="0" borderId="0" xfId="0" applyFont="1" applyFill="1" applyBorder="1" applyAlignment="1">
      <alignment vertical="top" wrapText="1"/>
    </xf>
    <xf numFmtId="4" fontId="20" fillId="0" borderId="0" xfId="0" applyNumberFormat="1" applyFont="1" applyFill="1" applyBorder="1" applyAlignment="1">
      <alignment horizontal="center" vertical="center"/>
    </xf>
    <xf numFmtId="164" fontId="13" fillId="0" borderId="0" xfId="0" applyNumberFormat="1" applyFont="1" applyFill="1" applyBorder="1" applyAlignment="1">
      <alignment horizontal="center" vertical="center"/>
    </xf>
    <xf numFmtId="0" fontId="20" fillId="0" borderId="16" xfId="0" applyFont="1" applyFill="1" applyBorder="1" applyAlignment="1">
      <alignment vertical="center"/>
    </xf>
    <xf numFmtId="2" fontId="41" fillId="0" borderId="38" xfId="40" applyNumberFormat="1" applyFont="1" applyFill="1" applyBorder="1" applyAlignment="1">
      <alignment vertical="top" wrapText="1"/>
    </xf>
    <xf numFmtId="0" fontId="78" fillId="0" borderId="0" xfId="41" applyFont="1" applyFill="1" applyBorder="1" applyAlignment="1"/>
    <xf numFmtId="49" fontId="41" fillId="0" borderId="38" xfId="40" applyNumberFormat="1" applyFont="1" applyFill="1" applyBorder="1" applyAlignment="1">
      <alignment vertical="top" wrapText="1"/>
    </xf>
    <xf numFmtId="166" fontId="56" fillId="0" borderId="38" xfId="50" applyNumberFormat="1" applyFont="1" applyFill="1" applyBorder="1" applyAlignment="1">
      <alignment horizontal="right"/>
    </xf>
    <xf numFmtId="0" fontId="4" fillId="0" borderId="0" xfId="0" applyFont="1"/>
    <xf numFmtId="0" fontId="4" fillId="0" borderId="0" xfId="0" applyFont="1" applyFill="1"/>
    <xf numFmtId="0" fontId="61" fillId="0" borderId="0" xfId="40" applyFont="1"/>
    <xf numFmtId="0" fontId="61" fillId="0" borderId="0" xfId="40" applyFont="1" applyAlignment="1">
      <alignment vertical="top"/>
    </xf>
    <xf numFmtId="0" fontId="61" fillId="0" borderId="0" xfId="40" applyFont="1" applyAlignment="1"/>
    <xf numFmtId="4" fontId="61" fillId="0" borderId="0" xfId="40" applyNumberFormat="1" applyFont="1" applyAlignment="1"/>
    <xf numFmtId="0" fontId="29" fillId="0" borderId="0" xfId="0" applyFont="1" applyAlignment="1">
      <alignment vertical="top"/>
    </xf>
    <xf numFmtId="3" fontId="61" fillId="0" borderId="0" xfId="40" applyNumberFormat="1" applyFont="1" applyAlignment="1">
      <alignment vertical="top"/>
    </xf>
    <xf numFmtId="0" fontId="61" fillId="0" borderId="0" xfId="0" applyFont="1"/>
    <xf numFmtId="0" fontId="61" fillId="0" borderId="0" xfId="40" applyFont="1" applyBorder="1" applyAlignment="1">
      <alignment vertical="top" wrapText="1"/>
    </xf>
    <xf numFmtId="0" fontId="61" fillId="0" borderId="0" xfId="40" applyFont="1" applyAlignment="1">
      <alignment vertical="top" wrapText="1"/>
    </xf>
    <xf numFmtId="49" fontId="7" fillId="24" borderId="13" xfId="0" applyNumberFormat="1" applyFont="1" applyFill="1" applyBorder="1" applyAlignment="1">
      <alignment horizontal="center" vertical="center"/>
    </xf>
    <xf numFmtId="0" fontId="13" fillId="0" borderId="0" xfId="40" applyFont="1" applyAlignment="1">
      <alignment vertical="top"/>
    </xf>
    <xf numFmtId="0" fontId="13" fillId="0" borderId="0" xfId="40" applyFont="1" applyAlignment="1"/>
    <xf numFmtId="4" fontId="13" fillId="0" borderId="0" xfId="40" applyNumberFormat="1" applyFont="1" applyAlignment="1"/>
    <xf numFmtId="0" fontId="62" fillId="0" borderId="0" xfId="0" applyFont="1" applyAlignment="1">
      <alignment vertical="top"/>
    </xf>
    <xf numFmtId="3" fontId="62" fillId="0" borderId="0" xfId="0" applyNumberFormat="1" applyFont="1" applyAlignment="1">
      <alignment vertical="top"/>
    </xf>
    <xf numFmtId="0" fontId="13" fillId="0" borderId="0" xfId="0" applyFont="1" applyAlignment="1">
      <alignment horizontal="center"/>
    </xf>
    <xf numFmtId="4" fontId="13" fillId="0" borderId="0" xfId="0" applyNumberFormat="1" applyFont="1" applyAlignment="1"/>
    <xf numFmtId="0" fontId="1" fillId="0" borderId="0" xfId="0" applyFont="1"/>
    <xf numFmtId="4" fontId="33" fillId="0" borderId="39" xfId="0" applyNumberFormat="1" applyFont="1" applyBorder="1" applyAlignment="1">
      <alignment horizontal="left"/>
    </xf>
    <xf numFmtId="4" fontId="33" fillId="0" borderId="40" xfId="0" applyNumberFormat="1" applyFont="1" applyBorder="1" applyAlignment="1">
      <alignment horizontal="left"/>
    </xf>
    <xf numFmtId="4" fontId="33" fillId="0" borderId="41" xfId="0" applyNumberFormat="1" applyFont="1" applyBorder="1" applyAlignment="1">
      <alignment horizontal="left"/>
    </xf>
    <xf numFmtId="4" fontId="13" fillId="0" borderId="40" xfId="0" applyNumberFormat="1" applyFont="1" applyBorder="1" applyAlignment="1"/>
    <xf numFmtId="4" fontId="33" fillId="0" borderId="42" xfId="0" applyNumberFormat="1" applyFont="1" applyBorder="1" applyAlignment="1">
      <alignment horizontal="left"/>
    </xf>
    <xf numFmtId="4" fontId="33" fillId="0" borderId="12" xfId="0" applyNumberFormat="1" applyFont="1" applyBorder="1" applyAlignment="1">
      <alignment horizontal="left"/>
    </xf>
    <xf numFmtId="4" fontId="33" fillId="0" borderId="13" xfId="0" applyNumberFormat="1" applyFont="1" applyBorder="1" applyAlignment="1">
      <alignment horizontal="left"/>
    </xf>
    <xf numFmtId="4" fontId="13" fillId="0" borderId="12" xfId="0" applyNumberFormat="1" applyFont="1" applyBorder="1" applyAlignment="1"/>
    <xf numFmtId="4" fontId="33" fillId="0" borderId="43" xfId="0" applyNumberFormat="1" applyFont="1" applyBorder="1" applyAlignment="1">
      <alignment horizontal="left"/>
    </xf>
    <xf numFmtId="4" fontId="33" fillId="0" borderId="44" xfId="0" applyNumberFormat="1" applyFont="1" applyBorder="1" applyAlignment="1">
      <alignment horizontal="left"/>
    </xf>
    <xf numFmtId="4" fontId="33" fillId="0" borderId="45" xfId="0" applyNumberFormat="1" applyFont="1" applyBorder="1" applyAlignment="1">
      <alignment horizontal="left"/>
    </xf>
    <xf numFmtId="4" fontId="13" fillId="0" borderId="44" xfId="0" applyNumberFormat="1" applyFont="1" applyBorder="1" applyAlignment="1"/>
    <xf numFmtId="3" fontId="62" fillId="0" borderId="46" xfId="0" applyNumberFormat="1" applyFont="1" applyBorder="1" applyAlignment="1">
      <alignment vertical="top"/>
    </xf>
    <xf numFmtId="3" fontId="62" fillId="0" borderId="47" xfId="0" applyNumberFormat="1" applyFont="1" applyBorder="1" applyAlignment="1">
      <alignment vertical="top"/>
    </xf>
    <xf numFmtId="4" fontId="33" fillId="0" borderId="47" xfId="0" applyNumberFormat="1" applyFont="1" applyBorder="1" applyAlignment="1">
      <alignment horizontal="left"/>
    </xf>
    <xf numFmtId="4" fontId="13" fillId="0" borderId="47" xfId="0" applyNumberFormat="1" applyFont="1" applyBorder="1" applyAlignment="1"/>
    <xf numFmtId="0" fontId="62" fillId="0" borderId="0" xfId="0" applyFont="1" applyAlignment="1">
      <alignment vertical="top" wrapText="1"/>
    </xf>
    <xf numFmtId="0" fontId="13" fillId="0" borderId="0" xfId="0" applyFont="1" applyAlignment="1">
      <alignment vertical="top"/>
    </xf>
    <xf numFmtId="3" fontId="13" fillId="0" borderId="0" xfId="0" applyNumberFormat="1" applyFont="1" applyAlignment="1">
      <alignment vertical="top"/>
    </xf>
    <xf numFmtId="0" fontId="13" fillId="0" borderId="0" xfId="0" applyFont="1" applyAlignment="1">
      <alignment vertical="top" wrapText="1"/>
    </xf>
    <xf numFmtId="3" fontId="13" fillId="0" borderId="0" xfId="0" applyNumberFormat="1" applyFont="1" applyAlignment="1">
      <alignment horizontal="left" vertical="top"/>
    </xf>
    <xf numFmtId="4" fontId="33" fillId="0" borderId="37" xfId="0" applyNumberFormat="1" applyFont="1" applyFill="1" applyBorder="1" applyAlignment="1"/>
    <xf numFmtId="4" fontId="13" fillId="0" borderId="0" xfId="0" applyNumberFormat="1" applyFont="1" applyAlignment="1">
      <alignment horizontal="center"/>
    </xf>
    <xf numFmtId="0" fontId="13" fillId="0" borderId="13" xfId="0" applyNumberFormat="1" applyFont="1" applyBorder="1" applyAlignment="1">
      <alignment horizontal="right" vertical="top"/>
    </xf>
    <xf numFmtId="3" fontId="63" fillId="0" borderId="14" xfId="0" applyNumberFormat="1" applyFont="1" applyBorder="1" applyAlignment="1">
      <alignment horizontal="left" vertical="top"/>
    </xf>
    <xf numFmtId="0" fontId="13" fillId="0" borderId="37" xfId="0" applyFont="1" applyBorder="1" applyAlignment="1">
      <alignment horizontal="justify" vertical="justify" wrapText="1"/>
    </xf>
    <xf numFmtId="4" fontId="13" fillId="0" borderId="37" xfId="0" applyNumberFormat="1" applyFont="1" applyBorder="1" applyAlignment="1"/>
    <xf numFmtId="4" fontId="13" fillId="0" borderId="37" xfId="0" applyNumberFormat="1" applyFont="1" applyFill="1" applyBorder="1" applyAlignment="1"/>
    <xf numFmtId="3" fontId="63" fillId="0" borderId="10" xfId="0" applyNumberFormat="1" applyFont="1" applyBorder="1" applyAlignment="1">
      <alignment horizontal="left" vertical="top"/>
    </xf>
    <xf numFmtId="0" fontId="13" fillId="0" borderId="11" xfId="0" applyFont="1" applyFill="1" applyBorder="1" applyAlignment="1">
      <alignment horizontal="justify" vertical="justify" wrapText="1"/>
    </xf>
    <xf numFmtId="0" fontId="13" fillId="0" borderId="37" xfId="0" applyFont="1" applyBorder="1" applyAlignment="1"/>
    <xf numFmtId="4" fontId="13" fillId="0" borderId="37" xfId="0" applyNumberFormat="1" applyFont="1" applyBorder="1"/>
    <xf numFmtId="0" fontId="13" fillId="0" borderId="37" xfId="0" applyFont="1" applyFill="1" applyBorder="1" applyAlignment="1">
      <alignment horizontal="justify" vertical="justify" wrapText="1"/>
    </xf>
    <xf numFmtId="4" fontId="13" fillId="0" borderId="37" xfId="0" applyNumberFormat="1" applyFont="1" applyFill="1" applyBorder="1"/>
    <xf numFmtId="0" fontId="13" fillId="0" borderId="0" xfId="0" applyNumberFormat="1" applyFont="1" applyAlignment="1">
      <alignment horizontal="right" vertical="top"/>
    </xf>
    <xf numFmtId="0" fontId="13" fillId="0" borderId="0" xfId="0" applyFont="1" applyAlignment="1">
      <alignment horizontal="justify" vertical="justify" wrapText="1"/>
    </xf>
    <xf numFmtId="4" fontId="13" fillId="0" borderId="0" xfId="0" applyNumberFormat="1" applyFont="1" applyBorder="1" applyAlignment="1"/>
    <xf numFmtId="0" fontId="13" fillId="0" borderId="0" xfId="0" applyNumberFormat="1" applyFont="1" applyBorder="1" applyAlignment="1">
      <alignment horizontal="right" vertical="top"/>
    </xf>
    <xf numFmtId="3" fontId="63" fillId="0" borderId="0" xfId="0" applyNumberFormat="1" applyFont="1" applyBorder="1" applyAlignment="1">
      <alignment horizontal="left" vertical="top"/>
    </xf>
    <xf numFmtId="0" fontId="13" fillId="0" borderId="0" xfId="0" applyFont="1" applyBorder="1" applyAlignment="1">
      <alignment horizontal="justify" vertical="justify" wrapText="1"/>
    </xf>
    <xf numFmtId="0" fontId="13" fillId="0" borderId="0" xfId="0" applyFont="1" applyBorder="1" applyAlignment="1">
      <alignment horizontal="center"/>
    </xf>
    <xf numFmtId="0" fontId="13" fillId="0" borderId="13" xfId="0" applyNumberFormat="1" applyFont="1" applyFill="1" applyBorder="1" applyAlignment="1">
      <alignment horizontal="right" vertical="top"/>
    </xf>
    <xf numFmtId="3" fontId="63" fillId="0" borderId="14" xfId="0" applyNumberFormat="1" applyFont="1" applyFill="1" applyBorder="1" applyAlignment="1">
      <alignment horizontal="left" vertical="top"/>
    </xf>
    <xf numFmtId="4" fontId="13" fillId="0" borderId="0" xfId="0" applyNumberFormat="1" applyFont="1" applyFill="1" applyBorder="1" applyAlignment="1"/>
    <xf numFmtId="4" fontId="13" fillId="0" borderId="14" xfId="0" applyNumberFormat="1" applyFont="1" applyFill="1" applyBorder="1" applyAlignment="1"/>
    <xf numFmtId="0" fontId="13" fillId="0" borderId="12" xfId="0" applyFont="1" applyFill="1" applyBorder="1" applyAlignment="1">
      <alignment horizontal="center"/>
    </xf>
    <xf numFmtId="4" fontId="13" fillId="0" borderId="0" xfId="0" applyNumberFormat="1" applyFont="1" applyFill="1" applyAlignment="1"/>
    <xf numFmtId="0" fontId="13" fillId="0" borderId="0" xfId="0" applyFont="1" applyBorder="1" applyAlignment="1">
      <alignment vertical="top"/>
    </xf>
    <xf numFmtId="3" fontId="13" fillId="0" borderId="0" xfId="0" applyNumberFormat="1" applyFont="1" applyBorder="1" applyAlignment="1">
      <alignment horizontal="left" vertical="top"/>
    </xf>
    <xf numFmtId="4" fontId="33" fillId="0" borderId="0" xfId="0" applyNumberFormat="1" applyFont="1" applyBorder="1" applyAlignment="1">
      <alignment horizontal="left"/>
    </xf>
    <xf numFmtId="4" fontId="33" fillId="0" borderId="0" xfId="0" applyNumberFormat="1" applyFont="1" applyBorder="1" applyAlignment="1"/>
    <xf numFmtId="0" fontId="13" fillId="0" borderId="11" xfId="0" applyFont="1" applyBorder="1" applyAlignment="1"/>
    <xf numFmtId="4" fontId="13" fillId="0" borderId="11" xfId="0" applyNumberFormat="1" applyFont="1" applyBorder="1"/>
    <xf numFmtId="3" fontId="62" fillId="0" borderId="0" xfId="0" applyNumberFormat="1" applyFont="1" applyBorder="1" applyAlignment="1">
      <alignment horizontal="left" vertical="top"/>
    </xf>
    <xf numFmtId="3" fontId="62" fillId="0" borderId="0" xfId="0" applyNumberFormat="1" applyFont="1" applyAlignment="1">
      <alignment horizontal="left" vertical="top"/>
    </xf>
    <xf numFmtId="3" fontId="13" fillId="0" borderId="0" xfId="40" applyNumberFormat="1" applyFont="1" applyAlignment="1">
      <alignment vertical="top"/>
    </xf>
    <xf numFmtId="0" fontId="33" fillId="0" borderId="0" xfId="0" applyFont="1" applyAlignment="1">
      <alignment vertical="top"/>
    </xf>
    <xf numFmtId="4" fontId="33" fillId="0" borderId="0" xfId="0" applyNumberFormat="1" applyFont="1" applyAlignment="1">
      <alignment vertical="top"/>
    </xf>
    <xf numFmtId="0" fontId="62" fillId="0" borderId="0" xfId="0" applyFont="1" applyAlignment="1">
      <alignment horizontal="center"/>
    </xf>
    <xf numFmtId="0" fontId="62" fillId="0" borderId="12" xfId="0" applyFont="1" applyFill="1" applyBorder="1" applyAlignment="1">
      <alignment horizontal="center"/>
    </xf>
    <xf numFmtId="0" fontId="13" fillId="0" borderId="37" xfId="0" applyFont="1" applyFill="1" applyBorder="1" applyAlignment="1"/>
    <xf numFmtId="0" fontId="13" fillId="0" borderId="37" xfId="0" applyFont="1" applyFill="1" applyBorder="1" applyAlignment="1">
      <alignment horizontal="left" vertical="justify" wrapText="1"/>
    </xf>
    <xf numFmtId="3" fontId="63" fillId="0" borderId="10" xfId="0" applyNumberFormat="1" applyFont="1" applyFill="1" applyBorder="1" applyAlignment="1">
      <alignment horizontal="left" vertical="top"/>
    </xf>
    <xf numFmtId="0" fontId="13" fillId="0" borderId="13" xfId="0" applyFont="1" applyFill="1" applyBorder="1" applyAlignment="1">
      <alignment vertical="top"/>
    </xf>
    <xf numFmtId="3" fontId="13" fillId="0" borderId="12" xfId="0" applyNumberFormat="1" applyFont="1" applyFill="1" applyBorder="1" applyAlignment="1">
      <alignment horizontal="left" vertical="top"/>
    </xf>
    <xf numFmtId="4" fontId="33" fillId="0" borderId="12" xfId="0" applyNumberFormat="1" applyFont="1" applyFill="1" applyBorder="1" applyAlignment="1">
      <alignment horizontal="left"/>
    </xf>
    <xf numFmtId="0" fontId="33" fillId="0" borderId="13" xfId="0" applyFont="1" applyFill="1" applyBorder="1" applyAlignment="1">
      <alignment vertical="top"/>
    </xf>
    <xf numFmtId="3" fontId="33" fillId="0" borderId="14" xfId="0" applyNumberFormat="1" applyFont="1" applyFill="1" applyBorder="1" applyAlignment="1">
      <alignment horizontal="left" vertical="top"/>
    </xf>
    <xf numFmtId="3" fontId="33" fillId="0" borderId="12" xfId="0" applyNumberFormat="1" applyFont="1" applyFill="1" applyBorder="1" applyAlignment="1">
      <alignment horizontal="left" vertical="top"/>
    </xf>
    <xf numFmtId="0" fontId="62" fillId="0" borderId="0" xfId="0" applyFont="1" applyFill="1" applyAlignment="1">
      <alignment vertical="top"/>
    </xf>
    <xf numFmtId="3" fontId="62" fillId="0" borderId="0" xfId="0" applyNumberFormat="1" applyFont="1" applyFill="1" applyAlignment="1">
      <alignment horizontal="left" vertical="top"/>
    </xf>
    <xf numFmtId="0" fontId="62" fillId="0" borderId="0" xfId="0" applyFont="1" applyFill="1" applyAlignment="1">
      <alignment vertical="top" wrapText="1"/>
    </xf>
    <xf numFmtId="0" fontId="13" fillId="0" borderId="0" xfId="40" applyFont="1" applyBorder="1" applyAlignment="1">
      <alignment vertical="top" wrapText="1"/>
    </xf>
    <xf numFmtId="0" fontId="62" fillId="0" borderId="0" xfId="0" applyFont="1" applyAlignment="1"/>
    <xf numFmtId="4" fontId="33" fillId="0" borderId="48" xfId="0" applyNumberFormat="1" applyFont="1" applyFill="1" applyBorder="1" applyAlignment="1">
      <alignment horizontal="left"/>
    </xf>
    <xf numFmtId="4" fontId="33" fillId="0" borderId="49" xfId="0" applyNumberFormat="1" applyFont="1" applyFill="1" applyBorder="1" applyAlignment="1">
      <alignment horizontal="left"/>
    </xf>
    <xf numFmtId="4" fontId="33" fillId="0" borderId="50" xfId="0" applyNumberFormat="1" applyFont="1" applyFill="1" applyBorder="1" applyAlignment="1">
      <alignment horizontal="left"/>
    </xf>
    <xf numFmtId="0" fontId="13" fillId="0" borderId="49" xfId="0" applyFont="1" applyFill="1" applyBorder="1" applyAlignment="1"/>
    <xf numFmtId="4" fontId="13" fillId="0" borderId="49" xfId="0" applyNumberFormat="1" applyFont="1" applyFill="1" applyBorder="1" applyAlignment="1"/>
    <xf numFmtId="4" fontId="33" fillId="0" borderId="51" xfId="0" applyNumberFormat="1" applyFont="1" applyFill="1" applyBorder="1" applyAlignment="1">
      <alignment horizontal="right"/>
    </xf>
    <xf numFmtId="4" fontId="33" fillId="0" borderId="52" xfId="0" applyNumberFormat="1" applyFont="1" applyFill="1" applyBorder="1" applyAlignment="1"/>
    <xf numFmtId="4" fontId="33" fillId="0" borderId="53" xfId="0" applyNumberFormat="1" applyFont="1" applyFill="1" applyBorder="1" applyAlignment="1">
      <alignment horizontal="left"/>
    </xf>
    <xf numFmtId="4" fontId="33" fillId="0" borderId="54" xfId="0" applyNumberFormat="1" applyFont="1" applyFill="1" applyBorder="1" applyAlignment="1">
      <alignment horizontal="left"/>
    </xf>
    <xf numFmtId="4" fontId="33" fillId="0" borderId="49" xfId="0" applyNumberFormat="1" applyFont="1" applyFill="1" applyBorder="1" applyAlignment="1">
      <alignment horizontal="right"/>
    </xf>
    <xf numFmtId="4" fontId="33" fillId="0" borderId="0" xfId="0" applyNumberFormat="1" applyFont="1" applyFill="1" applyBorder="1" applyAlignment="1">
      <alignment horizontal="left"/>
    </xf>
    <xf numFmtId="0" fontId="13" fillId="0" borderId="0" xfId="0" applyFont="1" applyFill="1" applyBorder="1" applyAlignment="1"/>
    <xf numFmtId="4" fontId="33" fillId="0" borderId="0" xfId="0" applyNumberFormat="1" applyFont="1" applyFill="1" applyBorder="1" applyAlignment="1">
      <alignment horizontal="right"/>
    </xf>
    <xf numFmtId="4" fontId="33" fillId="0" borderId="0" xfId="0" applyNumberFormat="1" applyFont="1" applyFill="1" applyBorder="1" applyAlignment="1"/>
    <xf numFmtId="0" fontId="13" fillId="0" borderId="55" xfId="0" applyFont="1" applyFill="1" applyBorder="1" applyAlignment="1">
      <alignment horizontal="center" vertical="center"/>
    </xf>
    <xf numFmtId="0" fontId="13" fillId="0" borderId="56" xfId="0" applyFont="1" applyFill="1" applyBorder="1" applyAlignment="1">
      <alignment horizontal="center" vertical="center"/>
    </xf>
    <xf numFmtId="0" fontId="13" fillId="0" borderId="47" xfId="0" applyFont="1" applyFill="1" applyBorder="1" applyAlignment="1">
      <alignment horizontal="center" vertical="center"/>
    </xf>
    <xf numFmtId="0" fontId="13" fillId="0" borderId="50" xfId="0" applyFont="1" applyFill="1" applyBorder="1" applyAlignment="1">
      <alignment horizontal="center" vertical="center" wrapText="1"/>
    </xf>
    <xf numFmtId="0" fontId="13" fillId="0" borderId="49" xfId="0" applyFont="1" applyFill="1" applyBorder="1" applyAlignment="1">
      <alignment horizontal="center" vertical="center" wrapText="1"/>
    </xf>
    <xf numFmtId="4" fontId="13" fillId="0" borderId="49" xfId="0" applyNumberFormat="1" applyFont="1" applyFill="1" applyBorder="1" applyAlignment="1">
      <alignment horizontal="center" vertical="center" wrapText="1"/>
    </xf>
    <xf numFmtId="4" fontId="13" fillId="0" borderId="57" xfId="0" applyNumberFormat="1" applyFont="1" applyFill="1" applyBorder="1" applyAlignment="1">
      <alignment horizontal="center" vertical="center" wrapText="1"/>
    </xf>
    <xf numFmtId="0" fontId="33" fillId="0" borderId="55" xfId="0" applyFont="1" applyBorder="1" applyAlignment="1">
      <alignment vertical="top"/>
    </xf>
    <xf numFmtId="3" fontId="33" fillId="0" borderId="56" xfId="0" applyNumberFormat="1" applyFont="1" applyBorder="1" applyAlignment="1">
      <alignment vertical="top"/>
    </xf>
    <xf numFmtId="3" fontId="33" fillId="0" borderId="47" xfId="0" applyNumberFormat="1" applyFont="1" applyBorder="1" applyAlignment="1">
      <alignment vertical="top"/>
    </xf>
    <xf numFmtId="0" fontId="33" fillId="0" borderId="50" xfId="0" applyFont="1" applyBorder="1" applyAlignment="1">
      <alignment vertical="top"/>
    </xf>
    <xf numFmtId="0" fontId="13" fillId="0" borderId="49" xfId="0" applyFont="1" applyBorder="1" applyAlignment="1"/>
    <xf numFmtId="4" fontId="13" fillId="0" borderId="49" xfId="0" applyNumberFormat="1" applyFont="1" applyBorder="1" applyAlignment="1"/>
    <xf numFmtId="4" fontId="13" fillId="0" borderId="57" xfId="0" applyNumberFormat="1" applyFont="1" applyBorder="1" applyAlignment="1"/>
    <xf numFmtId="0" fontId="13" fillId="0" borderId="0" xfId="0" applyFont="1" applyAlignment="1"/>
    <xf numFmtId="3" fontId="63" fillId="0" borderId="14" xfId="0" applyNumberFormat="1" applyFont="1" applyBorder="1" applyAlignment="1">
      <alignment vertical="top"/>
    </xf>
    <xf numFmtId="0" fontId="13" fillId="0" borderId="37" xfId="0" applyFont="1" applyFill="1" applyBorder="1" applyAlignment="1">
      <alignment horizontal="left" vertical="top" wrapText="1"/>
    </xf>
    <xf numFmtId="0" fontId="13" fillId="0" borderId="58" xfId="0" applyNumberFormat="1" applyFont="1" applyBorder="1" applyAlignment="1">
      <alignment horizontal="right" vertical="top"/>
    </xf>
    <xf numFmtId="3" fontId="63" fillId="0" borderId="59" xfId="0" applyNumberFormat="1" applyFont="1" applyBorder="1" applyAlignment="1">
      <alignment vertical="top"/>
    </xf>
    <xf numFmtId="3" fontId="63" fillId="0" borderId="0" xfId="0" applyNumberFormat="1" applyFont="1" applyBorder="1" applyAlignment="1">
      <alignment vertical="top"/>
    </xf>
    <xf numFmtId="0" fontId="13" fillId="0" borderId="0" xfId="0" applyFont="1" applyBorder="1" applyAlignment="1"/>
    <xf numFmtId="0" fontId="13" fillId="0" borderId="55" xfId="0" applyFont="1" applyBorder="1" applyAlignment="1">
      <alignment vertical="top"/>
    </xf>
    <xf numFmtId="3" fontId="13" fillId="0" borderId="49" xfId="0" applyNumberFormat="1" applyFont="1" applyBorder="1" applyAlignment="1">
      <alignment vertical="top"/>
    </xf>
    <xf numFmtId="0" fontId="33" fillId="0" borderId="49" xfId="0" applyFont="1" applyBorder="1" applyAlignment="1"/>
    <xf numFmtId="4" fontId="33" fillId="0" borderId="49" xfId="0" applyNumberFormat="1" applyFont="1" applyBorder="1" applyAlignment="1"/>
    <xf numFmtId="4" fontId="33" fillId="0" borderId="52" xfId="0" applyNumberFormat="1" applyFont="1" applyBorder="1" applyAlignment="1"/>
    <xf numFmtId="3" fontId="13" fillId="0" borderId="47" xfId="0" applyNumberFormat="1" applyFont="1" applyBorder="1" applyAlignment="1">
      <alignment vertical="top"/>
    </xf>
    <xf numFmtId="3" fontId="13" fillId="0" borderId="0" xfId="0" applyNumberFormat="1" applyFont="1" applyBorder="1" applyAlignment="1">
      <alignment vertical="top"/>
    </xf>
    <xf numFmtId="3" fontId="33" fillId="0" borderId="49" xfId="0" applyNumberFormat="1" applyFont="1" applyBorder="1" applyAlignment="1">
      <alignment vertical="top"/>
    </xf>
    <xf numFmtId="0" fontId="33" fillId="0" borderId="50" xfId="0" applyFont="1" applyFill="1" applyBorder="1" applyAlignment="1">
      <alignment vertical="top"/>
    </xf>
    <xf numFmtId="0" fontId="62" fillId="0" borderId="49" xfId="0" applyFont="1" applyBorder="1" applyAlignment="1"/>
    <xf numFmtId="0" fontId="13" fillId="0" borderId="0" xfId="0" applyFont="1" applyFill="1" applyAlignment="1">
      <alignment vertical="top" wrapText="1"/>
    </xf>
    <xf numFmtId="4" fontId="13" fillId="0" borderId="11" xfId="0" applyNumberFormat="1" applyFont="1" applyBorder="1" applyAlignment="1"/>
    <xf numFmtId="3" fontId="63" fillId="0" borderId="14" xfId="0" applyNumberFormat="1" applyFont="1" applyFill="1" applyBorder="1" applyAlignment="1">
      <alignment vertical="top"/>
    </xf>
    <xf numFmtId="0" fontId="13" fillId="0" borderId="18" xfId="0" applyNumberFormat="1" applyFont="1" applyFill="1" applyBorder="1" applyAlignment="1">
      <alignment horizontal="right" vertical="top"/>
    </xf>
    <xf numFmtId="3" fontId="63" fillId="0" borderId="20" xfId="0" applyNumberFormat="1" applyFont="1" applyFill="1" applyBorder="1" applyAlignment="1">
      <alignment vertical="top"/>
    </xf>
    <xf numFmtId="0" fontId="13" fillId="0" borderId="18" xfId="0" applyNumberFormat="1" applyFont="1" applyBorder="1" applyAlignment="1">
      <alignment horizontal="right" vertical="top"/>
    </xf>
    <xf numFmtId="3" fontId="63" fillId="0" borderId="20" xfId="0" applyNumberFormat="1" applyFont="1" applyBorder="1" applyAlignment="1">
      <alignment vertical="top"/>
    </xf>
    <xf numFmtId="3" fontId="13" fillId="0" borderId="19" xfId="0" applyNumberFormat="1" applyFont="1" applyBorder="1" applyAlignment="1">
      <alignment vertical="top"/>
    </xf>
    <xf numFmtId="0" fontId="13" fillId="0" borderId="0" xfId="0" applyFont="1" applyFill="1" applyAlignment="1">
      <alignment horizontal="justify" vertical="justify" wrapText="1"/>
    </xf>
    <xf numFmtId="0" fontId="13" fillId="0" borderId="0" xfId="0" applyFont="1"/>
    <xf numFmtId="4" fontId="13" fillId="0" borderId="21" xfId="0" applyNumberFormat="1" applyFont="1" applyBorder="1" applyAlignment="1"/>
    <xf numFmtId="4" fontId="13" fillId="0" borderId="60" xfId="0" applyNumberFormat="1" applyFont="1" applyBorder="1" applyAlignment="1"/>
    <xf numFmtId="4" fontId="33" fillId="0" borderId="60" xfId="0" applyNumberFormat="1" applyFont="1" applyBorder="1" applyAlignment="1"/>
    <xf numFmtId="0" fontId="33" fillId="0" borderId="0" xfId="0" applyFont="1" applyBorder="1" applyAlignment="1"/>
    <xf numFmtId="4" fontId="33" fillId="0" borderId="57" xfId="0" applyNumberFormat="1" applyFont="1" applyBorder="1" applyAlignment="1"/>
    <xf numFmtId="3" fontId="33" fillId="0" borderId="57" xfId="0" applyNumberFormat="1" applyFont="1" applyBorder="1" applyAlignment="1">
      <alignment vertical="top"/>
    </xf>
    <xf numFmtId="0" fontId="33" fillId="0" borderId="55" xfId="0" applyFont="1" applyFill="1" applyBorder="1" applyAlignment="1">
      <alignment vertical="top"/>
    </xf>
    <xf numFmtId="3" fontId="63" fillId="0" borderId="19" xfId="0" applyNumberFormat="1" applyFont="1" applyBorder="1" applyAlignment="1">
      <alignment vertical="top"/>
    </xf>
    <xf numFmtId="4" fontId="13" fillId="0" borderId="37" xfId="0" applyNumberFormat="1" applyFont="1" applyFill="1" applyBorder="1" applyAlignment="1">
      <alignment horizontal="center"/>
    </xf>
    <xf numFmtId="0" fontId="1" fillId="0" borderId="0" xfId="0" applyFont="1" applyAlignment="1">
      <alignment horizontal="left"/>
    </xf>
    <xf numFmtId="0" fontId="13" fillId="0" borderId="58" xfId="0" applyNumberFormat="1" applyFont="1" applyFill="1" applyBorder="1" applyAlignment="1">
      <alignment horizontal="right" vertical="top"/>
    </xf>
    <xf numFmtId="3" fontId="63" fillId="0" borderId="0" xfId="0" applyNumberFormat="1" applyFont="1" applyFill="1" applyBorder="1" applyAlignment="1">
      <alignment vertical="top"/>
    </xf>
    <xf numFmtId="0" fontId="13" fillId="0" borderId="8" xfId="0" applyNumberFormat="1" applyFont="1" applyFill="1" applyBorder="1" applyAlignment="1">
      <alignment horizontal="right" vertical="top"/>
    </xf>
    <xf numFmtId="3" fontId="63" fillId="0" borderId="10" xfId="0" applyNumberFormat="1" applyFont="1" applyFill="1" applyBorder="1" applyAlignment="1">
      <alignment vertical="top"/>
    </xf>
    <xf numFmtId="3" fontId="62" fillId="0" borderId="0" xfId="0" applyNumberFormat="1" applyFont="1" applyFill="1" applyBorder="1" applyAlignment="1">
      <alignment vertical="top"/>
    </xf>
    <xf numFmtId="0" fontId="62" fillId="0" borderId="0" xfId="0" applyFont="1" applyFill="1" applyAlignment="1"/>
    <xf numFmtId="4" fontId="13" fillId="0" borderId="38" xfId="0" applyNumberFormat="1" applyFont="1" applyFill="1" applyBorder="1" applyAlignment="1"/>
    <xf numFmtId="0" fontId="13" fillId="0" borderId="55" xfId="0" applyFont="1" applyFill="1" applyBorder="1" applyAlignment="1">
      <alignment vertical="top"/>
    </xf>
    <xf numFmtId="3" fontId="13" fillId="0" borderId="57" xfId="0" applyNumberFormat="1" applyFont="1" applyFill="1" applyBorder="1" applyAlignment="1">
      <alignment vertical="top"/>
    </xf>
    <xf numFmtId="3" fontId="13" fillId="0" borderId="49" xfId="0" applyNumberFormat="1" applyFont="1" applyFill="1" applyBorder="1" applyAlignment="1">
      <alignment vertical="top"/>
    </xf>
    <xf numFmtId="4" fontId="33" fillId="0" borderId="55" xfId="0" applyNumberFormat="1" applyFont="1" applyFill="1" applyBorder="1" applyAlignment="1">
      <alignment horizontal="left"/>
    </xf>
    <xf numFmtId="0" fontId="33" fillId="0" borderId="49" xfId="0" applyFont="1" applyFill="1" applyBorder="1" applyAlignment="1"/>
    <xf numFmtId="4" fontId="13" fillId="0" borderId="61" xfId="0" applyNumberFormat="1" applyFont="1" applyFill="1" applyBorder="1" applyAlignment="1"/>
    <xf numFmtId="4" fontId="33" fillId="0" borderId="60" xfId="0" applyNumberFormat="1" applyFont="1" applyFill="1" applyBorder="1" applyAlignment="1"/>
    <xf numFmtId="0" fontId="62" fillId="0" borderId="0" xfId="0" applyFont="1" applyFill="1" applyBorder="1" applyAlignment="1">
      <alignment vertical="top"/>
    </xf>
    <xf numFmtId="0" fontId="62" fillId="0" borderId="0" xfId="0" applyFont="1" applyFill="1" applyBorder="1" applyAlignment="1">
      <alignment vertical="top" wrapText="1"/>
    </xf>
    <xf numFmtId="0" fontId="62" fillId="0" borderId="0" xfId="0" applyFont="1" applyFill="1" applyBorder="1" applyAlignment="1"/>
    <xf numFmtId="3" fontId="33" fillId="0" borderId="57" xfId="0" applyNumberFormat="1" applyFont="1" applyFill="1" applyBorder="1" applyAlignment="1">
      <alignment vertical="top"/>
    </xf>
    <xf numFmtId="3" fontId="33" fillId="0" borderId="49" xfId="0" applyNumberFormat="1" applyFont="1" applyFill="1" applyBorder="1" applyAlignment="1">
      <alignment vertical="top"/>
    </xf>
    <xf numFmtId="0" fontId="62" fillId="0" borderId="49" xfId="0" applyFont="1" applyFill="1" applyBorder="1" applyAlignment="1"/>
    <xf numFmtId="4" fontId="13" fillId="0" borderId="11" xfId="0" applyNumberFormat="1" applyFont="1" applyFill="1" applyBorder="1" applyAlignment="1"/>
    <xf numFmtId="4" fontId="13" fillId="0" borderId="57" xfId="0" applyNumberFormat="1" applyFont="1" applyFill="1" applyBorder="1" applyAlignment="1"/>
    <xf numFmtId="3" fontId="62" fillId="0" borderId="0" xfId="0" applyNumberFormat="1" applyFont="1" applyFill="1" applyAlignment="1">
      <alignment vertical="top"/>
    </xf>
    <xf numFmtId="3" fontId="62" fillId="0" borderId="19" xfId="0" applyNumberFormat="1" applyFont="1" applyFill="1" applyBorder="1" applyAlignment="1">
      <alignment vertical="top"/>
    </xf>
    <xf numFmtId="0" fontId="33" fillId="0" borderId="0" xfId="0" applyFont="1" applyAlignment="1">
      <alignment horizontal="center" vertical="top"/>
    </xf>
    <xf numFmtId="0" fontId="13" fillId="0" borderId="40" xfId="0" applyFont="1" applyBorder="1" applyAlignment="1"/>
    <xf numFmtId="4" fontId="33" fillId="0" borderId="40" xfId="0" applyNumberFormat="1" applyFont="1" applyBorder="1" applyAlignment="1">
      <alignment horizontal="right"/>
    </xf>
    <xf numFmtId="4" fontId="33" fillId="0" borderId="62" xfId="0" applyNumberFormat="1" applyFont="1" applyBorder="1" applyAlignment="1"/>
    <xf numFmtId="0" fontId="13" fillId="0" borderId="12" xfId="0" applyFont="1" applyBorder="1" applyAlignment="1"/>
    <xf numFmtId="4" fontId="33" fillId="0" borderId="12" xfId="0" applyNumberFormat="1" applyFont="1" applyBorder="1" applyAlignment="1">
      <alignment horizontal="right"/>
    </xf>
    <xf numFmtId="4" fontId="33" fillId="0" borderId="63" xfId="0" applyNumberFormat="1" applyFont="1" applyBorder="1" applyAlignment="1"/>
    <xf numFmtId="0" fontId="13" fillId="0" borderId="44" xfId="0" applyFont="1" applyBorder="1" applyAlignment="1"/>
    <xf numFmtId="4" fontId="33" fillId="0" borderId="44" xfId="0" applyNumberFormat="1" applyFont="1" applyBorder="1" applyAlignment="1">
      <alignment horizontal="right"/>
    </xf>
    <xf numFmtId="4" fontId="33" fillId="0" borderId="64" xfId="0" applyNumberFormat="1" applyFont="1" applyBorder="1" applyAlignment="1"/>
    <xf numFmtId="0" fontId="13" fillId="0" borderId="47" xfId="0" applyFont="1" applyBorder="1" applyAlignment="1"/>
    <xf numFmtId="4" fontId="33" fillId="0" borderId="65" xfId="0" applyNumberFormat="1" applyFont="1" applyBorder="1" applyAlignment="1"/>
    <xf numFmtId="3" fontId="33" fillId="0" borderId="51" xfId="0" applyNumberFormat="1" applyFont="1" applyBorder="1" applyAlignment="1">
      <alignment vertical="top"/>
    </xf>
    <xf numFmtId="0" fontId="13" fillId="0" borderId="11" xfId="0" applyFont="1" applyBorder="1" applyAlignment="1">
      <alignment horizontal="justify" vertical="justify" wrapText="1"/>
    </xf>
    <xf numFmtId="3" fontId="63" fillId="0" borderId="19" xfId="0" applyNumberFormat="1" applyFont="1" applyBorder="1" applyAlignment="1">
      <alignment horizontal="left" vertical="top"/>
    </xf>
    <xf numFmtId="0" fontId="13" fillId="0" borderId="0" xfId="0" applyFont="1" applyFill="1" applyBorder="1" applyAlignment="1">
      <alignment horizontal="justify" vertical="justify" wrapText="1"/>
    </xf>
    <xf numFmtId="3" fontId="13" fillId="0" borderId="49" xfId="0" applyNumberFormat="1" applyFont="1" applyFill="1" applyBorder="1" applyAlignment="1">
      <alignment horizontal="left" vertical="top"/>
    </xf>
    <xf numFmtId="4" fontId="13" fillId="0" borderId="49" xfId="0" applyNumberFormat="1" applyFont="1" applyFill="1" applyBorder="1" applyAlignment="1">
      <alignment horizontal="center"/>
    </xf>
    <xf numFmtId="4" fontId="33" fillId="0" borderId="57" xfId="0" applyNumberFormat="1" applyFont="1" applyFill="1" applyBorder="1" applyAlignment="1">
      <alignment horizontal="right"/>
    </xf>
    <xf numFmtId="0" fontId="13" fillId="0" borderId="0" xfId="0" applyFont="1" applyFill="1" applyAlignment="1">
      <alignment vertical="top"/>
    </xf>
    <xf numFmtId="3" fontId="13" fillId="0" borderId="0" xfId="0" applyNumberFormat="1" applyFont="1" applyFill="1" applyAlignment="1">
      <alignment horizontal="left" vertical="top"/>
    </xf>
    <xf numFmtId="0" fontId="13" fillId="0" borderId="0" xfId="0" applyFont="1" applyFill="1" applyAlignment="1"/>
    <xf numFmtId="4" fontId="13" fillId="0" borderId="0" xfId="0" applyNumberFormat="1" applyFont="1" applyFill="1" applyAlignment="1">
      <alignment horizontal="center"/>
    </xf>
    <xf numFmtId="3" fontId="33" fillId="0" borderId="51" xfId="0" applyNumberFormat="1" applyFont="1" applyFill="1" applyBorder="1" applyAlignment="1">
      <alignment horizontal="left" vertical="top"/>
    </xf>
    <xf numFmtId="3" fontId="33" fillId="0" borderId="49" xfId="0" applyNumberFormat="1" applyFont="1" applyFill="1" applyBorder="1" applyAlignment="1">
      <alignment horizontal="left" vertical="top"/>
    </xf>
    <xf numFmtId="0" fontId="13" fillId="0" borderId="0" xfId="0" applyNumberFormat="1" applyFont="1" applyFill="1" applyAlignment="1">
      <alignment horizontal="right" vertical="top"/>
    </xf>
    <xf numFmtId="0" fontId="13" fillId="0" borderId="0" xfId="0" applyFont="1" applyFill="1"/>
    <xf numFmtId="4" fontId="13" fillId="0" borderId="51" xfId="0" applyNumberFormat="1" applyFont="1" applyFill="1" applyBorder="1" applyAlignment="1"/>
    <xf numFmtId="16" fontId="33" fillId="0" borderId="55" xfId="0" applyNumberFormat="1" applyFont="1" applyFill="1" applyBorder="1" applyAlignment="1">
      <alignment vertical="top"/>
    </xf>
    <xf numFmtId="0" fontId="13" fillId="0" borderId="0" xfId="0" applyFont="1" applyFill="1" applyBorder="1" applyAlignment="1">
      <alignment vertical="top"/>
    </xf>
    <xf numFmtId="3" fontId="13" fillId="0" borderId="0" xfId="0" applyNumberFormat="1" applyFont="1" applyFill="1" applyBorder="1" applyAlignment="1">
      <alignment horizontal="left" vertical="top"/>
    </xf>
    <xf numFmtId="16" fontId="13" fillId="0" borderId="13" xfId="0" applyNumberFormat="1" applyFont="1" applyFill="1" applyBorder="1" applyAlignment="1">
      <alignment horizontal="right" vertical="top"/>
    </xf>
    <xf numFmtId="0" fontId="1" fillId="0" borderId="37" xfId="0" applyFont="1" applyFill="1" applyBorder="1" applyAlignment="1">
      <alignment horizontal="left" vertical="center" wrapText="1"/>
    </xf>
    <xf numFmtId="0" fontId="13" fillId="0" borderId="11" xfId="0" applyFont="1" applyFill="1" applyBorder="1" applyAlignment="1"/>
    <xf numFmtId="4" fontId="13" fillId="0" borderId="11" xfId="0" applyNumberFormat="1" applyFont="1" applyFill="1" applyBorder="1"/>
    <xf numFmtId="0" fontId="13" fillId="0" borderId="38" xfId="0" applyFont="1" applyFill="1" applyBorder="1" applyAlignment="1">
      <alignment horizontal="justify" vertical="justify" wrapText="1"/>
    </xf>
    <xf numFmtId="0" fontId="62" fillId="0" borderId="55" xfId="0" applyFont="1" applyFill="1" applyBorder="1" applyAlignment="1">
      <alignment vertical="top"/>
    </xf>
    <xf numFmtId="3" fontId="13" fillId="0" borderId="57" xfId="0" applyNumberFormat="1" applyFont="1" applyFill="1" applyBorder="1" applyAlignment="1">
      <alignment horizontal="left" vertical="top"/>
    </xf>
    <xf numFmtId="0" fontId="33" fillId="0" borderId="48" xfId="0" applyFont="1" applyFill="1" applyBorder="1" applyAlignment="1">
      <alignment horizontal="justify" vertical="justify" wrapText="1"/>
    </xf>
    <xf numFmtId="0" fontId="66" fillId="0" borderId="0" xfId="0" applyFont="1" applyFill="1" applyBorder="1" applyAlignment="1">
      <alignment vertical="top"/>
    </xf>
    <xf numFmtId="3" fontId="62" fillId="0" borderId="0" xfId="0" applyNumberFormat="1" applyFont="1" applyFill="1" applyBorder="1" applyAlignment="1">
      <alignment horizontal="left" vertical="top"/>
    </xf>
    <xf numFmtId="0" fontId="13" fillId="0" borderId="55" xfId="0" applyNumberFormat="1" applyFont="1" applyFill="1" applyBorder="1" applyAlignment="1">
      <alignment horizontal="right" vertical="top"/>
    </xf>
    <xf numFmtId="3" fontId="33" fillId="0" borderId="57" xfId="0" applyNumberFormat="1" applyFont="1" applyFill="1" applyBorder="1" applyAlignment="1">
      <alignment horizontal="left" vertical="top"/>
    </xf>
    <xf numFmtId="0" fontId="33" fillId="0" borderId="60" xfId="0" applyFont="1" applyFill="1" applyBorder="1" applyAlignment="1">
      <alignment horizontal="justify" vertical="justify" wrapText="1"/>
    </xf>
    <xf numFmtId="0" fontId="13" fillId="0" borderId="49" xfId="0" applyFont="1" applyFill="1" applyBorder="1" applyAlignment="1">
      <alignment horizontal="justify" vertical="justify" wrapText="1"/>
    </xf>
    <xf numFmtId="4" fontId="33" fillId="0" borderId="57" xfId="0" applyNumberFormat="1" applyFont="1" applyFill="1" applyBorder="1" applyAlignment="1"/>
    <xf numFmtId="0" fontId="67" fillId="0" borderId="0" xfId="0" applyFont="1" applyAlignment="1">
      <alignment vertical="top"/>
    </xf>
    <xf numFmtId="0" fontId="1" fillId="0" borderId="0" xfId="0" applyFont="1" applyAlignment="1">
      <alignment wrapText="1"/>
    </xf>
    <xf numFmtId="0" fontId="13" fillId="0" borderId="8" xfId="0" applyNumberFormat="1" applyFont="1" applyBorder="1" applyAlignment="1">
      <alignment horizontal="right" vertical="top"/>
    </xf>
    <xf numFmtId="3" fontId="13" fillId="0" borderId="49" xfId="0" applyNumberFormat="1" applyFont="1" applyBorder="1" applyAlignment="1">
      <alignment horizontal="left" vertical="top"/>
    </xf>
    <xf numFmtId="4" fontId="13" fillId="0" borderId="49" xfId="0" applyNumberFormat="1" applyFont="1" applyBorder="1" applyAlignment="1">
      <alignment horizontal="center"/>
    </xf>
    <xf numFmtId="4" fontId="33" fillId="0" borderId="57" xfId="0" applyNumberFormat="1" applyFont="1" applyBorder="1" applyAlignment="1">
      <alignment horizontal="right"/>
    </xf>
    <xf numFmtId="3" fontId="33" fillId="0" borderId="51" xfId="0" applyNumberFormat="1" applyFont="1" applyBorder="1" applyAlignment="1">
      <alignment horizontal="left" vertical="top"/>
    </xf>
    <xf numFmtId="3" fontId="33" fillId="0" borderId="49" xfId="0" applyNumberFormat="1" applyFont="1" applyBorder="1" applyAlignment="1">
      <alignment horizontal="left" vertical="top"/>
    </xf>
    <xf numFmtId="4" fontId="13" fillId="0" borderId="51" xfId="0" applyNumberFormat="1" applyFont="1" applyBorder="1" applyAlignment="1"/>
    <xf numFmtId="0" fontId="62" fillId="0" borderId="55" xfId="0" applyFont="1" applyBorder="1" applyAlignment="1">
      <alignment vertical="top"/>
    </xf>
    <xf numFmtId="0" fontId="33" fillId="0" borderId="61" xfId="0" applyFont="1" applyFill="1" applyBorder="1" applyAlignment="1">
      <alignment horizontal="justify" vertical="justify" wrapText="1"/>
    </xf>
    <xf numFmtId="0" fontId="33" fillId="0" borderId="46" xfId="0" applyFont="1" applyBorder="1" applyAlignment="1">
      <alignment vertical="top"/>
    </xf>
    <xf numFmtId="0" fontId="13" fillId="0" borderId="55" xfId="0" applyNumberFormat="1" applyFont="1" applyBorder="1" applyAlignment="1">
      <alignment horizontal="right" vertical="top"/>
    </xf>
    <xf numFmtId="3" fontId="33" fillId="0" borderId="57" xfId="0" applyNumberFormat="1" applyFont="1" applyBorder="1" applyAlignment="1">
      <alignment horizontal="left" vertical="top"/>
    </xf>
    <xf numFmtId="0" fontId="33" fillId="0" borderId="52" xfId="0" applyFont="1" applyFill="1" applyBorder="1" applyAlignment="1">
      <alignment horizontal="justify" vertical="justify" wrapText="1"/>
    </xf>
    <xf numFmtId="0" fontId="62" fillId="0" borderId="0" xfId="0" applyFont="1" applyBorder="1" applyAlignment="1"/>
    <xf numFmtId="0" fontId="69" fillId="0" borderId="0" xfId="0" applyFont="1" applyAlignment="1">
      <alignment vertical="center"/>
    </xf>
    <xf numFmtId="0" fontId="70" fillId="0" borderId="0" xfId="0" applyFont="1" applyAlignment="1">
      <alignment vertical="center"/>
    </xf>
    <xf numFmtId="0" fontId="71" fillId="0" borderId="0" xfId="0" applyFont="1" applyAlignment="1">
      <alignment vertical="center"/>
    </xf>
    <xf numFmtId="0" fontId="72" fillId="0" borderId="0" xfId="0" applyFont="1" applyAlignment="1">
      <alignment vertical="center"/>
    </xf>
    <xf numFmtId="0" fontId="72" fillId="0" borderId="0" xfId="0" applyFont="1" applyAlignment="1">
      <alignment horizontal="center" vertical="center"/>
    </xf>
    <xf numFmtId="0" fontId="73" fillId="0" borderId="0" xfId="0" applyFont="1" applyFill="1" applyAlignment="1">
      <alignment vertical="center"/>
    </xf>
    <xf numFmtId="0" fontId="70" fillId="0" borderId="0" xfId="0" applyNumberFormat="1" applyFont="1" applyAlignment="1">
      <alignment horizontal="center" vertical="center"/>
    </xf>
    <xf numFmtId="0" fontId="70" fillId="0" borderId="0" xfId="0" applyNumberFormat="1" applyFont="1" applyAlignment="1">
      <alignment vertical="center"/>
    </xf>
    <xf numFmtId="4" fontId="70" fillId="0" borderId="0" xfId="0" applyNumberFormat="1" applyFont="1" applyAlignment="1">
      <alignment vertical="center"/>
    </xf>
    <xf numFmtId="49" fontId="70" fillId="0" borderId="0" xfId="0" applyNumberFormat="1" applyFont="1" applyAlignment="1">
      <alignment horizontal="center" vertical="center"/>
    </xf>
    <xf numFmtId="49" fontId="70" fillId="0" borderId="0" xfId="0" applyNumberFormat="1" applyFont="1" applyAlignment="1">
      <alignment vertical="center"/>
    </xf>
    <xf numFmtId="0" fontId="70" fillId="0" borderId="9" xfId="0" applyNumberFormat="1" applyFont="1" applyBorder="1" applyAlignment="1">
      <alignment vertical="center"/>
    </xf>
    <xf numFmtId="4" fontId="70" fillId="0" borderId="9" xfId="0" applyNumberFormat="1" applyFont="1" applyBorder="1" applyAlignment="1">
      <alignment vertical="center"/>
    </xf>
    <xf numFmtId="0" fontId="71" fillId="0" borderId="0" xfId="0" applyFont="1" applyBorder="1" applyAlignment="1">
      <alignment vertical="center"/>
    </xf>
    <xf numFmtId="0" fontId="70" fillId="0" borderId="34" xfId="0" applyFont="1" applyBorder="1" applyAlignment="1">
      <alignment vertical="center"/>
    </xf>
    <xf numFmtId="4" fontId="75" fillId="0" borderId="34" xfId="0" applyNumberFormat="1" applyFont="1" applyBorder="1" applyAlignment="1">
      <alignment vertical="center"/>
    </xf>
    <xf numFmtId="10" fontId="70" fillId="0" borderId="0" xfId="0" applyNumberFormat="1" applyFont="1" applyAlignment="1">
      <alignment vertical="center"/>
    </xf>
    <xf numFmtId="10" fontId="74" fillId="0" borderId="0" xfId="0" applyNumberFormat="1" applyFont="1" applyAlignment="1">
      <alignment vertical="center"/>
    </xf>
    <xf numFmtId="0" fontId="70" fillId="0" borderId="0" xfId="0" applyFont="1" applyBorder="1" applyAlignment="1">
      <alignment vertical="center"/>
    </xf>
    <xf numFmtId="0" fontId="76" fillId="0" borderId="0" xfId="0" applyFont="1" applyAlignment="1">
      <alignment vertical="center"/>
    </xf>
    <xf numFmtId="0" fontId="76" fillId="0" borderId="0" xfId="0" applyFont="1" applyAlignment="1">
      <alignment horizontal="right" vertical="center"/>
    </xf>
    <xf numFmtId="49" fontId="77" fillId="0" borderId="0" xfId="41" applyNumberFormat="1" applyFont="1" applyBorder="1" applyAlignment="1">
      <alignment horizontal="left" vertical="center"/>
    </xf>
    <xf numFmtId="49" fontId="77" fillId="0" borderId="0" xfId="41" applyNumberFormat="1" applyFont="1" applyBorder="1" applyAlignment="1">
      <alignment horizontal="left" vertical="center" wrapText="1"/>
    </xf>
    <xf numFmtId="49" fontId="77" fillId="0" borderId="0" xfId="41" applyNumberFormat="1" applyFont="1" applyBorder="1" applyAlignment="1">
      <alignment horizontal="right"/>
    </xf>
    <xf numFmtId="0" fontId="78" fillId="0" borderId="0" xfId="41" applyFont="1" applyBorder="1" applyAlignment="1">
      <alignment horizontal="left" vertical="center"/>
    </xf>
    <xf numFmtId="4" fontId="77" fillId="0" borderId="0" xfId="41" applyNumberFormat="1" applyFont="1" applyBorder="1" applyAlignment="1">
      <alignment horizontal="right"/>
    </xf>
    <xf numFmtId="49" fontId="79" fillId="0" borderId="0" xfId="41" applyNumberFormat="1" applyFont="1" applyBorder="1" applyAlignment="1">
      <alignment vertical="top"/>
    </xf>
    <xf numFmtId="49" fontId="79" fillId="0" borderId="0" xfId="41" applyNumberFormat="1" applyFont="1" applyBorder="1" applyAlignment="1">
      <alignment horizontal="left" vertical="top" wrapText="1"/>
    </xf>
    <xf numFmtId="4" fontId="80" fillId="0" borderId="0" xfId="41" applyNumberFormat="1" applyFont="1" applyBorder="1" applyAlignment="1">
      <alignment horizontal="right"/>
    </xf>
    <xf numFmtId="4" fontId="81" fillId="0" borderId="0" xfId="41" applyNumberFormat="1" applyFont="1" applyBorder="1" applyAlignment="1">
      <alignment horizontal="right"/>
    </xf>
    <xf numFmtId="0" fontId="78" fillId="0" borderId="0" xfId="41" applyFont="1" applyBorder="1" applyAlignment="1">
      <alignment horizontal="center" vertical="center"/>
    </xf>
    <xf numFmtId="0" fontId="78" fillId="0" borderId="0" xfId="41" applyFont="1" applyBorder="1" applyAlignment="1">
      <alignment horizontal="center"/>
    </xf>
    <xf numFmtId="49" fontId="79" fillId="0" borderId="34" xfId="41" applyNumberFormat="1" applyFont="1" applyBorder="1" applyAlignment="1">
      <alignment vertical="top"/>
    </xf>
    <xf numFmtId="49" fontId="82" fillId="0" borderId="66" xfId="41" applyNumberFormat="1" applyFont="1" applyBorder="1" applyAlignment="1">
      <alignment horizontal="center" vertical="center"/>
    </xf>
    <xf numFmtId="49" fontId="82" fillId="0" borderId="67" xfId="41" applyNumberFormat="1" applyFont="1" applyBorder="1" applyAlignment="1">
      <alignment horizontal="center" vertical="center" wrapText="1"/>
    </xf>
    <xf numFmtId="4" fontId="82" fillId="0" borderId="68" xfId="41" applyNumberFormat="1" applyFont="1" applyBorder="1" applyAlignment="1">
      <alignment horizontal="right"/>
    </xf>
    <xf numFmtId="4" fontId="82" fillId="0" borderId="69" xfId="41" applyNumberFormat="1" applyFont="1" applyBorder="1" applyAlignment="1">
      <alignment horizontal="right"/>
    </xf>
    <xf numFmtId="0" fontId="38" fillId="0" borderId="0" xfId="41" applyFont="1">
      <alignment vertical="top"/>
    </xf>
    <xf numFmtId="0" fontId="83" fillId="0" borderId="0" xfId="41" applyFont="1" applyBorder="1" applyAlignment="1"/>
    <xf numFmtId="49" fontId="80" fillId="0" borderId="70" xfId="41" applyNumberFormat="1" applyFont="1" applyBorder="1" applyAlignment="1">
      <alignment horizontal="center" vertical="top"/>
    </xf>
    <xf numFmtId="49" fontId="80" fillId="0" borderId="59" xfId="41" applyNumberFormat="1" applyFont="1" applyBorder="1" applyAlignment="1">
      <alignment horizontal="left" vertical="top" wrapText="1"/>
    </xf>
    <xf numFmtId="4" fontId="80" fillId="0" borderId="38" xfId="41" applyNumberFormat="1" applyFont="1" applyBorder="1" applyAlignment="1">
      <alignment horizontal="right"/>
    </xf>
    <xf numFmtId="4" fontId="38" fillId="0" borderId="71" xfId="41" applyNumberFormat="1" applyBorder="1" applyAlignment="1">
      <alignment horizontal="right"/>
    </xf>
    <xf numFmtId="0" fontId="81" fillId="0" borderId="0" xfId="41" applyFont="1" applyBorder="1" applyAlignment="1"/>
    <xf numFmtId="49" fontId="56" fillId="0" borderId="70" xfId="40" applyNumberFormat="1" applyFont="1" applyBorder="1" applyAlignment="1">
      <alignment vertical="top"/>
    </xf>
    <xf numFmtId="49" fontId="56" fillId="0" borderId="38" xfId="40" applyNumberFormat="1" applyFont="1" applyBorder="1" applyAlignment="1">
      <alignment horizontal="left" vertical="top" wrapText="1"/>
    </xf>
    <xf numFmtId="4" fontId="56" fillId="0" borderId="38" xfId="40" applyNumberFormat="1" applyFont="1" applyBorder="1" applyAlignment="1">
      <alignment horizontal="right"/>
    </xf>
    <xf numFmtId="4" fontId="56" fillId="0" borderId="71" xfId="41" applyNumberFormat="1" applyFont="1" applyBorder="1" applyAlignment="1">
      <alignment horizontal="right"/>
    </xf>
    <xf numFmtId="0" fontId="38" fillId="0" borderId="0" xfId="41">
      <alignment vertical="top"/>
    </xf>
    <xf numFmtId="4" fontId="38" fillId="0" borderId="38" xfId="40" applyNumberFormat="1" applyFont="1" applyBorder="1" applyAlignment="1"/>
    <xf numFmtId="49" fontId="41" fillId="0" borderId="38" xfId="40" applyNumberFormat="1" applyFont="1" applyBorder="1" applyAlignment="1">
      <alignment horizontal="left" vertical="top" wrapText="1"/>
    </xf>
    <xf numFmtId="0" fontId="41" fillId="0" borderId="38" xfId="40" applyNumberFormat="1" applyFont="1" applyBorder="1" applyAlignment="1">
      <alignment horizontal="left" vertical="top" wrapText="1"/>
    </xf>
    <xf numFmtId="49" fontId="41" fillId="0" borderId="38" xfId="40" applyNumberFormat="1" applyFont="1" applyBorder="1" applyAlignment="1">
      <alignment vertical="top" wrapText="1"/>
    </xf>
    <xf numFmtId="4" fontId="84" fillId="0" borderId="71" xfId="41" applyNumberFormat="1" applyFont="1" applyBorder="1" applyAlignment="1">
      <alignment horizontal="right"/>
    </xf>
    <xf numFmtId="0" fontId="56" fillId="0" borderId="38" xfId="40" applyNumberFormat="1" applyFont="1" applyBorder="1" applyAlignment="1">
      <alignment vertical="top" wrapText="1"/>
    </xf>
    <xf numFmtId="4" fontId="56" fillId="0" borderId="71" xfId="41" applyNumberFormat="1" applyFont="1" applyFill="1" applyBorder="1" applyAlignment="1">
      <alignment horizontal="right"/>
    </xf>
    <xf numFmtId="0" fontId="38" fillId="0" borderId="0" xfId="41" applyFont="1" applyFill="1">
      <alignment vertical="top"/>
    </xf>
    <xf numFmtId="0" fontId="56" fillId="0" borderId="38" xfId="40" quotePrefix="1" applyNumberFormat="1" applyFont="1" applyBorder="1" applyAlignment="1">
      <alignment vertical="top" wrapText="1"/>
    </xf>
    <xf numFmtId="0" fontId="78" fillId="0" borderId="0" xfId="41" applyFont="1" applyBorder="1" applyAlignment="1">
      <alignment vertical="top"/>
    </xf>
    <xf numFmtId="49" fontId="85" fillId="0" borderId="70" xfId="40" applyNumberFormat="1" applyFont="1" applyBorder="1" applyAlignment="1">
      <alignment vertical="top"/>
    </xf>
    <xf numFmtId="49" fontId="85" fillId="0" borderId="38" xfId="40" applyNumberFormat="1" applyFont="1" applyBorder="1" applyAlignment="1">
      <alignment vertical="top" wrapText="1"/>
    </xf>
    <xf numFmtId="4" fontId="85" fillId="0" borderId="38" xfId="40" applyNumberFormat="1" applyFont="1" applyBorder="1" applyAlignment="1">
      <alignment horizontal="right"/>
    </xf>
    <xf numFmtId="49" fontId="56" fillId="0" borderId="38" xfId="40" applyNumberFormat="1" applyFont="1" applyBorder="1" applyAlignment="1">
      <alignment vertical="top" wrapText="1"/>
    </xf>
    <xf numFmtId="49" fontId="41" fillId="0" borderId="70" xfId="40" applyNumberFormat="1" applyFont="1" applyBorder="1" applyAlignment="1">
      <alignment vertical="top"/>
    </xf>
    <xf numFmtId="4" fontId="41" fillId="0" borderId="38" xfId="40" applyNumberFormat="1" applyFont="1" applyBorder="1" applyAlignment="1">
      <alignment horizontal="right"/>
    </xf>
    <xf numFmtId="4" fontId="85" fillId="0" borderId="71" xfId="41" applyNumberFormat="1" applyFont="1" applyBorder="1" applyAlignment="1">
      <alignment horizontal="right"/>
    </xf>
    <xf numFmtId="4" fontId="41" fillId="0" borderId="71" xfId="41" applyNumberFormat="1" applyFont="1" applyBorder="1" applyAlignment="1">
      <alignment horizontal="right"/>
    </xf>
    <xf numFmtId="0" fontId="56" fillId="0" borderId="0" xfId="41" applyFont="1" applyBorder="1" applyAlignment="1">
      <alignment vertical="top"/>
    </xf>
    <xf numFmtId="2" fontId="41" fillId="0" borderId="38" xfId="40" applyNumberFormat="1" applyFont="1" applyBorder="1" applyAlignment="1">
      <alignment vertical="top" wrapText="1"/>
    </xf>
    <xf numFmtId="0" fontId="78" fillId="0" borderId="0" xfId="41" applyFont="1" applyBorder="1" applyAlignment="1"/>
    <xf numFmtId="4" fontId="56" fillId="0" borderId="72" xfId="41" applyNumberFormat="1" applyFont="1" applyBorder="1" applyAlignment="1">
      <alignment horizontal="right"/>
    </xf>
    <xf numFmtId="49" fontId="86" fillId="0" borderId="73" xfId="40" applyNumberFormat="1" applyFont="1" applyBorder="1" applyAlignment="1">
      <alignment vertical="center"/>
    </xf>
    <xf numFmtId="49" fontId="86" fillId="0" borderId="74" xfId="40" applyNumberFormat="1" applyFont="1" applyBorder="1" applyAlignment="1">
      <alignment vertical="center" wrapText="1"/>
    </xf>
    <xf numFmtId="4" fontId="86" fillId="0" borderId="74" xfId="40" applyNumberFormat="1" applyFont="1" applyBorder="1" applyAlignment="1">
      <alignment horizontal="right"/>
    </xf>
    <xf numFmtId="4" fontId="56" fillId="0" borderId="75" xfId="41" applyNumberFormat="1" applyFont="1" applyBorder="1" applyAlignment="1">
      <alignment horizontal="right"/>
    </xf>
    <xf numFmtId="49" fontId="56" fillId="0" borderId="70" xfId="41" applyNumberFormat="1" applyFont="1" applyBorder="1" applyAlignment="1">
      <alignment vertical="top"/>
    </xf>
    <xf numFmtId="49" fontId="56" fillId="0" borderId="38" xfId="41" applyNumberFormat="1" applyFont="1" applyBorder="1" applyAlignment="1">
      <alignment vertical="top"/>
    </xf>
    <xf numFmtId="4" fontId="56" fillId="0" borderId="59" xfId="41" applyNumberFormat="1" applyFont="1" applyBorder="1" applyAlignment="1">
      <alignment horizontal="right"/>
    </xf>
    <xf numFmtId="4" fontId="56" fillId="0" borderId="38" xfId="41" applyNumberFormat="1" applyFont="1" applyBorder="1" applyAlignment="1">
      <alignment horizontal="right"/>
    </xf>
    <xf numFmtId="49" fontId="79" fillId="0" borderId="0" xfId="40" applyNumberFormat="1" applyFont="1" applyBorder="1" applyAlignment="1">
      <alignment vertical="top"/>
    </xf>
    <xf numFmtId="49" fontId="79" fillId="0" borderId="0" xfId="40" applyNumberFormat="1" applyFont="1" applyBorder="1" applyAlignment="1">
      <alignment horizontal="left" vertical="top" wrapText="1"/>
    </xf>
    <xf numFmtId="4" fontId="80" fillId="0" borderId="0" xfId="40" applyNumberFormat="1" applyFont="1" applyBorder="1" applyAlignment="1">
      <alignment horizontal="right"/>
    </xf>
    <xf numFmtId="4" fontId="81" fillId="0" borderId="0" xfId="40" applyNumberFormat="1" applyFont="1" applyBorder="1" applyAlignment="1">
      <alignment horizontal="right"/>
    </xf>
    <xf numFmtId="49" fontId="79" fillId="0" borderId="34" xfId="40" applyNumberFormat="1" applyFont="1" applyBorder="1" applyAlignment="1">
      <alignment vertical="top"/>
    </xf>
    <xf numFmtId="49" fontId="82" fillId="0" borderId="66" xfId="40" applyNumberFormat="1" applyFont="1" applyBorder="1" applyAlignment="1">
      <alignment horizontal="center" vertical="center"/>
    </xf>
    <xf numFmtId="49" fontId="82" fillId="0" borderId="67" xfId="40" applyNumberFormat="1" applyFont="1" applyBorder="1" applyAlignment="1">
      <alignment horizontal="center" vertical="center" wrapText="1"/>
    </xf>
    <xf numFmtId="4" fontId="82" fillId="0" borderId="68" xfId="40" applyNumberFormat="1" applyFont="1" applyBorder="1" applyAlignment="1">
      <alignment horizontal="right"/>
    </xf>
    <xf numFmtId="4" fontId="82" fillId="0" borderId="69" xfId="40" applyNumberFormat="1" applyFont="1" applyBorder="1" applyAlignment="1">
      <alignment horizontal="right"/>
    </xf>
    <xf numFmtId="49" fontId="80" fillId="0" borderId="70" xfId="40" applyNumberFormat="1" applyFont="1" applyBorder="1" applyAlignment="1">
      <alignment horizontal="center" vertical="top"/>
    </xf>
    <xf numFmtId="49" fontId="80" fillId="0" borderId="59" xfId="40" applyNumberFormat="1" applyFont="1" applyBorder="1" applyAlignment="1">
      <alignment horizontal="left" vertical="top" wrapText="1"/>
    </xf>
    <xf numFmtId="4" fontId="80" fillId="0" borderId="38" xfId="40" applyNumberFormat="1" applyFont="1" applyBorder="1" applyAlignment="1">
      <alignment horizontal="right"/>
    </xf>
    <xf numFmtId="4" fontId="41" fillId="0" borderId="71" xfId="40" applyNumberFormat="1" applyFont="1" applyBorder="1" applyAlignment="1">
      <alignment horizontal="right"/>
    </xf>
    <xf numFmtId="49" fontId="56" fillId="0" borderId="59" xfId="40" applyNumberFormat="1" applyFont="1" applyBorder="1" applyAlignment="1">
      <alignment horizontal="left" vertical="top" wrapText="1"/>
    </xf>
    <xf numFmtId="4" fontId="56" fillId="0" borderId="71" xfId="40" applyNumberFormat="1" applyFont="1" applyBorder="1" applyAlignment="1">
      <alignment horizontal="right"/>
    </xf>
    <xf numFmtId="49" fontId="41" fillId="0" borderId="59" xfId="40" applyNumberFormat="1" applyFont="1" applyBorder="1" applyAlignment="1">
      <alignment horizontal="left" vertical="top" wrapText="1"/>
    </xf>
    <xf numFmtId="0" fontId="56" fillId="0" borderId="59" xfId="40" applyNumberFormat="1" applyFont="1" applyBorder="1" applyAlignment="1">
      <alignment horizontal="left" vertical="top" wrapText="1"/>
    </xf>
    <xf numFmtId="49" fontId="88" fillId="0" borderId="70" xfId="40" applyNumberFormat="1" applyFont="1" applyBorder="1" applyAlignment="1">
      <alignment vertical="top"/>
    </xf>
    <xf numFmtId="4" fontId="88" fillId="0" borderId="38" xfId="40" applyNumberFormat="1" applyFont="1" applyBorder="1" applyAlignment="1">
      <alignment horizontal="right"/>
    </xf>
    <xf numFmtId="4" fontId="88" fillId="0" borderId="71" xfId="40" applyNumberFormat="1" applyFont="1" applyBorder="1" applyAlignment="1">
      <alignment horizontal="right"/>
    </xf>
    <xf numFmtId="4" fontId="41" fillId="0" borderId="59" xfId="40" applyNumberFormat="1" applyFont="1" applyBorder="1" applyAlignment="1">
      <alignment horizontal="right"/>
    </xf>
    <xf numFmtId="49" fontId="86" fillId="0" borderId="76" xfId="40" applyNumberFormat="1" applyFont="1" applyBorder="1" applyAlignment="1">
      <alignment vertical="center"/>
    </xf>
    <xf numFmtId="49" fontId="86" fillId="0" borderId="37" xfId="40" applyNumberFormat="1" applyFont="1" applyBorder="1" applyAlignment="1">
      <alignment vertical="center" wrapText="1"/>
    </xf>
    <xf numFmtId="4" fontId="86" fillId="0" borderId="37" xfId="40" applyNumberFormat="1" applyFont="1" applyBorder="1" applyAlignment="1">
      <alignment horizontal="right"/>
    </xf>
    <xf numFmtId="4" fontId="86" fillId="0" borderId="77" xfId="40" applyNumberFormat="1" applyFont="1" applyBorder="1" applyAlignment="1">
      <alignment horizontal="right"/>
    </xf>
    <xf numFmtId="0" fontId="69" fillId="25" borderId="0" xfId="0" applyFont="1" applyFill="1" applyAlignment="1">
      <alignment vertical="center"/>
    </xf>
    <xf numFmtId="0" fontId="0" fillId="25" borderId="0" xfId="0" applyFont="1" applyFill="1" applyAlignment="1">
      <alignment vertical="center"/>
    </xf>
    <xf numFmtId="0" fontId="70" fillId="25" borderId="0" xfId="0" applyFont="1" applyFill="1" applyAlignment="1">
      <alignment vertical="center"/>
    </xf>
    <xf numFmtId="0" fontId="0" fillId="25" borderId="33" xfId="0" applyFont="1" applyFill="1" applyBorder="1" applyAlignment="1">
      <alignment vertical="center"/>
    </xf>
    <xf numFmtId="0" fontId="76" fillId="25" borderId="0" xfId="0" applyFont="1" applyFill="1" applyAlignment="1">
      <alignment vertical="center"/>
    </xf>
    <xf numFmtId="0" fontId="76" fillId="25" borderId="0" xfId="0" applyFont="1" applyFill="1" applyAlignment="1">
      <alignment horizontal="right" vertical="center"/>
    </xf>
    <xf numFmtId="0" fontId="0" fillId="25" borderId="0" xfId="0" applyFont="1" applyFill="1" applyAlignment="1">
      <alignment horizontal="right" vertical="center"/>
    </xf>
    <xf numFmtId="49" fontId="40" fillId="0" borderId="0" xfId="42" applyNumberFormat="1" applyFont="1" applyFill="1" applyBorder="1" applyAlignment="1">
      <alignment vertical="top"/>
    </xf>
    <xf numFmtId="49" fontId="40" fillId="0" borderId="0" xfId="42" applyNumberFormat="1" applyFont="1" applyFill="1" applyBorder="1" applyAlignment="1">
      <alignment vertical="top" wrapText="1"/>
    </xf>
    <xf numFmtId="4" fontId="40" fillId="0" borderId="0" xfId="42" applyNumberFormat="1" applyFont="1" applyFill="1" applyBorder="1" applyAlignment="1">
      <alignment horizontal="right" vertical="top"/>
    </xf>
    <xf numFmtId="4" fontId="40" fillId="0" borderId="0" xfId="42" applyNumberFormat="1" applyFont="1" applyFill="1" applyBorder="1" applyAlignment="1">
      <alignment horizontal="center" vertical="top" wrapText="1"/>
    </xf>
    <xf numFmtId="0" fontId="40" fillId="0" borderId="0" xfId="42" applyFont="1" applyFill="1" applyBorder="1">
      <alignment vertical="top"/>
    </xf>
    <xf numFmtId="49" fontId="89" fillId="0" borderId="0" xfId="42" applyNumberFormat="1" applyFont="1" applyFill="1" applyBorder="1" applyAlignment="1">
      <alignment vertical="top" wrapText="1"/>
    </xf>
    <xf numFmtId="49" fontId="89" fillId="0" borderId="0" xfId="42" applyNumberFormat="1" applyFont="1" applyFill="1" applyBorder="1" applyAlignment="1">
      <alignment vertical="top"/>
    </xf>
    <xf numFmtId="49" fontId="40" fillId="0" borderId="34" xfId="42" applyNumberFormat="1" applyFont="1" applyFill="1" applyBorder="1" applyAlignment="1">
      <alignment vertical="top"/>
    </xf>
    <xf numFmtId="49" fontId="89" fillId="0" borderId="34" xfId="42" applyNumberFormat="1" applyFont="1" applyFill="1" applyBorder="1" applyAlignment="1">
      <alignment vertical="top"/>
    </xf>
    <xf numFmtId="49" fontId="89" fillId="0" borderId="34" xfId="42" applyNumberFormat="1" applyFont="1" applyFill="1" applyBorder="1" applyAlignment="1">
      <alignment vertical="top" wrapText="1"/>
    </xf>
    <xf numFmtId="4" fontId="40" fillId="0" borderId="34" xfId="42" applyNumberFormat="1" applyFont="1" applyFill="1" applyBorder="1" applyAlignment="1">
      <alignment horizontal="right" vertical="top"/>
    </xf>
    <xf numFmtId="49" fontId="40" fillId="0" borderId="0" xfId="0" applyNumberFormat="1" applyFont="1" applyBorder="1" applyAlignment="1">
      <alignment vertical="top"/>
    </xf>
    <xf numFmtId="49" fontId="89" fillId="0" borderId="0" xfId="0" applyNumberFormat="1" applyFont="1" applyBorder="1" applyAlignment="1">
      <alignment vertical="top"/>
    </xf>
    <xf numFmtId="49" fontId="89" fillId="0" borderId="0" xfId="0" applyNumberFormat="1" applyFont="1" applyBorder="1" applyAlignment="1">
      <alignment vertical="top" wrapText="1"/>
    </xf>
    <xf numFmtId="4" fontId="38" fillId="0" borderId="0" xfId="0" applyNumberFormat="1" applyFont="1" applyBorder="1" applyAlignment="1">
      <alignment horizontal="right"/>
    </xf>
    <xf numFmtId="4" fontId="38" fillId="0" borderId="34" xfId="0" applyNumberFormat="1" applyFont="1" applyBorder="1" applyAlignment="1">
      <alignment horizontal="right"/>
    </xf>
    <xf numFmtId="4" fontId="40" fillId="0" borderId="34" xfId="0" applyNumberFormat="1" applyFont="1" applyBorder="1" applyAlignment="1">
      <alignment horizontal="right"/>
    </xf>
    <xf numFmtId="49" fontId="90" fillId="0" borderId="0" xfId="40" applyNumberFormat="1" applyFont="1" applyFill="1" applyBorder="1" applyAlignment="1">
      <alignment vertical="top"/>
    </xf>
    <xf numFmtId="49" fontId="91" fillId="0" borderId="38" xfId="40" applyNumberFormat="1" applyFont="1" applyFill="1" applyBorder="1" applyAlignment="1">
      <alignment horizontal="left" vertical="top"/>
    </xf>
    <xf numFmtId="49" fontId="90" fillId="0" borderId="0" xfId="40" applyNumberFormat="1" applyFont="1" applyFill="1" applyBorder="1" applyAlignment="1">
      <alignment horizontal="centerContinuous" vertical="top"/>
    </xf>
    <xf numFmtId="4" fontId="56" fillId="0" borderId="0" xfId="40" applyNumberFormat="1" applyFont="1" applyFill="1" applyBorder="1" applyAlignment="1">
      <alignment horizontal="right"/>
    </xf>
    <xf numFmtId="4" fontId="56" fillId="0" borderId="0" xfId="40" applyNumberFormat="1" applyFont="1" applyFill="1" applyBorder="1" applyAlignment="1"/>
    <xf numFmtId="0" fontId="78" fillId="0" borderId="0" xfId="42" applyFont="1" applyFill="1" applyBorder="1" applyAlignment="1"/>
    <xf numFmtId="49" fontId="92" fillId="0" borderId="34" xfId="40" applyNumberFormat="1" applyFont="1" applyFill="1" applyBorder="1" applyAlignment="1">
      <alignment vertical="top"/>
    </xf>
    <xf numFmtId="49" fontId="90" fillId="0" borderId="0" xfId="40" applyNumberFormat="1" applyFont="1" applyFill="1" applyBorder="1" applyAlignment="1">
      <alignment horizontal="left" vertical="top" wrapText="1"/>
    </xf>
    <xf numFmtId="4" fontId="56" fillId="0" borderId="34" xfId="40" applyNumberFormat="1" applyFont="1" applyFill="1" applyBorder="1" applyAlignment="1"/>
    <xf numFmtId="49" fontId="85" fillId="0" borderId="66" xfId="40" applyNumberFormat="1" applyFont="1" applyFill="1" applyBorder="1" applyAlignment="1">
      <alignment horizontal="center" vertical="center"/>
    </xf>
    <xf numFmtId="49" fontId="85" fillId="0" borderId="67" xfId="40" applyNumberFormat="1" applyFont="1" applyFill="1" applyBorder="1" applyAlignment="1">
      <alignment horizontal="center" vertical="center"/>
    </xf>
    <xf numFmtId="49" fontId="85" fillId="0" borderId="67" xfId="40" applyNumberFormat="1" applyFont="1" applyFill="1" applyBorder="1" applyAlignment="1">
      <alignment horizontal="center" vertical="center" wrapText="1"/>
    </xf>
    <xf numFmtId="4" fontId="85" fillId="0" borderId="68" xfId="40" applyNumberFormat="1" applyFont="1" applyFill="1" applyBorder="1" applyAlignment="1">
      <alignment horizontal="right" vertical="center"/>
    </xf>
    <xf numFmtId="4" fontId="85" fillId="0" borderId="68" xfId="40" applyNumberFormat="1" applyFont="1" applyFill="1" applyBorder="1" applyAlignment="1">
      <alignment horizontal="center" vertical="center"/>
    </xf>
    <xf numFmtId="4" fontId="85" fillId="0" borderId="69" xfId="40" applyNumberFormat="1" applyFont="1" applyFill="1" applyBorder="1" applyAlignment="1">
      <alignment horizontal="center" vertical="center"/>
    </xf>
    <xf numFmtId="49" fontId="91" fillId="0" borderId="70" xfId="40" applyNumberFormat="1" applyFont="1" applyFill="1" applyBorder="1" applyAlignment="1">
      <alignment vertical="top"/>
    </xf>
    <xf numFmtId="49" fontId="91" fillId="0" borderId="0" xfId="40" applyNumberFormat="1" applyFont="1" applyFill="1" applyBorder="1" applyAlignment="1">
      <alignment vertical="top"/>
    </xf>
    <xf numFmtId="49" fontId="91" fillId="0" borderId="78" xfId="40" applyNumberFormat="1" applyFont="1" applyFill="1" applyBorder="1" applyAlignment="1">
      <alignment vertical="top" wrapText="1"/>
    </xf>
    <xf numFmtId="4" fontId="86" fillId="0" borderId="78" xfId="40" applyNumberFormat="1" applyFont="1" applyFill="1" applyBorder="1" applyAlignment="1">
      <alignment horizontal="right"/>
    </xf>
    <xf numFmtId="4" fontId="86" fillId="0" borderId="0" xfId="40" applyNumberFormat="1" applyFont="1" applyFill="1" applyBorder="1" applyAlignment="1"/>
    <xf numFmtId="4" fontId="86" fillId="0" borderId="79" xfId="40" applyNumberFormat="1" applyFont="1" applyFill="1" applyBorder="1" applyAlignment="1"/>
    <xf numFmtId="49" fontId="91" fillId="0" borderId="38" xfId="40" applyNumberFormat="1" applyFont="1" applyFill="1" applyBorder="1" applyAlignment="1">
      <alignment vertical="top" wrapText="1"/>
    </xf>
    <xf numFmtId="4" fontId="86" fillId="0" borderId="38" xfId="40" applyNumberFormat="1" applyFont="1" applyFill="1" applyBorder="1" applyAlignment="1">
      <alignment horizontal="right"/>
    </xf>
    <xf numFmtId="4" fontId="86" fillId="0" borderId="71" xfId="40" applyNumberFormat="1" applyFont="1" applyFill="1" applyBorder="1" applyAlignment="1"/>
    <xf numFmtId="49" fontId="93" fillId="0" borderId="70" xfId="40" applyNumberFormat="1" applyFont="1" applyFill="1" applyBorder="1" applyAlignment="1">
      <alignment vertical="top"/>
    </xf>
    <xf numFmtId="49" fontId="93" fillId="0" borderId="0" xfId="40" applyNumberFormat="1" applyFont="1" applyFill="1" applyBorder="1" applyAlignment="1">
      <alignment vertical="top"/>
    </xf>
    <xf numFmtId="49" fontId="93" fillId="0" borderId="38" xfId="40" applyNumberFormat="1" applyFont="1" applyFill="1" applyBorder="1" applyAlignment="1">
      <alignment vertical="top" wrapText="1"/>
    </xf>
    <xf numFmtId="4" fontId="56" fillId="0" borderId="38" xfId="40" applyNumberFormat="1" applyFont="1" applyFill="1" applyBorder="1" applyAlignment="1">
      <alignment horizontal="right"/>
    </xf>
    <xf numFmtId="4" fontId="56" fillId="0" borderId="38" xfId="40" applyNumberFormat="1" applyFont="1" applyFill="1" applyBorder="1" applyAlignment="1"/>
    <xf numFmtId="4" fontId="56" fillId="0" borderId="71" xfId="40" applyNumberFormat="1" applyFont="1" applyFill="1" applyBorder="1" applyAlignment="1"/>
    <xf numFmtId="49" fontId="56" fillId="0" borderId="70" xfId="40" applyNumberFormat="1" applyFont="1" applyFill="1" applyBorder="1" applyAlignment="1">
      <alignment vertical="top"/>
    </xf>
    <xf numFmtId="49" fontId="56" fillId="0" borderId="59" xfId="40" applyNumberFormat="1" applyFont="1" applyFill="1" applyBorder="1" applyAlignment="1">
      <alignment vertical="top"/>
    </xf>
    <xf numFmtId="49" fontId="56" fillId="0" borderId="59" xfId="40" applyNumberFormat="1" applyFont="1" applyFill="1" applyBorder="1" applyAlignment="1">
      <alignment horizontal="left" vertical="top" wrapText="1"/>
    </xf>
    <xf numFmtId="49" fontId="85" fillId="0" borderId="59" xfId="40" applyNumberFormat="1" applyFont="1" applyFill="1" applyBorder="1" applyAlignment="1">
      <alignment horizontal="left" vertical="top" wrapText="1"/>
    </xf>
    <xf numFmtId="4" fontId="38" fillId="0" borderId="38" xfId="40" applyNumberFormat="1" applyFont="1" applyFill="1" applyBorder="1" applyAlignment="1"/>
    <xf numFmtId="49" fontId="56" fillId="0" borderId="70" xfId="40" applyNumberFormat="1" applyFont="1" applyFill="1" applyBorder="1" applyAlignment="1">
      <alignment horizontal="left" vertical="top"/>
    </xf>
    <xf numFmtId="49" fontId="56" fillId="0" borderId="59" xfId="40" applyNumberFormat="1" applyFont="1" applyFill="1" applyBorder="1" applyAlignment="1">
      <alignment horizontal="left" vertical="top"/>
    </xf>
    <xf numFmtId="49" fontId="41" fillId="0" borderId="59" xfId="40" applyNumberFormat="1" applyFont="1" applyFill="1" applyBorder="1" applyAlignment="1">
      <alignment horizontal="left" vertical="top" wrapText="1"/>
    </xf>
    <xf numFmtId="49" fontId="85" fillId="0" borderId="70" xfId="40" applyNumberFormat="1" applyFont="1" applyFill="1" applyBorder="1" applyAlignment="1">
      <alignment vertical="top"/>
    </xf>
    <xf numFmtId="49" fontId="85" fillId="0" borderId="59" xfId="40" applyNumberFormat="1" applyFont="1" applyFill="1" applyBorder="1" applyAlignment="1">
      <alignment vertical="top"/>
    </xf>
    <xf numFmtId="4" fontId="85" fillId="0" borderId="38" xfId="40" applyNumberFormat="1" applyFont="1" applyFill="1" applyBorder="1" applyAlignment="1">
      <alignment horizontal="right"/>
    </xf>
    <xf numFmtId="4" fontId="85" fillId="0" borderId="38" xfId="40" applyNumberFormat="1" applyFont="1" applyFill="1" applyBorder="1" applyAlignment="1"/>
    <xf numFmtId="49" fontId="56" fillId="0" borderId="59" xfId="40" applyNumberFormat="1" applyFont="1" applyFill="1" applyBorder="1" applyAlignment="1">
      <alignment vertical="top" wrapText="1"/>
    </xf>
    <xf numFmtId="49" fontId="41" fillId="0" borderId="70" xfId="40" applyNumberFormat="1" applyFont="1" applyFill="1" applyBorder="1" applyAlignment="1">
      <alignment vertical="top"/>
    </xf>
    <xf numFmtId="49" fontId="85" fillId="0" borderId="76" xfId="40" applyNumberFormat="1" applyFont="1" applyFill="1" applyBorder="1" applyAlignment="1">
      <alignment vertical="top"/>
    </xf>
    <xf numFmtId="49" fontId="85" fillId="0" borderId="14" xfId="40" applyNumberFormat="1" applyFont="1" applyFill="1" applyBorder="1" applyAlignment="1">
      <alignment vertical="top"/>
    </xf>
    <xf numFmtId="49" fontId="85" fillId="0" borderId="14" xfId="40" applyNumberFormat="1" applyFont="1" applyFill="1" applyBorder="1" applyAlignment="1">
      <alignment horizontal="left" vertical="top" wrapText="1"/>
    </xf>
    <xf numFmtId="4" fontId="85" fillId="0" borderId="37" xfId="40" applyNumberFormat="1" applyFont="1" applyFill="1" applyBorder="1" applyAlignment="1">
      <alignment horizontal="right"/>
    </xf>
    <xf numFmtId="4" fontId="85" fillId="0" borderId="37" xfId="40" applyNumberFormat="1" applyFont="1" applyFill="1" applyBorder="1" applyAlignment="1"/>
    <xf numFmtId="4" fontId="85" fillId="0" borderId="77" xfId="40" applyNumberFormat="1" applyFont="1" applyFill="1" applyBorder="1" applyAlignment="1"/>
    <xf numFmtId="49" fontId="85" fillId="0" borderId="73" xfId="40" applyNumberFormat="1" applyFont="1" applyFill="1" applyBorder="1" applyAlignment="1">
      <alignment vertical="top"/>
    </xf>
    <xf numFmtId="49" fontId="85" fillId="0" borderId="80" xfId="40" applyNumberFormat="1" applyFont="1" applyFill="1" applyBorder="1" applyAlignment="1">
      <alignment vertical="top"/>
    </xf>
    <xf numFmtId="49" fontId="85" fillId="0" borderId="80" xfId="40" applyNumberFormat="1" applyFont="1" applyFill="1" applyBorder="1" applyAlignment="1">
      <alignment horizontal="left" vertical="top" wrapText="1"/>
    </xf>
    <xf numFmtId="4" fontId="85" fillId="0" borderId="74" xfId="40" applyNumberFormat="1" applyFont="1" applyFill="1" applyBorder="1" applyAlignment="1">
      <alignment horizontal="right"/>
    </xf>
    <xf numFmtId="4" fontId="85" fillId="0" borderId="74" xfId="40" applyNumberFormat="1" applyFont="1" applyFill="1" applyBorder="1" applyAlignment="1"/>
    <xf numFmtId="49" fontId="56" fillId="0" borderId="70" xfId="42" applyNumberFormat="1" applyFont="1" applyFill="1" applyBorder="1" applyAlignment="1">
      <alignment vertical="top"/>
    </xf>
    <xf numFmtId="49" fontId="56" fillId="0" borderId="38" xfId="42" applyNumberFormat="1" applyFont="1" applyFill="1" applyBorder="1" applyAlignment="1">
      <alignment vertical="top"/>
    </xf>
    <xf numFmtId="49" fontId="56" fillId="0" borderId="59" xfId="42" applyNumberFormat="1" applyFont="1" applyFill="1" applyBorder="1" applyAlignment="1">
      <alignment horizontal="left" vertical="top" wrapText="1"/>
    </xf>
    <xf numFmtId="4" fontId="56" fillId="0" borderId="38" xfId="42" applyNumberFormat="1" applyFont="1" applyFill="1" applyBorder="1" applyAlignment="1">
      <alignment horizontal="right"/>
    </xf>
    <xf numFmtId="4" fontId="56" fillId="0" borderId="38" xfId="42" applyNumberFormat="1" applyFont="1" applyFill="1" applyBorder="1" applyAlignment="1">
      <alignment horizontal="right" vertical="top"/>
    </xf>
    <xf numFmtId="49" fontId="56" fillId="0" borderId="59" xfId="42" applyNumberFormat="1" applyFont="1" applyFill="1" applyBorder="1" applyAlignment="1">
      <alignment vertical="top"/>
    </xf>
    <xf numFmtId="4" fontId="56" fillId="0" borderId="58" xfId="42" applyNumberFormat="1" applyFont="1" applyFill="1" applyBorder="1" applyAlignment="1">
      <alignment horizontal="right" vertical="top"/>
    </xf>
    <xf numFmtId="49" fontId="85" fillId="0" borderId="66" xfId="0" applyNumberFormat="1" applyFont="1" applyFill="1" applyBorder="1" applyAlignment="1">
      <alignment horizontal="center" vertical="center"/>
    </xf>
    <xf numFmtId="49" fontId="85" fillId="0" borderId="67" xfId="0" applyNumberFormat="1" applyFont="1" applyFill="1" applyBorder="1" applyAlignment="1">
      <alignment horizontal="center" vertical="center"/>
    </xf>
    <xf numFmtId="49" fontId="85" fillId="0" borderId="67" xfId="0" applyNumberFormat="1" applyFont="1" applyFill="1" applyBorder="1" applyAlignment="1">
      <alignment horizontal="center" vertical="center" wrapText="1"/>
    </xf>
    <xf numFmtId="4" fontId="85" fillId="0" borderId="68" xfId="0" applyNumberFormat="1" applyFont="1" applyFill="1" applyBorder="1" applyAlignment="1">
      <alignment horizontal="right" vertical="center"/>
    </xf>
    <xf numFmtId="4" fontId="85" fillId="0" borderId="68" xfId="0" applyNumberFormat="1" applyFont="1" applyFill="1" applyBorder="1" applyAlignment="1">
      <alignment horizontal="center" vertical="center"/>
    </xf>
    <xf numFmtId="4" fontId="85" fillId="0" borderId="69" xfId="0" applyNumberFormat="1" applyFont="1" applyFill="1" applyBorder="1" applyAlignment="1">
      <alignment horizontal="center" vertical="center"/>
    </xf>
    <xf numFmtId="49" fontId="56" fillId="0" borderId="70" xfId="0" applyNumberFormat="1" applyFont="1" applyFill="1" applyBorder="1" applyAlignment="1">
      <alignment vertical="top"/>
    </xf>
    <xf numFmtId="49" fontId="56" fillId="0" borderId="38" xfId="0" applyNumberFormat="1" applyFont="1" applyFill="1" applyBorder="1" applyAlignment="1">
      <alignment vertical="top"/>
    </xf>
    <xf numFmtId="0" fontId="38" fillId="0" borderId="0" xfId="0" applyFont="1" applyFill="1" applyAlignment="1">
      <alignment horizontal="justify" vertical="top"/>
    </xf>
    <xf numFmtId="4" fontId="56" fillId="0" borderId="38" xfId="0" applyNumberFormat="1" applyFont="1" applyFill="1" applyBorder="1" applyAlignment="1">
      <alignment horizontal="right"/>
    </xf>
    <xf numFmtId="4" fontId="56" fillId="0" borderId="38" xfId="0" applyNumberFormat="1" applyFont="1" applyFill="1" applyBorder="1"/>
    <xf numFmtId="4" fontId="56" fillId="0" borderId="71" xfId="0" applyNumberFormat="1" applyFont="1" applyFill="1" applyBorder="1"/>
    <xf numFmtId="49" fontId="91" fillId="0" borderId="70" xfId="0" applyNumberFormat="1" applyFont="1" applyFill="1" applyBorder="1" applyAlignment="1">
      <alignment vertical="top"/>
    </xf>
    <xf numFmtId="49" fontId="91" fillId="0" borderId="38" xfId="0" applyNumberFormat="1" applyFont="1" applyFill="1" applyBorder="1" applyAlignment="1">
      <alignment vertical="top"/>
    </xf>
    <xf numFmtId="49" fontId="40" fillId="0" borderId="38" xfId="0" applyNumberFormat="1" applyFont="1" applyFill="1" applyBorder="1" applyAlignment="1">
      <alignment vertical="top"/>
    </xf>
    <xf numFmtId="4" fontId="85" fillId="0" borderId="38" xfId="0" applyNumberFormat="1" applyFont="1" applyFill="1" applyBorder="1" applyAlignment="1">
      <alignment horizontal="right"/>
    </xf>
    <xf numFmtId="4" fontId="85" fillId="0" borderId="38" xfId="0" applyNumberFormat="1" applyFont="1" applyFill="1" applyBorder="1"/>
    <xf numFmtId="4" fontId="85" fillId="0" borderId="71" xfId="0" applyNumberFormat="1" applyFont="1" applyFill="1" applyBorder="1"/>
    <xf numFmtId="49" fontId="90" fillId="0" borderId="70" xfId="0" applyNumberFormat="1" applyFont="1" applyFill="1" applyBorder="1" applyAlignment="1">
      <alignment vertical="top"/>
    </xf>
    <xf numFmtId="49" fontId="90" fillId="0" borderId="38" xfId="0" applyNumberFormat="1" applyFont="1" applyFill="1" applyBorder="1" applyAlignment="1">
      <alignment vertical="top"/>
    </xf>
    <xf numFmtId="49" fontId="85" fillId="0" borderId="38" xfId="0" applyNumberFormat="1" applyFont="1" applyFill="1" applyBorder="1" applyAlignment="1">
      <alignment vertical="top"/>
    </xf>
    <xf numFmtId="0" fontId="38" fillId="0" borderId="59" xfId="0" applyNumberFormat="1" applyFont="1" applyFill="1" applyBorder="1" applyAlignment="1">
      <alignment horizontal="left" vertical="top" wrapText="1"/>
    </xf>
    <xf numFmtId="49" fontId="41" fillId="0" borderId="38" xfId="0" applyNumberFormat="1" applyFont="1" applyFill="1" applyBorder="1" applyAlignment="1">
      <alignment vertical="top"/>
    </xf>
    <xf numFmtId="49" fontId="38" fillId="0" borderId="59" xfId="0" applyNumberFormat="1" applyFont="1" applyFill="1" applyBorder="1" applyAlignment="1">
      <alignment horizontal="left" vertical="top" wrapText="1"/>
    </xf>
    <xf numFmtId="49" fontId="41" fillId="0" borderId="70" xfId="0" applyNumberFormat="1" applyFont="1" applyFill="1" applyBorder="1" applyAlignment="1">
      <alignment vertical="top"/>
    </xf>
    <xf numFmtId="4" fontId="41" fillId="0" borderId="38" xfId="0" applyNumberFormat="1" applyFont="1" applyFill="1" applyBorder="1" applyAlignment="1">
      <alignment horizontal="right"/>
    </xf>
    <xf numFmtId="4" fontId="41" fillId="0" borderId="38" xfId="0" applyNumberFormat="1" applyFont="1" applyFill="1" applyBorder="1"/>
    <xf numFmtId="4" fontId="41" fillId="0" borderId="71" xfId="0" applyNumberFormat="1" applyFont="1" applyFill="1" applyBorder="1"/>
    <xf numFmtId="49" fontId="85" fillId="0" borderId="76" xfId="0" applyNumberFormat="1" applyFont="1" applyFill="1" applyBorder="1" applyAlignment="1">
      <alignment vertical="top"/>
    </xf>
    <xf numFmtId="49" fontId="85" fillId="0" borderId="37" xfId="0" applyNumberFormat="1" applyFont="1" applyFill="1" applyBorder="1" applyAlignment="1">
      <alignment vertical="top"/>
    </xf>
    <xf numFmtId="49" fontId="40" fillId="0" borderId="37" xfId="0" applyNumberFormat="1" applyFont="1" applyFill="1" applyBorder="1" applyAlignment="1">
      <alignment vertical="top"/>
    </xf>
    <xf numFmtId="4" fontId="85" fillId="0" borderId="37" xfId="0" applyNumberFormat="1" applyFont="1" applyFill="1" applyBorder="1" applyAlignment="1">
      <alignment horizontal="right"/>
    </xf>
    <xf numFmtId="4" fontId="85" fillId="0" borderId="37" xfId="0" applyNumberFormat="1" applyFont="1" applyFill="1" applyBorder="1"/>
    <xf numFmtId="4" fontId="85" fillId="0" borderId="77" xfId="0" applyNumberFormat="1" applyFont="1" applyFill="1" applyBorder="1"/>
    <xf numFmtId="49" fontId="85" fillId="0" borderId="70" xfId="0" applyNumberFormat="1" applyFont="1" applyFill="1" applyBorder="1" applyAlignment="1">
      <alignment vertical="top"/>
    </xf>
    <xf numFmtId="49" fontId="93" fillId="0" borderId="70" xfId="0" applyNumberFormat="1" applyFont="1" applyFill="1" applyBorder="1" applyAlignment="1">
      <alignment vertical="top"/>
    </xf>
    <xf numFmtId="49" fontId="93" fillId="0" borderId="38" xfId="0" applyNumberFormat="1" applyFont="1" applyFill="1" applyBorder="1" applyAlignment="1">
      <alignment vertical="top"/>
    </xf>
    <xf numFmtId="0" fontId="38" fillId="0" borderId="38" xfId="0" applyFont="1" applyFill="1" applyBorder="1" applyAlignment="1">
      <alignment horizontal="justify" vertical="top"/>
    </xf>
    <xf numFmtId="4" fontId="41" fillId="0" borderId="0" xfId="0" applyNumberFormat="1" applyFont="1" applyFill="1" applyBorder="1" applyAlignment="1">
      <alignment horizontal="right"/>
    </xf>
    <xf numFmtId="0" fontId="41" fillId="0" borderId="11" xfId="0" applyFont="1" applyFill="1" applyBorder="1" applyAlignment="1">
      <alignment vertical="top"/>
    </xf>
    <xf numFmtId="0" fontId="41" fillId="0" borderId="10" xfId="0" applyFont="1" applyFill="1" applyBorder="1" applyAlignment="1">
      <alignment vertical="top"/>
    </xf>
    <xf numFmtId="4" fontId="41" fillId="0" borderId="0" xfId="0" applyNumberFormat="1" applyFont="1" applyFill="1" applyBorder="1" applyAlignment="1">
      <alignment vertical="top"/>
    </xf>
    <xf numFmtId="49" fontId="91" fillId="0" borderId="0" xfId="0" applyNumberFormat="1" applyFont="1" applyFill="1" applyBorder="1" applyAlignment="1">
      <alignment vertical="top"/>
    </xf>
    <xf numFmtId="49" fontId="91" fillId="0" borderId="0" xfId="0" applyNumberFormat="1" applyFont="1" applyFill="1" applyBorder="1" applyAlignment="1">
      <alignment vertical="top" wrapText="1"/>
    </xf>
    <xf numFmtId="3" fontId="91" fillId="0" borderId="0" xfId="0" applyNumberFormat="1" applyFont="1" applyFill="1" applyBorder="1" applyAlignment="1">
      <alignment horizontal="center"/>
    </xf>
    <xf numFmtId="4" fontId="91" fillId="0" borderId="0" xfId="0" applyNumberFormat="1" applyFont="1" applyFill="1" applyBorder="1"/>
    <xf numFmtId="49" fontId="56" fillId="0" borderId="0" xfId="0" applyNumberFormat="1" applyFont="1" applyFill="1" applyBorder="1" applyAlignment="1">
      <alignment vertical="top"/>
    </xf>
    <xf numFmtId="49" fontId="56" fillId="0" borderId="0" xfId="0" applyNumberFormat="1" applyFont="1" applyFill="1" applyBorder="1" applyAlignment="1">
      <alignment horizontal="left" vertical="top" wrapText="1"/>
    </xf>
    <xf numFmtId="3" fontId="56" fillId="0" borderId="0" xfId="0" applyNumberFormat="1" applyFont="1" applyFill="1" applyBorder="1" applyAlignment="1">
      <alignment horizontal="center"/>
    </xf>
    <xf numFmtId="4" fontId="56" fillId="0" borderId="0" xfId="0" applyNumberFormat="1" applyFont="1" applyFill="1" applyBorder="1"/>
    <xf numFmtId="49" fontId="85" fillId="0" borderId="70" xfId="0" applyNumberFormat="1" applyFont="1" applyFill="1" applyBorder="1" applyAlignment="1">
      <alignment horizontal="center" vertical="center"/>
    </xf>
    <xf numFmtId="49" fontId="85" fillId="0" borderId="38" xfId="0" applyNumberFormat="1" applyFont="1" applyFill="1" applyBorder="1" applyAlignment="1">
      <alignment horizontal="center" vertical="center"/>
    </xf>
    <xf numFmtId="49" fontId="86" fillId="0" borderId="59" xfId="0" applyNumberFormat="1" applyFont="1" applyFill="1" applyBorder="1" applyAlignment="1">
      <alignment horizontal="left" vertical="center" wrapText="1"/>
    </xf>
    <xf numFmtId="3" fontId="85" fillId="0" borderId="38" xfId="0" applyNumberFormat="1" applyFont="1" applyFill="1" applyBorder="1" applyAlignment="1">
      <alignment horizontal="center" vertical="center"/>
    </xf>
    <xf numFmtId="4" fontId="85" fillId="0" borderId="38" xfId="0" applyNumberFormat="1" applyFont="1" applyFill="1" applyBorder="1" applyAlignment="1">
      <alignment horizontal="center" vertical="center" wrapText="1"/>
    </xf>
    <xf numFmtId="4" fontId="85" fillId="0" borderId="71" xfId="0" applyNumberFormat="1" applyFont="1" applyFill="1" applyBorder="1" applyAlignment="1">
      <alignment horizontal="center" vertical="center"/>
    </xf>
    <xf numFmtId="49" fontId="56" fillId="0" borderId="59" xfId="0" applyNumberFormat="1" applyFont="1" applyFill="1" applyBorder="1" applyAlignment="1">
      <alignment horizontal="left" vertical="center" wrapText="1"/>
    </xf>
    <xf numFmtId="4" fontId="85" fillId="0" borderId="38" xfId="0" applyNumberFormat="1" applyFont="1" applyFill="1" applyBorder="1" applyAlignment="1">
      <alignment horizontal="center" vertical="center"/>
    </xf>
    <xf numFmtId="49" fontId="93" fillId="0" borderId="59" xfId="0" applyNumberFormat="1" applyFont="1" applyFill="1" applyBorder="1" applyAlignment="1">
      <alignment vertical="top" wrapText="1"/>
    </xf>
    <xf numFmtId="4" fontId="56" fillId="0" borderId="38" xfId="0" applyNumberFormat="1" applyFont="1" applyFill="1" applyBorder="1" applyAlignment="1">
      <alignment horizontal="center"/>
    </xf>
    <xf numFmtId="49" fontId="90" fillId="0" borderId="59" xfId="0" applyNumberFormat="1" applyFont="1" applyFill="1" applyBorder="1" applyAlignment="1">
      <alignment horizontal="left" vertical="top" wrapText="1"/>
    </xf>
    <xf numFmtId="49" fontId="56" fillId="0" borderId="59" xfId="0" applyNumberFormat="1" applyFont="1" applyFill="1" applyBorder="1" applyAlignment="1">
      <alignment horizontal="left" vertical="top" wrapText="1"/>
    </xf>
    <xf numFmtId="49" fontId="41" fillId="0" borderId="59" xfId="0" applyNumberFormat="1" applyFont="1" applyFill="1" applyBorder="1" applyAlignment="1">
      <alignment horizontal="left" vertical="top" wrapText="1"/>
    </xf>
    <xf numFmtId="3" fontId="56" fillId="0" borderId="59" xfId="0" applyNumberFormat="1" applyFont="1" applyFill="1" applyBorder="1" applyAlignment="1">
      <alignment horizontal="left"/>
    </xf>
    <xf numFmtId="4" fontId="41" fillId="0" borderId="38" xfId="0" applyNumberFormat="1" applyFont="1" applyFill="1" applyBorder="1" applyAlignment="1">
      <alignment horizontal="center"/>
    </xf>
    <xf numFmtId="49" fontId="85" fillId="0" borderId="59" xfId="0" applyNumberFormat="1" applyFont="1" applyFill="1" applyBorder="1" applyAlignment="1">
      <alignment horizontal="left" vertical="top" wrapText="1"/>
    </xf>
    <xf numFmtId="49" fontId="85" fillId="0" borderId="14" xfId="0" applyNumberFormat="1" applyFont="1" applyFill="1" applyBorder="1" applyAlignment="1">
      <alignment horizontal="left" vertical="top" wrapText="1"/>
    </xf>
    <xf numFmtId="4" fontId="85" fillId="0" borderId="37" xfId="0" applyNumberFormat="1" applyFont="1" applyFill="1" applyBorder="1" applyAlignment="1">
      <alignment horizontal="center"/>
    </xf>
    <xf numFmtId="4" fontId="85" fillId="0" borderId="38" xfId="0" applyNumberFormat="1" applyFont="1" applyFill="1" applyBorder="1" applyAlignment="1">
      <alignment horizontal="center"/>
    </xf>
    <xf numFmtId="4" fontId="85" fillId="0" borderId="58" xfId="0" applyNumberFormat="1" applyFont="1" applyFill="1" applyBorder="1"/>
    <xf numFmtId="0" fontId="93" fillId="0" borderId="59" xfId="0" applyNumberFormat="1" applyFont="1" applyFill="1" applyBorder="1" applyAlignment="1">
      <alignment horizontal="left" vertical="top" wrapText="1"/>
    </xf>
    <xf numFmtId="0" fontId="56" fillId="0" borderId="59" xfId="0" applyNumberFormat="1" applyFont="1" applyFill="1" applyBorder="1" applyAlignment="1">
      <alignment horizontal="left" vertical="top" wrapText="1"/>
    </xf>
    <xf numFmtId="49" fontId="93" fillId="0" borderId="59" xfId="0" applyNumberFormat="1" applyFont="1" applyFill="1" applyBorder="1" applyAlignment="1">
      <alignment horizontal="left" vertical="top" wrapText="1"/>
    </xf>
    <xf numFmtId="49" fontId="41" fillId="0" borderId="0" xfId="0" applyNumberFormat="1" applyFont="1" applyFill="1" applyBorder="1" applyAlignment="1">
      <alignment horizontal="justify" wrapText="1"/>
    </xf>
    <xf numFmtId="4" fontId="78" fillId="0" borderId="0" xfId="0" applyNumberFormat="1" applyFont="1" applyFill="1" applyBorder="1" applyAlignment="1">
      <alignment vertical="top"/>
    </xf>
    <xf numFmtId="0" fontId="43" fillId="0" borderId="0" xfId="0" applyFont="1" applyFill="1" applyAlignment="1">
      <alignment horizontal="justify"/>
    </xf>
    <xf numFmtId="49" fontId="41" fillId="0" borderId="38" xfId="0" applyNumberFormat="1" applyFont="1" applyFill="1" applyBorder="1" applyAlignment="1">
      <alignment horizontal="justify" wrapText="1"/>
    </xf>
    <xf numFmtId="49" fontId="38" fillId="0" borderId="38" xfId="0" applyNumberFormat="1" applyFont="1" applyFill="1" applyBorder="1" applyAlignment="1" applyProtection="1">
      <alignment vertical="top" wrapText="1"/>
      <protection locked="0"/>
    </xf>
    <xf numFmtId="49" fontId="38" fillId="0" borderId="0" xfId="0" applyNumberFormat="1" applyFont="1" applyFill="1" applyBorder="1" applyAlignment="1" applyProtection="1">
      <alignment vertical="top" wrapText="1"/>
      <protection locked="0"/>
    </xf>
    <xf numFmtId="4" fontId="41" fillId="0" borderId="0" xfId="0" applyNumberFormat="1" applyFont="1" applyFill="1" applyBorder="1" applyAlignment="1">
      <alignment horizontal="center"/>
    </xf>
    <xf numFmtId="0" fontId="41" fillId="0" borderId="59" xfId="0" applyNumberFormat="1" applyFont="1" applyFill="1" applyBorder="1" applyAlignment="1">
      <alignment horizontal="left" vertical="top" wrapText="1"/>
    </xf>
    <xf numFmtId="49" fontId="38" fillId="0" borderId="70" xfId="0" applyNumberFormat="1" applyFont="1" applyFill="1" applyBorder="1" applyAlignment="1">
      <alignment vertical="top"/>
    </xf>
    <xf numFmtId="49" fontId="38" fillId="0" borderId="38" xfId="0" applyNumberFormat="1" applyFont="1" applyFill="1" applyBorder="1" applyAlignment="1">
      <alignment vertical="top"/>
    </xf>
    <xf numFmtId="4" fontId="38" fillId="0" borderId="38" xfId="0" applyNumberFormat="1" applyFont="1" applyFill="1" applyBorder="1" applyAlignment="1">
      <alignment horizontal="center"/>
    </xf>
    <xf numFmtId="4" fontId="38" fillId="0" borderId="38" xfId="0" applyNumberFormat="1" applyFont="1" applyFill="1" applyBorder="1"/>
    <xf numFmtId="4" fontId="38" fillId="0" borderId="71" xfId="0" applyNumberFormat="1" applyFont="1" applyFill="1" applyBorder="1"/>
    <xf numFmtId="4" fontId="93" fillId="0" borderId="38" xfId="0" applyNumberFormat="1" applyFont="1" applyFill="1" applyBorder="1" applyAlignment="1">
      <alignment horizontal="center"/>
    </xf>
    <xf numFmtId="4" fontId="93" fillId="0" borderId="38" xfId="0" applyNumberFormat="1" applyFont="1" applyFill="1" applyBorder="1"/>
    <xf numFmtId="4" fontId="93" fillId="0" borderId="71" xfId="0" applyNumberFormat="1" applyFont="1" applyFill="1" applyBorder="1"/>
    <xf numFmtId="44" fontId="56" fillId="0" borderId="59" xfId="57" applyFont="1" applyFill="1" applyBorder="1" applyAlignment="1">
      <alignment horizontal="left" vertical="top" wrapText="1"/>
    </xf>
    <xf numFmtId="49" fontId="56" fillId="0" borderId="59" xfId="0" applyNumberFormat="1" applyFont="1" applyFill="1" applyBorder="1" applyAlignment="1">
      <alignment vertical="top" wrapText="1"/>
    </xf>
    <xf numFmtId="49" fontId="56" fillId="0" borderId="81" xfId="0" applyNumberFormat="1" applyFont="1" applyFill="1" applyBorder="1" applyAlignment="1">
      <alignment vertical="top"/>
    </xf>
    <xf numFmtId="49" fontId="56" fillId="0" borderId="21" xfId="0" applyNumberFormat="1" applyFont="1" applyFill="1" applyBorder="1" applyAlignment="1">
      <alignment vertical="top"/>
    </xf>
    <xf numFmtId="49" fontId="56" fillId="0" borderId="21" xfId="0" applyNumberFormat="1" applyFont="1" applyFill="1" applyBorder="1" applyAlignment="1">
      <alignment horizontal="left" vertical="top" wrapText="1"/>
    </xf>
    <xf numFmtId="4" fontId="56" fillId="0" borderId="21" xfId="0" applyNumberFormat="1" applyFont="1" applyFill="1" applyBorder="1" applyAlignment="1">
      <alignment horizontal="center"/>
    </xf>
    <xf numFmtId="4" fontId="56" fillId="0" borderId="21" xfId="0" applyNumberFormat="1" applyFont="1" applyFill="1" applyBorder="1"/>
    <xf numFmtId="4" fontId="56" fillId="0" borderId="82" xfId="0" applyNumberFormat="1" applyFont="1" applyFill="1" applyBorder="1"/>
    <xf numFmtId="49" fontId="56" fillId="0" borderId="38" xfId="0" applyNumberFormat="1" applyFont="1" applyFill="1" applyBorder="1" applyAlignment="1">
      <alignment horizontal="left" vertical="top" wrapText="1"/>
    </xf>
    <xf numFmtId="0" fontId="38" fillId="0" borderId="0" xfId="0" applyFont="1" applyFill="1"/>
    <xf numFmtId="0" fontId="38" fillId="0" borderId="0" xfId="0" applyFont="1" applyFill="1" applyAlignment="1">
      <alignment horizontal="left" wrapText="1"/>
    </xf>
    <xf numFmtId="0" fontId="38" fillId="0" borderId="0" xfId="0" applyFont="1" applyFill="1" applyAlignment="1">
      <alignment horizontal="left" vertical="top" wrapText="1"/>
    </xf>
    <xf numFmtId="49" fontId="94" fillId="0" borderId="70" xfId="0" applyNumberFormat="1" applyFont="1" applyFill="1" applyBorder="1" applyAlignment="1">
      <alignment vertical="top"/>
    </xf>
    <xf numFmtId="49" fontId="95" fillId="0" borderId="38" xfId="0" applyNumberFormat="1" applyFont="1" applyFill="1" applyBorder="1" applyAlignment="1">
      <alignment vertical="top"/>
    </xf>
    <xf numFmtId="49" fontId="95" fillId="0" borderId="59" xfId="0" applyNumberFormat="1" applyFont="1" applyFill="1" applyBorder="1" applyAlignment="1">
      <alignment horizontal="left" vertical="top" wrapText="1"/>
    </xf>
    <xf numFmtId="4" fontId="94" fillId="0" borderId="38" xfId="0" applyNumberFormat="1" applyFont="1" applyFill="1" applyBorder="1" applyAlignment="1">
      <alignment horizontal="right"/>
    </xf>
    <xf numFmtId="4" fontId="94" fillId="0" borderId="38" xfId="0" applyNumberFormat="1" applyFont="1" applyFill="1" applyBorder="1"/>
    <xf numFmtId="4" fontId="94" fillId="0" borderId="71" xfId="0" applyNumberFormat="1" applyFont="1" applyFill="1" applyBorder="1"/>
    <xf numFmtId="49" fontId="94" fillId="0" borderId="38" xfId="0" applyNumberFormat="1" applyFont="1" applyFill="1" applyBorder="1" applyAlignment="1">
      <alignment vertical="top"/>
    </xf>
    <xf numFmtId="49" fontId="94" fillId="0" borderId="59" xfId="0" applyNumberFormat="1" applyFont="1" applyFill="1" applyBorder="1" applyAlignment="1">
      <alignment horizontal="left" vertical="top" wrapText="1"/>
    </xf>
    <xf numFmtId="49" fontId="96" fillId="0" borderId="70" xfId="0" applyNumberFormat="1" applyFont="1" applyFill="1" applyBorder="1" applyAlignment="1">
      <alignment vertical="top"/>
    </xf>
    <xf numFmtId="49" fontId="96" fillId="0" borderId="38" xfId="0" applyNumberFormat="1" applyFont="1" applyFill="1" applyBorder="1" applyAlignment="1">
      <alignment vertical="top"/>
    </xf>
    <xf numFmtId="49" fontId="96" fillId="0" borderId="59" xfId="0" applyNumberFormat="1" applyFont="1" applyFill="1" applyBorder="1" applyAlignment="1">
      <alignment horizontal="left" vertical="top" wrapText="1"/>
    </xf>
    <xf numFmtId="4" fontId="96" fillId="0" borderId="38" xfId="0" applyNumberFormat="1" applyFont="1" applyFill="1" applyBorder="1" applyAlignment="1">
      <alignment horizontal="right"/>
    </xf>
    <xf numFmtId="4" fontId="96" fillId="0" borderId="38" xfId="0" applyNumberFormat="1" applyFont="1" applyFill="1" applyBorder="1"/>
    <xf numFmtId="4" fontId="96" fillId="0" borderId="71" xfId="0" applyNumberFormat="1" applyFont="1" applyFill="1" applyBorder="1"/>
    <xf numFmtId="0" fontId="94" fillId="0" borderId="59" xfId="0" applyNumberFormat="1" applyFont="1" applyFill="1" applyBorder="1" applyAlignment="1">
      <alignment horizontal="left" vertical="top" wrapText="1"/>
    </xf>
    <xf numFmtId="2" fontId="94" fillId="0" borderId="59" xfId="0" applyNumberFormat="1" applyFont="1" applyFill="1" applyBorder="1" applyAlignment="1">
      <alignment horizontal="left" vertical="top" wrapText="1"/>
    </xf>
    <xf numFmtId="49" fontId="97" fillId="0" borderId="70" xfId="0" applyNumberFormat="1" applyFont="1" applyFill="1" applyBorder="1" applyAlignment="1">
      <alignment vertical="top"/>
    </xf>
    <xf numFmtId="49" fontId="95" fillId="0" borderId="76" xfId="0" applyNumberFormat="1" applyFont="1" applyFill="1" applyBorder="1" applyAlignment="1">
      <alignment vertical="top"/>
    </xf>
    <xf numFmtId="49" fontId="95" fillId="0" borderId="37" xfId="0" applyNumberFormat="1" applyFont="1" applyFill="1" applyBorder="1" applyAlignment="1">
      <alignment vertical="top"/>
    </xf>
    <xf numFmtId="49" fontId="95" fillId="0" borderId="14" xfId="0" applyNumberFormat="1" applyFont="1" applyFill="1" applyBorder="1" applyAlignment="1">
      <alignment horizontal="left" vertical="top" wrapText="1"/>
    </xf>
    <xf numFmtId="4" fontId="95" fillId="0" borderId="37" xfId="0" applyNumberFormat="1" applyFont="1" applyFill="1" applyBorder="1" applyAlignment="1">
      <alignment horizontal="right"/>
    </xf>
    <xf numFmtId="4" fontId="95" fillId="0" borderId="37" xfId="0" applyNumberFormat="1" applyFont="1" applyFill="1" applyBorder="1"/>
    <xf numFmtId="4" fontId="95" fillId="0" borderId="77" xfId="0" applyNumberFormat="1" applyFont="1" applyFill="1" applyBorder="1"/>
    <xf numFmtId="0" fontId="41" fillId="0" borderId="0" xfId="43" applyFont="1" applyFill="1" applyAlignment="1">
      <alignment vertical="top"/>
    </xf>
    <xf numFmtId="0" fontId="85" fillId="0" borderId="0" xfId="43" applyFont="1" applyFill="1" applyAlignment="1">
      <alignment vertical="top" wrapText="1"/>
    </xf>
    <xf numFmtId="0" fontId="41" fillId="0" borderId="0" xfId="43" applyFont="1" applyFill="1" applyAlignment="1"/>
    <xf numFmtId="4" fontId="41" fillId="0" borderId="0" xfId="43" applyNumberFormat="1" applyFont="1" applyFill="1" applyAlignment="1"/>
    <xf numFmtId="49" fontId="82" fillId="0" borderId="67" xfId="40" applyNumberFormat="1" applyFont="1" applyFill="1" applyBorder="1" applyAlignment="1">
      <alignment horizontal="center" vertical="center"/>
    </xf>
    <xf numFmtId="49" fontId="82" fillId="0" borderId="67" xfId="40" applyNumberFormat="1" applyFont="1" applyFill="1" applyBorder="1" applyAlignment="1">
      <alignment horizontal="center" vertical="center" wrapText="1"/>
    </xf>
    <xf numFmtId="4" fontId="82" fillId="0" borderId="68" xfId="40" applyNumberFormat="1" applyFont="1" applyFill="1" applyBorder="1" applyAlignment="1">
      <alignment horizontal="right" vertical="center"/>
    </xf>
    <xf numFmtId="4" fontId="82" fillId="0" borderId="68" xfId="40" applyNumberFormat="1" applyFont="1" applyFill="1" applyBorder="1" applyAlignment="1">
      <alignment horizontal="center" vertical="center"/>
    </xf>
    <xf numFmtId="4" fontId="82" fillId="0" borderId="69" xfId="40" applyNumberFormat="1" applyFont="1" applyFill="1" applyBorder="1" applyAlignment="1">
      <alignment horizontal="center" vertical="center"/>
    </xf>
    <xf numFmtId="49" fontId="82" fillId="0" borderId="0" xfId="40" applyNumberFormat="1" applyFont="1" applyFill="1" applyBorder="1" applyAlignment="1">
      <alignment horizontal="center" vertical="center"/>
    </xf>
    <xf numFmtId="49" fontId="82" fillId="0" borderId="0" xfId="40" applyNumberFormat="1" applyFont="1" applyFill="1" applyBorder="1" applyAlignment="1">
      <alignment horizontal="center" vertical="center" wrapText="1"/>
    </xf>
    <xf numFmtId="4" fontId="82" fillId="0" borderId="0" xfId="40" applyNumberFormat="1" applyFont="1" applyFill="1" applyBorder="1" applyAlignment="1">
      <alignment horizontal="right" vertical="center"/>
    </xf>
    <xf numFmtId="4" fontId="82" fillId="0" borderId="0" xfId="40" applyNumberFormat="1" applyFont="1" applyFill="1" applyBorder="1" applyAlignment="1">
      <alignment horizontal="center" vertical="center"/>
    </xf>
    <xf numFmtId="0" fontId="41" fillId="0" borderId="0" xfId="43" applyFont="1" applyFill="1" applyAlignment="1">
      <alignment vertical="top" wrapText="1"/>
    </xf>
    <xf numFmtId="0" fontId="41" fillId="0" borderId="37" xfId="43" applyFont="1" applyFill="1" applyBorder="1" applyAlignment="1">
      <alignment vertical="top"/>
    </xf>
    <xf numFmtId="0" fontId="41" fillId="0" borderId="37" xfId="43" applyFont="1" applyFill="1" applyBorder="1" applyAlignment="1">
      <alignment vertical="top" wrapText="1"/>
    </xf>
    <xf numFmtId="0" fontId="41" fillId="0" borderId="37" xfId="43" applyFont="1" applyFill="1" applyBorder="1" applyAlignment="1"/>
    <xf numFmtId="4" fontId="41" fillId="0" borderId="37" xfId="43" applyNumberFormat="1" applyFont="1" applyFill="1" applyBorder="1" applyAlignment="1"/>
    <xf numFmtId="4" fontId="38" fillId="0" borderId="37" xfId="40" applyNumberFormat="1" applyFont="1" applyFill="1" applyBorder="1" applyAlignment="1"/>
    <xf numFmtId="9" fontId="41" fillId="0" borderId="37" xfId="52" applyFont="1" applyFill="1" applyBorder="1" applyAlignment="1"/>
    <xf numFmtId="0" fontId="41" fillId="0" borderId="83" xfId="43" applyFont="1" applyFill="1" applyBorder="1" applyAlignment="1">
      <alignment vertical="top"/>
    </xf>
    <xf numFmtId="0" fontId="41" fillId="0" borderId="83" xfId="43" applyFont="1" applyFill="1" applyBorder="1" applyAlignment="1">
      <alignment vertical="top" wrapText="1"/>
    </xf>
    <xf numFmtId="0" fontId="41" fillId="0" borderId="83" xfId="43" applyFont="1" applyFill="1" applyBorder="1" applyAlignment="1"/>
    <xf numFmtId="4" fontId="41" fillId="0" borderId="83" xfId="43" applyNumberFormat="1" applyFont="1" applyFill="1" applyBorder="1" applyAlignment="1">
      <alignment vertical="top" wrapText="1"/>
    </xf>
    <xf numFmtId="4" fontId="86" fillId="0" borderId="0" xfId="43" applyNumberFormat="1" applyFont="1" applyFill="1" applyAlignment="1"/>
    <xf numFmtId="0" fontId="41" fillId="0" borderId="37" xfId="44" applyFont="1" applyFill="1" applyBorder="1" applyAlignment="1"/>
    <xf numFmtId="4" fontId="41" fillId="0" borderId="37" xfId="44" applyNumberFormat="1" applyFont="1" applyFill="1" applyBorder="1" applyAlignment="1"/>
    <xf numFmtId="4" fontId="41" fillId="0" borderId="9" xfId="43" applyNumberFormat="1" applyFont="1" applyFill="1" applyBorder="1" applyAlignment="1"/>
    <xf numFmtId="4" fontId="86" fillId="0" borderId="9" xfId="43" applyNumberFormat="1" applyFont="1" applyFill="1" applyBorder="1" applyAlignment="1"/>
    <xf numFmtId="0" fontId="41" fillId="0" borderId="84" xfId="43" applyFont="1" applyFill="1" applyBorder="1" applyAlignment="1">
      <alignment vertical="top"/>
    </xf>
    <xf numFmtId="0" fontId="41" fillId="0" borderId="84" xfId="43" applyFont="1" applyFill="1" applyBorder="1" applyAlignment="1">
      <alignment vertical="top" wrapText="1"/>
    </xf>
    <xf numFmtId="0" fontId="41" fillId="0" borderId="84" xfId="43" applyFont="1" applyFill="1" applyBorder="1" applyAlignment="1"/>
    <xf numFmtId="4" fontId="41" fillId="0" borderId="84" xfId="43" applyNumberFormat="1" applyFont="1" applyFill="1" applyBorder="1" applyAlignment="1">
      <alignment vertical="top" wrapText="1"/>
    </xf>
    <xf numFmtId="4" fontId="86" fillId="0" borderId="84" xfId="43" applyNumberFormat="1" applyFont="1" applyFill="1" applyBorder="1" applyAlignment="1">
      <alignment vertical="top" wrapText="1"/>
    </xf>
    <xf numFmtId="4" fontId="86" fillId="0" borderId="12" xfId="43" applyNumberFormat="1" applyFont="1" applyFill="1" applyBorder="1" applyAlignment="1"/>
    <xf numFmtId="9" fontId="41" fillId="0" borderId="0" xfId="52" applyFont="1" applyFill="1" applyAlignment="1"/>
    <xf numFmtId="4" fontId="41" fillId="0" borderId="84" xfId="43" applyNumberFormat="1" applyFont="1" applyFill="1" applyBorder="1" applyAlignment="1"/>
    <xf numFmtId="4" fontId="41" fillId="0" borderId="12" xfId="43" applyNumberFormat="1" applyFont="1" applyFill="1" applyBorder="1" applyAlignment="1"/>
    <xf numFmtId="0" fontId="72" fillId="0" borderId="0" xfId="0" applyFont="1" applyFill="1" applyAlignment="1">
      <alignment horizontal="center" vertical="center"/>
    </xf>
    <xf numFmtId="0" fontId="70" fillId="0" borderId="0" xfId="0" applyFont="1" applyFill="1" applyAlignment="1">
      <alignment vertical="center"/>
    </xf>
    <xf numFmtId="4" fontId="0" fillId="0" borderId="0" xfId="0" applyNumberFormat="1" applyFont="1" applyAlignment="1">
      <alignment vertical="center"/>
    </xf>
    <xf numFmtId="0" fontId="13" fillId="0" borderId="28" xfId="0" applyFont="1" applyBorder="1" applyAlignment="1">
      <alignment vertical="top" wrapText="1"/>
    </xf>
    <xf numFmtId="0" fontId="24" fillId="0" borderId="0" xfId="0" applyFont="1" applyAlignment="1">
      <alignment horizontal="center" vertical="center"/>
    </xf>
    <xf numFmtId="0" fontId="30" fillId="0" borderId="0" xfId="0" applyFont="1" applyFill="1" applyAlignment="1">
      <alignment horizontal="center" vertical="center"/>
    </xf>
    <xf numFmtId="0" fontId="1" fillId="0" borderId="0" xfId="0" applyFont="1" applyAlignment="1">
      <alignment vertical="top" wrapText="1"/>
    </xf>
    <xf numFmtId="0" fontId="1" fillId="0" borderId="0" xfId="0" applyFont="1" applyBorder="1" applyAlignment="1">
      <alignment vertical="top" wrapText="1"/>
    </xf>
    <xf numFmtId="0" fontId="1" fillId="0" borderId="0" xfId="0" applyNumberFormat="1" applyFont="1" applyBorder="1" applyAlignment="1">
      <alignment vertical="top" wrapText="1"/>
    </xf>
    <xf numFmtId="0" fontId="1" fillId="0" borderId="0" xfId="0" applyFont="1" applyBorder="1" applyAlignment="1">
      <alignment horizontal="left" vertical="top" wrapText="1"/>
    </xf>
    <xf numFmtId="0" fontId="1" fillId="0" borderId="0" xfId="0" applyFont="1" applyFill="1" applyBorder="1" applyAlignment="1">
      <alignment vertical="top" wrapText="1"/>
    </xf>
    <xf numFmtId="0" fontId="13" fillId="0" borderId="0" xfId="0" applyFont="1" applyFill="1" applyBorder="1" applyAlignment="1">
      <alignment vertical="top" wrapText="1"/>
    </xf>
    <xf numFmtId="0" fontId="1" fillId="0" borderId="0" xfId="0" quotePrefix="1" applyFont="1" applyBorder="1" applyAlignment="1">
      <alignment vertical="top" wrapText="1"/>
    </xf>
    <xf numFmtId="0" fontId="34" fillId="0" borderId="0" xfId="0" applyFont="1" applyAlignment="1">
      <alignment vertical="center" wrapText="1"/>
    </xf>
    <xf numFmtId="0" fontId="68" fillId="0" borderId="0" xfId="0" applyFont="1" applyFill="1" applyAlignment="1">
      <alignment horizontal="center" vertical="center"/>
    </xf>
  </cellXfs>
  <cellStyles count="59">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Comma0" xfId="28"/>
    <cellStyle name="Currency0" xfId="29"/>
    <cellStyle name="Date" xfId="30"/>
    <cellStyle name="Explanatory Text" xfId="31"/>
    <cellStyle name="Fixed" xfId="32"/>
    <cellStyle name="Good" xfId="33"/>
    <cellStyle name="Heading 1" xfId="34"/>
    <cellStyle name="Heading 2" xfId="35"/>
    <cellStyle name="Heading 3" xfId="36"/>
    <cellStyle name="Heading 4" xfId="37"/>
    <cellStyle name="Input" xfId="38"/>
    <cellStyle name="Linked Cell" xfId="39"/>
    <cellStyle name="Navadno 2" xfId="40"/>
    <cellStyle name="Navadno_02.5.3-Predor STEN-prezračevanje predora-strojno" xfId="41"/>
    <cellStyle name="Navadno_02.5.4-Predor STEN-5E-01-elektro" xfId="42"/>
    <cellStyle name="Navadno_06.4-PREDOR_razsvetljava_skofja_loka" xfId="43"/>
    <cellStyle name="Navadno_PIPANpop" xfId="44"/>
    <cellStyle name="Neutral" xfId="45"/>
    <cellStyle name="Normal" xfId="0" builtinId="0"/>
    <cellStyle name="Normal 2" xfId="46"/>
    <cellStyle name="Normal 9" xfId="47"/>
    <cellStyle name="normal1" xfId="48"/>
    <cellStyle name="Note" xfId="49"/>
    <cellStyle name="Odstotek 2" xfId="51"/>
    <cellStyle name="Odstotek 3" xfId="52"/>
    <cellStyle name="Output" xfId="53"/>
    <cellStyle name="Percent" xfId="50" builtinId="5"/>
    <cellStyle name="Slog 1" xfId="54"/>
    <cellStyle name="Title" xfId="55"/>
    <cellStyle name="Total" xfId="56"/>
    <cellStyle name="Valuta 2" xfId="57"/>
    <cellStyle name="Warning Text" xfId="58"/>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patternType="none">
          <bgColor indexed="65"/>
        </patternFill>
      </fill>
    </dxf>
    <dxf>
      <font>
        <condense val="0"/>
        <extend val="0"/>
        <color indexed="9"/>
      </font>
    </dxf>
    <dxf>
      <fill>
        <patternFill>
          <bgColor indexed="42"/>
        </patternFill>
      </fill>
    </dxf>
    <dxf>
      <fill>
        <patternFill>
          <bgColor indexed="10"/>
        </patternFill>
      </fill>
    </dxf>
    <dxf>
      <fill>
        <patternFill>
          <bgColor indexed="42"/>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28575</xdr:rowOff>
    </xdr:from>
    <xdr:to>
      <xdr:col>5</xdr:col>
      <xdr:colOff>171450</xdr:colOff>
      <xdr:row>3</xdr:row>
      <xdr:rowOff>76200</xdr:rowOff>
    </xdr:to>
    <xdr:pic>
      <xdr:nvPicPr>
        <xdr:cNvPr id="2049" name="Picture 9" descr="DI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r="18256" b="44775"/>
        <a:stretch>
          <a:fillRect/>
        </a:stretch>
      </xdr:blipFill>
      <xdr:spPr bwMode="auto">
        <a:xfrm>
          <a:off x="0" y="28575"/>
          <a:ext cx="3219450" cy="619125"/>
        </a:xfrm>
        <a:prstGeom prst="rect">
          <a:avLst/>
        </a:prstGeom>
        <a:noFill/>
        <a:ln w="9525">
          <a:noFill/>
          <a:miter lim="800000"/>
          <a:headEnd/>
          <a:tailEnd/>
        </a:ln>
      </xdr:spPr>
    </xdr:pic>
    <xdr:clientData/>
  </xdr:twoCellAnchor>
  <xdr:twoCellAnchor>
    <xdr:from>
      <xdr:col>5</xdr:col>
      <xdr:colOff>85725</xdr:colOff>
      <xdr:row>0</xdr:row>
      <xdr:rowOff>0</xdr:rowOff>
    </xdr:from>
    <xdr:to>
      <xdr:col>8</xdr:col>
      <xdr:colOff>571500</xdr:colOff>
      <xdr:row>3</xdr:row>
      <xdr:rowOff>104775</xdr:rowOff>
    </xdr:to>
    <xdr:pic>
      <xdr:nvPicPr>
        <xdr:cNvPr id="2050" name="Picture 8" descr="LOGOTIP-ESRR-SLO"/>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3133725" y="0"/>
          <a:ext cx="2314575" cy="6762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Brenk/Local%20Settings/Temporary%20Internet%20Files/OLKB/Milan_PopisPredorSten201208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Naslov"/>
      <sheetName val="RekSkup"/>
      <sheetName val="RekPredor"/>
      <sheetName val="PopisPredor"/>
      <sheetName val="RekResRov)"/>
      <sheetName val="PopisReRov"/>
      <sheetName val="RekKan"/>
      <sheetName val="ODV_DREN"/>
      <sheetName val="RekStroj"/>
      <sheetName val="Strojne"/>
      <sheetName val="RekElektro"/>
      <sheetName val="El Splošni del"/>
      <sheetName val="RekRas"/>
      <sheetName val="Razsve"/>
      <sheetName val="VN kabel za predor"/>
      <sheetName val="TP Predor"/>
    </sheetNames>
    <sheetDataSet>
      <sheetData sheetId="0">
        <row r="19">
          <cell r="E19" t="str">
            <v xml:space="preserve">PONUDBENI PREDRAČUN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E1:E48"/>
  <sheetViews>
    <sheetView topLeftCell="A28" zoomScale="85" zoomScaleNormal="85" workbookViewId="0">
      <selection activeCell="U26" sqref="U26"/>
    </sheetView>
  </sheetViews>
  <sheetFormatPr defaultRowHeight="12.75"/>
  <cols>
    <col min="1" max="16384" width="9.140625" style="3"/>
  </cols>
  <sheetData>
    <row r="1" spans="5:5" ht="15">
      <c r="E1" s="55"/>
    </row>
    <row r="2" spans="5:5" ht="15">
      <c r="E2" s="55"/>
    </row>
    <row r="3" spans="5:5" ht="15">
      <c r="E3" s="55"/>
    </row>
    <row r="4" spans="5:5" ht="15">
      <c r="E4" s="55"/>
    </row>
    <row r="5" spans="5:5" ht="15">
      <c r="E5" s="55"/>
    </row>
    <row r="6" spans="5:5" ht="15">
      <c r="E6" s="55"/>
    </row>
    <row r="7" spans="5:5" ht="15">
      <c r="E7" s="55"/>
    </row>
    <row r="8" spans="5:5" ht="15">
      <c r="E8" s="55"/>
    </row>
    <row r="9" spans="5:5" ht="15">
      <c r="E9" s="55"/>
    </row>
    <row r="10" spans="5:5" ht="15">
      <c r="E10" s="55"/>
    </row>
    <row r="11" spans="5:5" ht="15">
      <c r="E11" s="55"/>
    </row>
    <row r="12" spans="5:5" ht="15">
      <c r="E12" s="55"/>
    </row>
    <row r="13" spans="5:5" ht="15">
      <c r="E13" s="55"/>
    </row>
    <row r="14" spans="5:5" ht="15">
      <c r="E14"/>
    </row>
    <row r="15" spans="5:5" ht="15">
      <c r="E15" s="55"/>
    </row>
    <row r="16" spans="5:5" ht="15">
      <c r="E16" s="55"/>
    </row>
    <row r="17" spans="5:5" ht="15">
      <c r="E17" s="55"/>
    </row>
    <row r="18" spans="5:5" ht="15">
      <c r="E18" s="55"/>
    </row>
    <row r="19" spans="5:5" ht="15">
      <c r="E19" s="55"/>
    </row>
    <row r="20" spans="5:5" ht="15">
      <c r="E20" s="55"/>
    </row>
    <row r="21" spans="5:5" ht="26.25">
      <c r="E21" s="125" t="s">
        <v>154</v>
      </c>
    </row>
    <row r="22" spans="5:5" ht="15">
      <c r="E22" s="55"/>
    </row>
    <row r="23" spans="5:5" ht="15">
      <c r="E23" s="55"/>
    </row>
    <row r="24" spans="5:5" ht="15">
      <c r="E24" s="55"/>
    </row>
    <row r="25" spans="5:5" ht="21">
      <c r="E25" s="123" t="s">
        <v>155</v>
      </c>
    </row>
    <row r="26" spans="5:5" ht="15">
      <c r="E26" s="55"/>
    </row>
    <row r="27" spans="5:5" ht="15">
      <c r="E27" s="55"/>
    </row>
    <row r="28" spans="5:5" ht="15">
      <c r="E28" s="55"/>
    </row>
    <row r="29" spans="5:5" ht="23.25">
      <c r="E29" s="124" t="s">
        <v>815</v>
      </c>
    </row>
    <row r="30" spans="5:5" ht="15">
      <c r="E30" s="50" t="s">
        <v>813</v>
      </c>
    </row>
    <row r="31" spans="5:5" ht="23.25">
      <c r="E31" s="124" t="s">
        <v>814</v>
      </c>
    </row>
    <row r="32" spans="5:5" ht="15">
      <c r="E32" s="55"/>
    </row>
    <row r="33" spans="5:5" ht="15">
      <c r="E33" s="55"/>
    </row>
    <row r="34" spans="5:5" ht="15">
      <c r="E34" s="55"/>
    </row>
    <row r="35" spans="5:5" ht="15">
      <c r="E35" s="55"/>
    </row>
    <row r="36" spans="5:5" ht="15">
      <c r="E36" s="55"/>
    </row>
    <row r="37" spans="5:5" ht="15">
      <c r="E37" s="55"/>
    </row>
    <row r="38" spans="5:5" ht="15">
      <c r="E38" s="55"/>
    </row>
    <row r="39" spans="5:5" ht="15">
      <c r="E39" s="55"/>
    </row>
    <row r="40" spans="5:5" ht="15">
      <c r="E40" s="55"/>
    </row>
    <row r="41" spans="5:5" ht="15">
      <c r="E41" s="55"/>
    </row>
    <row r="42" spans="5:5" ht="15">
      <c r="E42" s="55"/>
    </row>
    <row r="43" spans="5:5" ht="15">
      <c r="E43" s="55"/>
    </row>
    <row r="44" spans="5:5" ht="15">
      <c r="E44" s="55"/>
    </row>
    <row r="45" spans="5:5" ht="15">
      <c r="E45" s="55"/>
    </row>
    <row r="46" spans="5:5" ht="15">
      <c r="E46" s="55"/>
    </row>
    <row r="47" spans="5:5" ht="15">
      <c r="E47" s="50" t="s">
        <v>795</v>
      </c>
    </row>
    <row r="48" spans="5:5">
      <c r="E48" s="122"/>
    </row>
  </sheetData>
  <phoneticPr fontId="13" type="noConversion"/>
  <pageMargins left="0.74803149606299213" right="0.74803149606299213" top="0.78740157480314965" bottom="0.78740157480314965" header="0.51181102362204722" footer="0.51181102362204722"/>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G46"/>
  <sheetViews>
    <sheetView workbookViewId="0">
      <selection activeCell="G23" sqref="G23"/>
    </sheetView>
  </sheetViews>
  <sheetFormatPr defaultRowHeight="15.75"/>
  <cols>
    <col min="1" max="1" width="3.7109375" style="3" customWidth="1"/>
    <col min="2" max="2" width="9.140625" style="3"/>
    <col min="3" max="3" width="38.85546875" style="3" customWidth="1"/>
    <col min="4" max="5" width="5.7109375" style="3" customWidth="1"/>
    <col min="6" max="7" width="12.7109375" style="49" customWidth="1"/>
    <col min="8" max="16384" width="9.140625" style="49"/>
  </cols>
  <sheetData>
    <row r="1" spans="1:7" ht="21">
      <c r="A1" s="767" t="str">
        <f ca="1">Naslov!E21</f>
        <v xml:space="preserve">PONUDBENI PREDRAČUN </v>
      </c>
      <c r="B1" s="767"/>
      <c r="C1" s="767"/>
      <c r="D1" s="767"/>
      <c r="E1" s="767"/>
      <c r="F1" s="767"/>
      <c r="G1" s="767"/>
    </row>
    <row r="2" spans="1:7">
      <c r="C2" s="51"/>
    </row>
    <row r="3" spans="1:7">
      <c r="C3" s="4"/>
    </row>
    <row r="4" spans="1:7">
      <c r="C4" s="4"/>
    </row>
    <row r="5" spans="1:7">
      <c r="C5" s="4"/>
    </row>
    <row r="6" spans="1:7" ht="18.75">
      <c r="A6" s="128" t="s">
        <v>158</v>
      </c>
      <c r="B6" s="126"/>
      <c r="C6" s="126"/>
      <c r="D6" s="126"/>
      <c r="E6" s="126"/>
      <c r="F6" s="126"/>
      <c r="G6" s="126"/>
    </row>
    <row r="7" spans="1:7">
      <c r="A7" s="49"/>
      <c r="B7" s="49"/>
      <c r="C7" s="4"/>
      <c r="D7" s="49"/>
      <c r="E7" s="49"/>
    </row>
    <row r="8" spans="1:7">
      <c r="A8" s="49"/>
      <c r="B8" s="49"/>
      <c r="C8" s="4"/>
      <c r="D8" s="49"/>
      <c r="E8" s="49"/>
    </row>
    <row r="9" spans="1:7" ht="17.25">
      <c r="A9" s="55"/>
      <c r="B9" s="133" t="str">
        <f ca="1">Naslov!E29</f>
        <v>Predor Sten z reševalnim rovom (gradbena dela)</v>
      </c>
      <c r="E9" s="139" t="s">
        <v>816</v>
      </c>
      <c r="F9" s="3"/>
      <c r="G9" s="3"/>
    </row>
    <row r="10" spans="1:7" ht="17.25">
      <c r="A10" s="83"/>
      <c r="B10" s="133" t="str">
        <f ca="1">Naslov!E31</f>
        <v>Elektrostrojna oprema</v>
      </c>
      <c r="C10" s="84"/>
      <c r="D10" s="84"/>
      <c r="E10" s="84"/>
      <c r="F10" s="3"/>
      <c r="G10" s="3"/>
    </row>
    <row r="11" spans="1:7">
      <c r="A11" s="83"/>
      <c r="B11" s="84"/>
      <c r="C11" s="84"/>
      <c r="D11" s="84"/>
      <c r="E11" s="84"/>
      <c r="F11" s="3"/>
      <c r="G11" s="3"/>
    </row>
    <row r="12" spans="1:7">
      <c r="A12" s="83"/>
      <c r="B12" s="84"/>
      <c r="C12" s="84"/>
      <c r="D12" s="84"/>
      <c r="E12" s="84"/>
      <c r="F12" s="3"/>
      <c r="G12" s="3"/>
    </row>
    <row r="13" spans="1:7">
      <c r="B13" s="83" t="str">
        <f ca="1">RekPredor!A5</f>
        <v>1.</v>
      </c>
      <c r="C13" s="131" t="str">
        <f ca="1">RekPredor!B5</f>
        <v>Predor  Sten  (gradbena dela)</v>
      </c>
      <c r="D13" s="84"/>
      <c r="E13" s="84"/>
      <c r="F13" s="58"/>
      <c r="G13" s="58">
        <f ca="1">RekPredor!G40</f>
        <v>0</v>
      </c>
    </row>
    <row r="14" spans="1:7">
      <c r="B14" s="83"/>
      <c r="C14" s="84"/>
      <c r="D14" s="84"/>
      <c r="E14" s="84"/>
      <c r="F14" s="59"/>
      <c r="G14" s="59"/>
    </row>
    <row r="15" spans="1:7">
      <c r="B15" s="83">
        <f ca="1">RekResRov!A6</f>
        <v>2</v>
      </c>
      <c r="C15" s="132" t="str">
        <f ca="1">RekResRov!B6</f>
        <v>Reševalni rov  (gradbena dela)</v>
      </c>
      <c r="D15" s="84"/>
      <c r="E15" s="84"/>
      <c r="F15" s="58"/>
      <c r="G15" s="58">
        <f ca="1">RekResRov!G28</f>
        <v>0</v>
      </c>
    </row>
    <row r="16" spans="1:7">
      <c r="B16" s="83"/>
      <c r="C16" s="84"/>
      <c r="D16" s="84"/>
      <c r="E16" s="84"/>
      <c r="F16" s="59"/>
      <c r="G16" s="59"/>
    </row>
    <row r="17" spans="1:7">
      <c r="B17" s="83">
        <f ca="1">RekOdvod!A6</f>
        <v>3</v>
      </c>
      <c r="C17" s="130" t="str">
        <f ca="1">RekOdvod!B6</f>
        <v>Rezervoar  in hidratno omrežje</v>
      </c>
      <c r="D17" s="84"/>
      <c r="E17" s="84"/>
      <c r="F17" s="58"/>
      <c r="G17" s="58">
        <f ca="1">RekOdvod!G19</f>
        <v>0</v>
      </c>
    </row>
    <row r="18" spans="1:7">
      <c r="B18" s="83"/>
      <c r="C18" s="84"/>
      <c r="D18" s="84"/>
      <c r="E18" s="84"/>
      <c r="F18" s="59"/>
      <c r="G18" s="59"/>
    </row>
    <row r="19" spans="1:7">
      <c r="B19" s="83">
        <f ca="1">RekStroj!A13</f>
        <v>4</v>
      </c>
      <c r="C19" s="130" t="str">
        <f ca="1">RekStroj!B13</f>
        <v>Strojne instalacije</v>
      </c>
      <c r="D19" s="84"/>
      <c r="E19" s="84"/>
      <c r="F19" s="58"/>
      <c r="G19" s="58">
        <f ca="1">RekStroj!G22</f>
        <v>0</v>
      </c>
    </row>
    <row r="20" spans="1:7">
      <c r="B20" s="83"/>
      <c r="C20" s="84"/>
      <c r="D20" s="84"/>
      <c r="E20" s="84"/>
      <c r="F20" s="59"/>
      <c r="G20" s="59"/>
    </row>
    <row r="21" spans="1:7">
      <c r="B21" s="60">
        <f ca="1">RekElektro!A10</f>
        <v>5</v>
      </c>
      <c r="C21" s="765" t="str">
        <f ca="1">RekElektro!B10</f>
        <v>Elektro instalcije v predoru</v>
      </c>
      <c r="D21" s="84"/>
      <c r="E21" s="84"/>
      <c r="F21" s="58"/>
      <c r="G21" s="58">
        <f ca="1">RekElektro!G40</f>
        <v>0</v>
      </c>
    </row>
    <row r="22" spans="1:7">
      <c r="B22" s="60"/>
      <c r="C22" s="765"/>
      <c r="D22" s="84"/>
      <c r="E22" s="84"/>
      <c r="F22" s="151"/>
      <c r="G22" s="151"/>
    </row>
    <row r="23" spans="1:7">
      <c r="B23" s="83">
        <f ca="1">RekRas!A13</f>
        <v>6</v>
      </c>
      <c r="C23" s="765" t="str">
        <f ca="1">RekRas!B13</f>
        <v>Razsvetljava</v>
      </c>
      <c r="D23" s="84"/>
      <c r="E23" s="84"/>
      <c r="F23" s="58"/>
      <c r="G23" s="58">
        <f ca="1">RekRas!G24</f>
        <v>0</v>
      </c>
    </row>
    <row r="24" spans="1:7">
      <c r="A24" s="85"/>
      <c r="B24" s="85"/>
      <c r="C24" s="85"/>
      <c r="D24" s="85"/>
      <c r="E24" s="85"/>
      <c r="F24" s="61"/>
      <c r="G24" s="61"/>
    </row>
    <row r="25" spans="1:7">
      <c r="F25" s="59"/>
      <c r="G25" s="59"/>
    </row>
    <row r="26" spans="1:7">
      <c r="F26" s="59"/>
      <c r="G26" s="59"/>
    </row>
    <row r="27" spans="1:7" ht="16.5" thickBot="1">
      <c r="C27" s="56" t="s">
        <v>161</v>
      </c>
      <c r="F27" s="129"/>
      <c r="G27" s="63">
        <f>SUM(G11:G24)</f>
        <v>0</v>
      </c>
    </row>
    <row r="28" spans="1:7" ht="16.5" thickTop="1">
      <c r="F28" s="59"/>
      <c r="G28" s="59"/>
    </row>
    <row r="29" spans="1:7">
      <c r="F29" s="59"/>
      <c r="G29" s="59"/>
    </row>
    <row r="30" spans="1:7">
      <c r="B30" s="64"/>
      <c r="C30" s="65" t="s">
        <v>162</v>
      </c>
      <c r="D30" s="66">
        <v>0.2</v>
      </c>
      <c r="F30" s="58"/>
      <c r="G30" s="58">
        <f>G27*D30</f>
        <v>0</v>
      </c>
    </row>
    <row r="31" spans="1:7">
      <c r="C31" s="4"/>
      <c r="F31" s="59"/>
      <c r="G31" s="59"/>
    </row>
    <row r="32" spans="1:7">
      <c r="C32" s="65" t="s">
        <v>163</v>
      </c>
      <c r="F32" s="58"/>
      <c r="G32" s="58">
        <f>G27+G30</f>
        <v>0</v>
      </c>
    </row>
    <row r="33" spans="1:7">
      <c r="A33" s="52"/>
      <c r="B33" s="52"/>
      <c r="C33" s="52"/>
      <c r="D33" s="52"/>
      <c r="E33" s="52"/>
    </row>
    <row r="34" spans="1:7">
      <c r="A34" s="52"/>
      <c r="B34" s="52"/>
      <c r="C34" s="52"/>
      <c r="D34" s="52"/>
      <c r="E34" s="52"/>
    </row>
    <row r="35" spans="1:7">
      <c r="A35" s="52"/>
      <c r="B35" s="52"/>
      <c r="C35" s="52"/>
      <c r="D35" s="52"/>
      <c r="E35" s="52"/>
    </row>
    <row r="43" spans="1:7">
      <c r="A43" s="2" t="s">
        <v>156</v>
      </c>
      <c r="B43" s="49"/>
      <c r="C43" s="57" t="s">
        <v>159</v>
      </c>
      <c r="F43" s="2" t="s">
        <v>157</v>
      </c>
      <c r="G43" s="3"/>
    </row>
    <row r="44" spans="1:7">
      <c r="B44" s="4"/>
      <c r="C44" s="53"/>
      <c r="F44" s="4"/>
      <c r="G44" s="3"/>
    </row>
    <row r="45" spans="1:7">
      <c r="A45" s="54"/>
      <c r="B45" s="54"/>
      <c r="C45" s="53"/>
      <c r="D45" s="49"/>
      <c r="E45" s="49"/>
      <c r="F45" s="54"/>
      <c r="G45" s="54"/>
    </row>
    <row r="46" spans="1:7">
      <c r="A46" s="49"/>
      <c r="B46" s="49"/>
      <c r="C46" s="49"/>
      <c r="D46" s="49"/>
      <c r="E46" s="49"/>
    </row>
  </sheetData>
  <mergeCells count="1">
    <mergeCell ref="A1:G1"/>
  </mergeCells>
  <phoneticPr fontId="13" type="noConversion"/>
  <pageMargins left="0.74803149606299213" right="0.55118110236220474" top="0.78740157480314965" bottom="0.78740157480314965" header="0.51181102362204722" footer="0.51181102362204722"/>
  <pageSetup paperSize="9" orientation="portrait" r:id="rId1"/>
  <headerFooter>
    <oddFooter>&amp;L&amp;4&amp;F          &amp;A&amp;C&amp;8&amp;P&amp;R&amp;4Roman Maček</oddFooter>
  </headerFooter>
</worksheet>
</file>

<file path=xl/worksheets/sheet3.xml><?xml version="1.0" encoding="utf-8"?>
<worksheet xmlns="http://schemas.openxmlformats.org/spreadsheetml/2006/main" xmlns:r="http://schemas.openxmlformats.org/officeDocument/2006/relationships">
  <sheetPr>
    <tabColor theme="5"/>
  </sheetPr>
  <dimension ref="A1:G50"/>
  <sheetViews>
    <sheetView topLeftCell="A49" workbookViewId="0">
      <selection activeCell="C41" sqref="C41"/>
    </sheetView>
  </sheetViews>
  <sheetFormatPr defaultRowHeight="15.75"/>
  <cols>
    <col min="1" max="1" width="3.7109375" style="3" customWidth="1"/>
    <col min="2" max="2" width="9.140625" style="3"/>
    <col min="3" max="3" width="38.85546875" style="3" customWidth="1"/>
    <col min="4" max="5" width="5.7109375" style="3" customWidth="1"/>
    <col min="6" max="7" width="12.7109375" style="49" customWidth="1"/>
    <col min="8" max="16384" width="9.140625" style="49"/>
  </cols>
  <sheetData>
    <row r="1" spans="1:7" ht="18.75">
      <c r="A1" s="768" t="str">
        <f ca="1">Naslov!E21</f>
        <v xml:space="preserve">PONUDBENI PREDRAČUN </v>
      </c>
      <c r="B1" s="768"/>
      <c r="C1" s="768"/>
      <c r="D1" s="768"/>
      <c r="E1" s="768"/>
      <c r="F1" s="768"/>
      <c r="G1" s="768"/>
    </row>
    <row r="2" spans="1:7">
      <c r="C2" s="51"/>
    </row>
    <row r="3" spans="1:7">
      <c r="A3" s="126" t="s">
        <v>158</v>
      </c>
      <c r="B3" s="126"/>
      <c r="C3" s="126"/>
      <c r="D3" s="126"/>
      <c r="E3" s="126"/>
      <c r="F3" s="126"/>
      <c r="G3" s="126"/>
    </row>
    <row r="4" spans="1:7">
      <c r="A4" s="49"/>
      <c r="B4" s="49"/>
      <c r="C4" s="4"/>
      <c r="D4" s="49"/>
      <c r="E4" s="49"/>
    </row>
    <row r="5" spans="1:7" ht="17.25">
      <c r="A5" s="110" t="s">
        <v>160</v>
      </c>
      <c r="B5" s="127" t="s">
        <v>796</v>
      </c>
      <c r="F5" s="3"/>
      <c r="G5" s="3"/>
    </row>
    <row r="6" spans="1:7">
      <c r="A6" s="83"/>
      <c r="B6" s="84"/>
      <c r="C6" s="84"/>
      <c r="D6" s="84"/>
      <c r="E6" s="84"/>
      <c r="F6" s="59"/>
      <c r="G6" s="59"/>
    </row>
    <row r="7" spans="1:7">
      <c r="B7" s="83" t="str">
        <f ca="1">PopisPredor!A5</f>
        <v>01</v>
      </c>
      <c r="C7" s="84" t="str">
        <f ca="1">PopisPredor!E5</f>
        <v>PREDDELA</v>
      </c>
      <c r="D7" s="84"/>
      <c r="E7" s="84"/>
      <c r="F7" s="58"/>
      <c r="G7" s="58">
        <f ca="1">PopisPredor!I38</f>
        <v>0</v>
      </c>
    </row>
    <row r="8" spans="1:7">
      <c r="B8" s="83"/>
      <c r="C8" s="84"/>
      <c r="D8" s="84"/>
      <c r="E8" s="84"/>
      <c r="F8" s="59"/>
      <c r="G8" s="59"/>
    </row>
    <row r="9" spans="1:7">
      <c r="B9" s="83" t="str">
        <f ca="1">PopisPredor!A41</f>
        <v>02</v>
      </c>
      <c r="C9" s="84" t="str">
        <f ca="1">PopisPredor!E41</f>
        <v>ZEMELJSKA DELA NA PORTALIH</v>
      </c>
      <c r="D9" s="84"/>
      <c r="E9" s="84"/>
      <c r="F9" s="58"/>
      <c r="G9" s="58">
        <f ca="1">PopisPredor!I76</f>
        <v>0</v>
      </c>
    </row>
    <row r="10" spans="1:7">
      <c r="B10" s="83"/>
      <c r="C10" s="84"/>
      <c r="D10" s="84"/>
      <c r="E10" s="84"/>
      <c r="F10" s="59"/>
      <c r="G10" s="59"/>
    </row>
    <row r="11" spans="1:7">
      <c r="B11" s="83" t="str">
        <f ca="1">PopisPredor!A79</f>
        <v>03</v>
      </c>
      <c r="C11" s="84" t="str">
        <f ca="1">PopisPredor!E79</f>
        <v>PODPORNE KONSTRUKCIJE IN PODPIRANJE BREŽIN</v>
      </c>
      <c r="D11" s="84"/>
      <c r="E11" s="84"/>
      <c r="F11" s="58"/>
      <c r="G11" s="58">
        <f ca="1">PopisPredor!I136</f>
        <v>0</v>
      </c>
    </row>
    <row r="12" spans="1:7">
      <c r="B12" s="83"/>
      <c r="C12" s="84"/>
      <c r="D12" s="84"/>
      <c r="E12" s="84"/>
      <c r="F12" s="59"/>
      <c r="G12" s="59"/>
    </row>
    <row r="13" spans="1:7">
      <c r="B13" s="83" t="str">
        <f ca="1">PopisPredor!A139</f>
        <v>04</v>
      </c>
      <c r="C13" s="84" t="str">
        <f ca="1">PopisPredor!E139</f>
        <v>IZKOP PREDORA (PODZEMNI IZKOP)</v>
      </c>
      <c r="D13" s="84"/>
      <c r="E13" s="84"/>
      <c r="F13" s="58"/>
      <c r="G13" s="58">
        <f ca="1">PopisPredor!I237</f>
        <v>0</v>
      </c>
    </row>
    <row r="14" spans="1:7">
      <c r="B14" s="84"/>
      <c r="C14" s="84"/>
      <c r="D14" s="84"/>
      <c r="E14" s="84"/>
      <c r="F14" s="59"/>
      <c r="G14" s="59"/>
    </row>
    <row r="15" spans="1:7">
      <c r="B15" s="83" t="str">
        <f ca="1">PopisPredor!A240</f>
        <v>07</v>
      </c>
      <c r="C15" s="84" t="str">
        <f ca="1">PopisPredor!E240</f>
        <v>PODPIRANJE PREDORA</v>
      </c>
      <c r="D15" s="84"/>
      <c r="E15" s="84"/>
      <c r="F15" s="58"/>
      <c r="G15" s="58">
        <f ca="1">PopisPredor!I423</f>
        <v>0</v>
      </c>
    </row>
    <row r="16" spans="1:7">
      <c r="B16" s="84"/>
      <c r="C16" s="84"/>
      <c r="D16" s="84"/>
      <c r="E16" s="84"/>
      <c r="F16" s="59"/>
      <c r="G16" s="59"/>
    </row>
    <row r="17" spans="2:7">
      <c r="B17" s="83" t="str">
        <f ca="1">PopisPredor!A426</f>
        <v>08</v>
      </c>
      <c r="C17" s="84" t="str">
        <f ca="1">PopisPredor!E426</f>
        <v>SISTEM HIDROIZOLACIJE IN STALNO ODVAJANJE TALNE VODE</v>
      </c>
      <c r="D17" s="84"/>
      <c r="E17" s="84"/>
      <c r="F17" s="58"/>
      <c r="G17" s="58">
        <f ca="1">PopisPredor!I543</f>
        <v>0</v>
      </c>
    </row>
    <row r="18" spans="2:7">
      <c r="B18" s="84"/>
      <c r="C18" s="84"/>
      <c r="D18" s="84"/>
      <c r="E18" s="84"/>
      <c r="F18" s="59"/>
      <c r="G18" s="59"/>
    </row>
    <row r="19" spans="2:7">
      <c r="B19" s="83" t="str">
        <f ca="1">PopisPredor!A546</f>
        <v>09</v>
      </c>
      <c r="C19" s="84" t="str">
        <f ca="1">PopisPredor!E546</f>
        <v>BETONERSKA DELA IN ARMIRANJE</v>
      </c>
      <c r="D19" s="84"/>
      <c r="E19" s="84"/>
      <c r="F19" s="58"/>
      <c r="G19" s="58">
        <f ca="1">PopisPredor!I658</f>
        <v>0</v>
      </c>
    </row>
    <row r="20" spans="2:7">
      <c r="B20" s="84"/>
      <c r="C20" s="84"/>
      <c r="D20" s="84"/>
      <c r="E20" s="84"/>
      <c r="F20" s="59"/>
      <c r="G20" s="59"/>
    </row>
    <row r="21" spans="2:7">
      <c r="B21" s="83" t="str">
        <f ca="1">PopisPredor!A661</f>
        <v>10</v>
      </c>
      <c r="C21" s="84" t="str">
        <f ca="1">PopisPredor!E661</f>
        <v>GEOTEHNIČNE MERITVE</v>
      </c>
      <c r="D21" s="84"/>
      <c r="E21" s="84"/>
      <c r="F21" s="58"/>
      <c r="G21" s="58">
        <f ca="1">PopisPredor!I718</f>
        <v>0</v>
      </c>
    </row>
    <row r="22" spans="2:7">
      <c r="B22" s="84"/>
      <c r="C22" s="84"/>
      <c r="D22" s="84"/>
      <c r="E22" s="84"/>
      <c r="F22" s="59"/>
      <c r="G22" s="59"/>
    </row>
    <row r="23" spans="2:7">
      <c r="B23" s="83" t="str">
        <f ca="1">PopisPredor!A721</f>
        <v>11</v>
      </c>
      <c r="C23" s="84" t="str">
        <f ca="1">PopisPredor!E721</f>
        <v>PREDVTRAVANJA IN UTRJEVANJE</v>
      </c>
      <c r="D23" s="84"/>
      <c r="E23" s="84"/>
      <c r="F23" s="58"/>
      <c r="G23" s="58">
        <f ca="1">PopisPredor!I780</f>
        <v>0</v>
      </c>
    </row>
    <row r="24" spans="2:7">
      <c r="B24" s="84"/>
      <c r="C24" s="84"/>
      <c r="D24" s="84"/>
      <c r="E24" s="84"/>
      <c r="F24" s="59"/>
      <c r="G24" s="59"/>
    </row>
    <row r="25" spans="2:7">
      <c r="B25" s="83" t="str">
        <f ca="1">PopisPredor!A783</f>
        <v>12</v>
      </c>
      <c r="C25" s="84" t="str">
        <f ca="1">PopisPredor!E783</f>
        <v>OZEMLJITEV V PREDORU</v>
      </c>
      <c r="D25" s="84"/>
      <c r="E25" s="84"/>
      <c r="F25" s="58"/>
      <c r="G25" s="58">
        <f ca="1">PopisPredor!I791</f>
        <v>0</v>
      </c>
    </row>
    <row r="26" spans="2:7">
      <c r="B26" s="84"/>
      <c r="C26" s="84"/>
      <c r="D26" s="84"/>
      <c r="E26" s="84"/>
      <c r="F26" s="59"/>
      <c r="G26" s="59"/>
    </row>
    <row r="27" spans="2:7">
      <c r="B27" s="83" t="str">
        <f ca="1">PopisPredor!A794</f>
        <v>13</v>
      </c>
      <c r="C27" s="84" t="str">
        <f ca="1">PopisPredor!E794</f>
        <v>IZGRADNJA VOZIŠČA</v>
      </c>
      <c r="D27" s="84"/>
      <c r="E27" s="84"/>
      <c r="F27" s="58"/>
      <c r="G27" s="58">
        <f ca="1">PopisPredor!I807</f>
        <v>0</v>
      </c>
    </row>
    <row r="28" spans="2:7">
      <c r="B28" s="84"/>
      <c r="C28" s="84"/>
      <c r="D28" s="84"/>
      <c r="E28" s="84"/>
      <c r="F28" s="59"/>
      <c r="G28" s="59"/>
    </row>
    <row r="29" spans="2:7">
      <c r="B29" s="83" t="str">
        <f ca="1">PopisPredor!A810</f>
        <v>14</v>
      </c>
      <c r="C29" s="84" t="str">
        <f ca="1">PopisPredor!E810</f>
        <v>DELOVNA SILA IN MEHANIZACIJA</v>
      </c>
      <c r="D29" s="84"/>
      <c r="E29" s="84"/>
      <c r="F29" s="58"/>
      <c r="G29" s="58">
        <f ca="1">PopisPredor!I835</f>
        <v>0</v>
      </c>
    </row>
    <row r="30" spans="2:7">
      <c r="B30" s="84"/>
      <c r="C30" s="84"/>
      <c r="D30" s="84"/>
      <c r="E30" s="84"/>
      <c r="F30" s="59"/>
      <c r="G30" s="59"/>
    </row>
    <row r="31" spans="2:7">
      <c r="B31" s="83" t="str">
        <f ca="1">PopisPredor!A838</f>
        <v>15</v>
      </c>
      <c r="C31" s="84" t="str">
        <f ca="1">PopisPredor!E838</f>
        <v>HORTIKULTURNA UREDITEV</v>
      </c>
      <c r="D31" s="84"/>
      <c r="E31" s="84"/>
      <c r="F31" s="58"/>
      <c r="G31" s="58">
        <f ca="1">PopisPredor!I858</f>
        <v>0</v>
      </c>
    </row>
    <row r="32" spans="2:7">
      <c r="B32" s="84"/>
      <c r="C32" s="84"/>
      <c r="D32" s="84"/>
      <c r="E32" s="84"/>
      <c r="F32" s="59"/>
      <c r="G32" s="59"/>
    </row>
    <row r="33" spans="1:7">
      <c r="B33" s="83" t="str">
        <f ca="1">PopisPredor!A861</f>
        <v>16</v>
      </c>
      <c r="C33" s="84" t="str">
        <f ca="1">PopisPredor!E861</f>
        <v>HORIZONTALNA PROMETNA OPREMA</v>
      </c>
      <c r="D33" s="84"/>
      <c r="E33" s="84"/>
      <c r="F33" s="58"/>
      <c r="G33" s="58">
        <f ca="1">PopisPredor!I871</f>
        <v>0</v>
      </c>
    </row>
    <row r="34" spans="1:7">
      <c r="B34" s="84"/>
      <c r="C34" s="84"/>
      <c r="D34" s="84"/>
      <c r="E34" s="84"/>
      <c r="F34" s="59"/>
      <c r="G34" s="59"/>
    </row>
    <row r="35" spans="1:7">
      <c r="B35" s="60" t="str">
        <f ca="1">PopisPredor!A873</f>
        <v>17</v>
      </c>
      <c r="C35" s="84" t="str">
        <f ca="1">PopisPredor!E873</f>
        <v>TUJE STORITVE</v>
      </c>
      <c r="D35" s="84"/>
      <c r="E35" s="84"/>
      <c r="F35" s="58"/>
      <c r="G35" s="58">
        <f ca="1">PopisPredor!I883</f>
        <v>0</v>
      </c>
    </row>
    <row r="36" spans="1:7">
      <c r="B36" s="60"/>
      <c r="C36" s="84"/>
      <c r="D36" s="84"/>
      <c r="E36" s="84"/>
      <c r="F36" s="151"/>
      <c r="G36" s="151"/>
    </row>
    <row r="37" spans="1:7">
      <c r="B37" s="60" t="str">
        <f ca="1">PopisPredor!A886</f>
        <v>18</v>
      </c>
      <c r="C37" s="152" t="str">
        <f ca="1">PopisPredor!E886</f>
        <v>ZAKLJUČNA DELA IN OPREMA V PREDORU, NIŠAH IN REŠEVALNEM ROVU</v>
      </c>
      <c r="D37" s="84"/>
      <c r="E37" s="84"/>
      <c r="F37" s="58"/>
      <c r="G37" s="58">
        <f ca="1">PopisPredor!I886</f>
        <v>0</v>
      </c>
    </row>
    <row r="38" spans="1:7">
      <c r="A38" s="85"/>
      <c r="B38" s="85"/>
      <c r="C38" s="85"/>
      <c r="D38" s="85"/>
      <c r="E38" s="85"/>
      <c r="F38" s="61"/>
      <c r="G38" s="61"/>
    </row>
    <row r="39" spans="1:7">
      <c r="A39" s="84"/>
      <c r="B39" s="84"/>
      <c r="C39" s="84"/>
      <c r="D39" s="84"/>
      <c r="E39" s="84"/>
      <c r="F39" s="3"/>
      <c r="G39" s="59"/>
    </row>
    <row r="40" spans="1:7" ht="16.5" thickBot="1">
      <c r="C40" s="56" t="s">
        <v>161</v>
      </c>
      <c r="F40" s="62"/>
      <c r="G40" s="63">
        <f>SUM(G7:G38)</f>
        <v>0</v>
      </c>
    </row>
    <row r="41" spans="1:7" ht="16.5" thickTop="1">
      <c r="F41" s="3"/>
      <c r="G41" s="59"/>
    </row>
    <row r="42" spans="1:7">
      <c r="F42" s="3"/>
      <c r="G42" s="59"/>
    </row>
    <row r="43" spans="1:7">
      <c r="B43" s="64"/>
      <c r="C43" s="65" t="s">
        <v>162</v>
      </c>
      <c r="D43" s="66">
        <v>0.2</v>
      </c>
      <c r="F43" s="54"/>
      <c r="G43" s="58">
        <f>G40*D43</f>
        <v>0</v>
      </c>
    </row>
    <row r="44" spans="1:7">
      <c r="C44" s="4"/>
      <c r="F44" s="3"/>
      <c r="G44" s="59"/>
    </row>
    <row r="45" spans="1:7">
      <c r="C45" s="65" t="s">
        <v>163</v>
      </c>
      <c r="F45" s="54"/>
      <c r="G45" s="58">
        <f>G40+G43</f>
        <v>0</v>
      </c>
    </row>
    <row r="46" spans="1:7">
      <c r="A46" s="52"/>
      <c r="B46" s="52"/>
      <c r="C46" s="52"/>
      <c r="D46" s="52"/>
      <c r="E46" s="52"/>
    </row>
    <row r="47" spans="1:7">
      <c r="A47" s="2" t="s">
        <v>156</v>
      </c>
      <c r="B47" s="49"/>
      <c r="C47" s="57" t="s">
        <v>159</v>
      </c>
      <c r="F47" s="2" t="s">
        <v>157</v>
      </c>
      <c r="G47" s="3"/>
    </row>
    <row r="48" spans="1:7">
      <c r="B48" s="4"/>
      <c r="C48" s="53"/>
      <c r="F48" s="4"/>
      <c r="G48" s="3"/>
    </row>
    <row r="49" spans="1:7">
      <c r="A49" s="54"/>
      <c r="B49" s="54"/>
      <c r="C49" s="53"/>
      <c r="D49" s="49"/>
      <c r="E49" s="49"/>
      <c r="F49" s="54"/>
      <c r="G49" s="54"/>
    </row>
    <row r="50" spans="1:7">
      <c r="A50" s="49"/>
      <c r="B50" s="49"/>
      <c r="C50" s="49"/>
      <c r="D50" s="49"/>
      <c r="E50" s="49"/>
    </row>
  </sheetData>
  <mergeCells count="1">
    <mergeCell ref="A1:G1"/>
  </mergeCells>
  <phoneticPr fontId="13" type="noConversion"/>
  <pageMargins left="0.74803149606299213" right="0.55118110236220474" top="0.59055118110236227" bottom="0.59055118110236227" header="0.31496062992125984" footer="0.31496062992125984"/>
  <pageSetup paperSize="9" orientation="portrait" r:id="rId1"/>
  <headerFooter>
    <oddFooter>&amp;L&amp;4&amp;F          &amp;A&amp;C&amp;8&amp;P&amp;R&amp;4Roman Maček</oddFooter>
  </headerFooter>
</worksheet>
</file>

<file path=xl/worksheets/sheet4.xml><?xml version="1.0" encoding="utf-8"?>
<worksheet xmlns="http://schemas.openxmlformats.org/spreadsheetml/2006/main" xmlns:r="http://schemas.openxmlformats.org/officeDocument/2006/relationships">
  <sheetPr>
    <tabColor theme="5"/>
  </sheetPr>
  <dimension ref="A1:J3074"/>
  <sheetViews>
    <sheetView zoomScaleNormal="100" workbookViewId="0">
      <pane ySplit="3" topLeftCell="A230" activePane="bottomLeft" state="frozen"/>
      <selection activeCell="A1355" sqref="A1355:IV1356"/>
      <selection pane="bottomLeft" activeCell="A1355" sqref="A1355:IV1356"/>
    </sheetView>
  </sheetViews>
  <sheetFormatPr defaultRowHeight="12.75"/>
  <cols>
    <col min="1" max="3" width="2.85546875" style="1" customWidth="1"/>
    <col min="4" max="4" width="4.85546875" style="1" customWidth="1"/>
    <col min="5" max="5" width="41.7109375" style="1" customWidth="1"/>
    <col min="6" max="6" width="3.7109375" style="1" customWidth="1"/>
    <col min="7" max="7" width="7.7109375" style="1" customWidth="1"/>
    <col min="8" max="8" width="9.140625" style="1"/>
    <col min="9" max="9" width="13" style="1" customWidth="1"/>
    <col min="10" max="16384" width="9.140625" style="3"/>
  </cols>
  <sheetData>
    <row r="1" spans="1:9">
      <c r="A1" s="24" t="s">
        <v>136</v>
      </c>
      <c r="B1" s="25"/>
      <c r="C1" s="25"/>
      <c r="D1" s="26" t="s">
        <v>129</v>
      </c>
      <c r="E1" s="27" t="s">
        <v>130</v>
      </c>
      <c r="F1" s="94" t="s">
        <v>131</v>
      </c>
      <c r="G1" s="26" t="s">
        <v>132</v>
      </c>
      <c r="H1" s="28" t="s">
        <v>133</v>
      </c>
      <c r="I1" s="29" t="s">
        <v>134</v>
      </c>
    </row>
    <row r="2" spans="1:9">
      <c r="A2" s="6"/>
      <c r="B2" s="7"/>
      <c r="C2" s="7"/>
      <c r="D2" s="8"/>
      <c r="E2" s="9"/>
      <c r="F2" s="93"/>
      <c r="G2" s="8"/>
      <c r="H2" s="10" t="s">
        <v>135</v>
      </c>
      <c r="I2" s="11" t="s">
        <v>135</v>
      </c>
    </row>
    <row r="3" spans="1:9" s="5" customFormat="1" ht="5.25"/>
    <row r="5" spans="1:9" ht="22.5">
      <c r="A5" s="15" t="s">
        <v>139</v>
      </c>
      <c r="B5" s="16"/>
      <c r="C5" s="16"/>
      <c r="D5" s="17" t="s">
        <v>137</v>
      </c>
      <c r="E5" s="18" t="s">
        <v>138</v>
      </c>
      <c r="F5" s="16"/>
      <c r="G5" s="16"/>
      <c r="H5" s="16"/>
      <c r="I5" s="19"/>
    </row>
    <row r="6" spans="1:9">
      <c r="A6" s="70" t="s">
        <v>139</v>
      </c>
      <c r="B6" s="70" t="s">
        <v>212</v>
      </c>
      <c r="C6" s="70"/>
      <c r="D6" s="70"/>
      <c r="E6" s="67" t="s">
        <v>164</v>
      </c>
    </row>
    <row r="7" spans="1:9" ht="33.75">
      <c r="A7" s="70"/>
      <c r="B7" s="70"/>
      <c r="C7" s="70"/>
      <c r="D7" s="142"/>
      <c r="E7" s="776" t="s">
        <v>845</v>
      </c>
      <c r="F7" s="776"/>
      <c r="G7" s="776"/>
      <c r="H7" s="776"/>
      <c r="I7" s="776"/>
    </row>
    <row r="8" spans="1:9">
      <c r="A8" s="70"/>
      <c r="B8" s="70"/>
      <c r="C8" s="70"/>
      <c r="D8" s="70"/>
      <c r="E8" s="81" t="s">
        <v>819</v>
      </c>
      <c r="F8" s="68"/>
      <c r="G8" s="68"/>
      <c r="H8" s="68"/>
      <c r="I8" s="68"/>
    </row>
    <row r="9" spans="1:9">
      <c r="A9" s="70"/>
      <c r="B9" s="70"/>
      <c r="C9" s="70"/>
      <c r="D9" s="70"/>
      <c r="E9" s="773" t="s">
        <v>165</v>
      </c>
      <c r="F9" s="773"/>
      <c r="G9" s="773"/>
      <c r="H9" s="773"/>
      <c r="I9" s="773"/>
    </row>
    <row r="10" spans="1:9" ht="46.5">
      <c r="A10" s="70"/>
      <c r="B10" s="70"/>
      <c r="C10" s="70"/>
      <c r="D10" s="141"/>
      <c r="E10" s="773" t="s">
        <v>823</v>
      </c>
      <c r="F10" s="773"/>
      <c r="G10" s="773"/>
      <c r="H10" s="773"/>
      <c r="I10" s="773"/>
    </row>
    <row r="11" spans="1:9" ht="33.75">
      <c r="A11" s="70"/>
      <c r="B11" s="70"/>
      <c r="C11" s="70"/>
      <c r="D11" s="74"/>
      <c r="E11" s="773" t="s">
        <v>821</v>
      </c>
      <c r="F11" s="773"/>
      <c r="G11" s="773"/>
      <c r="H11" s="773"/>
      <c r="I11" s="773"/>
    </row>
    <row r="12" spans="1:9" ht="46.5">
      <c r="A12" s="70"/>
      <c r="B12" s="70"/>
      <c r="C12" s="70"/>
      <c r="D12" s="75"/>
      <c r="E12" s="770" t="s">
        <v>822</v>
      </c>
      <c r="F12" s="770"/>
      <c r="G12" s="770"/>
      <c r="H12" s="770"/>
      <c r="I12" s="770"/>
    </row>
    <row r="13" spans="1:9" ht="33.75">
      <c r="A13" s="70"/>
      <c r="B13" s="70"/>
      <c r="C13" s="70"/>
      <c r="D13" s="74"/>
      <c r="E13" s="770" t="s">
        <v>821</v>
      </c>
      <c r="F13" s="770"/>
      <c r="G13" s="770"/>
      <c r="H13" s="770"/>
      <c r="I13" s="770"/>
    </row>
    <row r="14" spans="1:9" ht="92.25">
      <c r="A14" s="70"/>
      <c r="B14" s="70"/>
      <c r="C14" s="70"/>
      <c r="D14" s="77"/>
      <c r="E14" s="770" t="s">
        <v>820</v>
      </c>
      <c r="F14" s="770"/>
      <c r="G14" s="770"/>
      <c r="H14" s="770"/>
      <c r="I14" s="770"/>
    </row>
    <row r="15" spans="1:9" ht="23.25">
      <c r="A15" s="70"/>
      <c r="B15" s="70"/>
      <c r="C15" s="70"/>
      <c r="D15" s="76"/>
      <c r="E15" s="770" t="s">
        <v>166</v>
      </c>
      <c r="F15" s="770"/>
      <c r="G15" s="770"/>
      <c r="H15" s="770"/>
      <c r="I15" s="770"/>
    </row>
    <row r="16" spans="1:9">
      <c r="A16" s="70"/>
      <c r="B16" s="70"/>
      <c r="C16" s="70"/>
      <c r="D16" s="78"/>
      <c r="E16" s="81" t="s">
        <v>167</v>
      </c>
    </row>
    <row r="17" spans="1:9" ht="92.25">
      <c r="A17" s="70"/>
      <c r="B17" s="70"/>
      <c r="C17" s="70"/>
      <c r="D17" s="77"/>
      <c r="E17" s="774" t="s">
        <v>817</v>
      </c>
      <c r="F17" s="774"/>
      <c r="G17" s="774"/>
      <c r="H17" s="774"/>
      <c r="I17" s="774"/>
    </row>
    <row r="18" spans="1:9" ht="23.25">
      <c r="A18" s="70"/>
      <c r="B18" s="70"/>
      <c r="C18" s="70"/>
      <c r="D18" s="76"/>
      <c r="E18" s="770" t="s">
        <v>168</v>
      </c>
      <c r="F18" s="770"/>
      <c r="G18" s="770"/>
      <c r="H18" s="770"/>
      <c r="I18" s="770"/>
    </row>
    <row r="19" spans="1:9" ht="36">
      <c r="A19" s="70"/>
      <c r="B19" s="70"/>
      <c r="C19" s="70"/>
      <c r="D19" s="79"/>
      <c r="E19" s="770" t="s">
        <v>169</v>
      </c>
      <c r="F19" s="770"/>
      <c r="G19" s="770"/>
      <c r="H19" s="770"/>
      <c r="I19" s="770"/>
    </row>
    <row r="20" spans="1:9" ht="23.25">
      <c r="A20" s="70"/>
      <c r="B20" s="70"/>
      <c r="C20" s="70"/>
      <c r="D20" s="76"/>
      <c r="E20" s="770" t="s">
        <v>170</v>
      </c>
      <c r="F20" s="770"/>
      <c r="G20" s="770"/>
      <c r="H20" s="770"/>
      <c r="I20" s="770"/>
    </row>
    <row r="21" spans="1:9">
      <c r="A21" s="70"/>
      <c r="B21" s="70"/>
      <c r="C21" s="70"/>
      <c r="D21" s="78"/>
      <c r="E21" s="81" t="s">
        <v>171</v>
      </c>
    </row>
    <row r="22" spans="1:9" ht="23.25">
      <c r="A22" s="70"/>
      <c r="B22" s="70"/>
      <c r="C22" s="70"/>
      <c r="D22" s="76"/>
      <c r="E22" s="770" t="s">
        <v>172</v>
      </c>
      <c r="F22" s="770"/>
      <c r="G22" s="770"/>
      <c r="H22" s="770"/>
      <c r="I22" s="770"/>
    </row>
    <row r="23" spans="1:9" ht="46.5">
      <c r="A23" s="70"/>
      <c r="B23" s="70"/>
      <c r="C23" s="70"/>
      <c r="D23" s="75"/>
      <c r="E23" s="770" t="s">
        <v>175</v>
      </c>
      <c r="F23" s="770"/>
      <c r="G23" s="770"/>
      <c r="H23" s="770"/>
      <c r="I23" s="770"/>
    </row>
    <row r="24" spans="1:9" ht="33.75">
      <c r="A24" s="70"/>
      <c r="B24" s="70"/>
      <c r="C24" s="70"/>
      <c r="D24" s="74"/>
      <c r="E24" s="770" t="s">
        <v>173</v>
      </c>
      <c r="F24" s="770"/>
      <c r="G24" s="770"/>
      <c r="H24" s="770"/>
      <c r="I24" s="770"/>
    </row>
    <row r="25" spans="1:9" ht="46.5">
      <c r="A25" s="70"/>
      <c r="B25" s="70"/>
      <c r="C25" s="70"/>
      <c r="D25" s="75"/>
      <c r="E25" s="770" t="s">
        <v>174</v>
      </c>
      <c r="F25" s="770"/>
      <c r="G25" s="770"/>
      <c r="H25" s="770"/>
      <c r="I25" s="770"/>
    </row>
    <row r="26" spans="1:9">
      <c r="A26" s="69"/>
      <c r="B26" s="69"/>
      <c r="C26" s="69"/>
      <c r="D26" s="69"/>
    </row>
    <row r="27" spans="1:9">
      <c r="A27" s="41" t="s">
        <v>139</v>
      </c>
      <c r="B27" s="41" t="s">
        <v>139</v>
      </c>
      <c r="C27" s="41"/>
      <c r="D27" s="42"/>
      <c r="E27" s="37" t="s">
        <v>153</v>
      </c>
      <c r="F27" s="21"/>
      <c r="G27" s="21"/>
      <c r="H27" s="21"/>
      <c r="I27" s="22"/>
    </row>
    <row r="28" spans="1:9" ht="33.75">
      <c r="A28" s="43" t="s">
        <v>139</v>
      </c>
      <c r="B28" s="43" t="s">
        <v>139</v>
      </c>
      <c r="C28" s="43" t="s">
        <v>149</v>
      </c>
      <c r="D28" s="44"/>
      <c r="E28" s="38" t="s">
        <v>98</v>
      </c>
      <c r="F28" s="33" t="s">
        <v>140</v>
      </c>
      <c r="G28" s="35">
        <v>1300</v>
      </c>
      <c r="H28" s="107"/>
      <c r="I28" s="31">
        <f>G28*H28</f>
        <v>0</v>
      </c>
    </row>
    <row r="29" spans="1:9">
      <c r="A29" s="69"/>
      <c r="B29" s="69"/>
      <c r="C29" s="69"/>
      <c r="D29" s="69"/>
      <c r="F29" s="69"/>
      <c r="G29" s="71"/>
      <c r="H29" s="72"/>
      <c r="I29" s="72"/>
    </row>
    <row r="30" spans="1:9">
      <c r="A30" s="41" t="s">
        <v>139</v>
      </c>
      <c r="B30" s="41" t="s">
        <v>149</v>
      </c>
      <c r="C30" s="41"/>
      <c r="D30" s="42"/>
      <c r="E30" s="37" t="s">
        <v>176</v>
      </c>
      <c r="F30" s="21"/>
      <c r="G30" s="21"/>
      <c r="H30" s="21"/>
      <c r="I30" s="22"/>
    </row>
    <row r="31" spans="1:9" ht="22.5">
      <c r="A31" s="43" t="s">
        <v>139</v>
      </c>
      <c r="B31" s="43" t="s">
        <v>149</v>
      </c>
      <c r="C31" s="43" t="s">
        <v>149</v>
      </c>
      <c r="D31" s="44"/>
      <c r="E31" s="38" t="s">
        <v>177</v>
      </c>
      <c r="F31" s="33" t="s">
        <v>178</v>
      </c>
      <c r="G31" s="35">
        <v>2</v>
      </c>
      <c r="H31" s="30"/>
      <c r="I31" s="31">
        <f>G31*H31</f>
        <v>0</v>
      </c>
    </row>
    <row r="32" spans="1:9">
      <c r="A32" s="69"/>
      <c r="B32" s="69"/>
      <c r="C32" s="69"/>
      <c r="D32" s="69"/>
      <c r="F32" s="69"/>
      <c r="G32" s="71"/>
      <c r="H32" s="72"/>
      <c r="I32" s="72"/>
    </row>
    <row r="33" spans="1:9">
      <c r="A33" s="41" t="s">
        <v>139</v>
      </c>
      <c r="B33" s="41" t="s">
        <v>179</v>
      </c>
      <c r="C33" s="41"/>
      <c r="D33" s="42"/>
      <c r="E33" s="37" t="s">
        <v>180</v>
      </c>
      <c r="F33" s="21"/>
      <c r="G33" s="21"/>
      <c r="H33" s="21"/>
      <c r="I33" s="22"/>
    </row>
    <row r="34" spans="1:9" ht="22.5">
      <c r="A34" s="45" t="s">
        <v>139</v>
      </c>
      <c r="B34" s="45" t="s">
        <v>179</v>
      </c>
      <c r="C34" s="45" t="s">
        <v>149</v>
      </c>
      <c r="D34" s="46"/>
      <c r="E34" s="39" t="s">
        <v>210</v>
      </c>
      <c r="F34" s="34" t="s">
        <v>145</v>
      </c>
      <c r="G34" s="36">
        <v>15</v>
      </c>
      <c r="H34" s="32"/>
      <c r="I34" s="31">
        <f>G34*H34</f>
        <v>0</v>
      </c>
    </row>
    <row r="35" spans="1:9" ht="22.5">
      <c r="A35" s="45" t="s">
        <v>139</v>
      </c>
      <c r="B35" s="45" t="s">
        <v>179</v>
      </c>
      <c r="C35" s="45" t="s">
        <v>150</v>
      </c>
      <c r="D35" s="46"/>
      <c r="E35" s="39" t="s">
        <v>181</v>
      </c>
      <c r="F35" s="34" t="s">
        <v>145</v>
      </c>
      <c r="G35" s="36">
        <v>15</v>
      </c>
      <c r="H35" s="32"/>
      <c r="I35" s="31">
        <f>G35*H35</f>
        <v>0</v>
      </c>
    </row>
    <row r="36" spans="1:9" ht="22.5">
      <c r="A36" s="45" t="s">
        <v>139</v>
      </c>
      <c r="B36" s="45" t="s">
        <v>179</v>
      </c>
      <c r="C36" s="45" t="s">
        <v>151</v>
      </c>
      <c r="D36" s="46"/>
      <c r="E36" s="39" t="s">
        <v>182</v>
      </c>
      <c r="F36" s="34" t="s">
        <v>140</v>
      </c>
      <c r="G36" s="36">
        <v>700</v>
      </c>
      <c r="H36" s="32"/>
      <c r="I36" s="31">
        <f>G36*H36</f>
        <v>0</v>
      </c>
    </row>
    <row r="37" spans="1:9">
      <c r="A37" s="69"/>
      <c r="B37" s="69"/>
      <c r="C37" s="69"/>
      <c r="D37" s="69"/>
      <c r="F37" s="69"/>
      <c r="G37" s="71"/>
      <c r="H37" s="72"/>
      <c r="I37" s="72"/>
    </row>
    <row r="38" spans="1:9" ht="22.5">
      <c r="A38" s="23"/>
      <c r="B38" s="12"/>
      <c r="C38" s="12"/>
      <c r="D38" s="13" t="s">
        <v>137</v>
      </c>
      <c r="E38" s="14" t="str">
        <f>"Skupaj     "&amp;E5</f>
        <v>Skupaj     PREDDELA</v>
      </c>
      <c r="F38" s="12"/>
      <c r="G38" s="12"/>
      <c r="H38" s="20"/>
      <c r="I38" s="47">
        <f>SUM(I28:I37)</f>
        <v>0</v>
      </c>
    </row>
    <row r="39" spans="1:9">
      <c r="A39" s="69"/>
      <c r="B39" s="69"/>
      <c r="C39" s="69"/>
      <c r="D39" s="69"/>
      <c r="F39" s="69"/>
      <c r="G39" s="71"/>
      <c r="H39" s="72"/>
      <c r="I39" s="72"/>
    </row>
    <row r="40" spans="1:9">
      <c r="A40" s="69"/>
      <c r="B40" s="69"/>
      <c r="C40" s="69"/>
      <c r="D40" s="69"/>
      <c r="F40" s="69"/>
      <c r="G40" s="71"/>
      <c r="H40" s="72"/>
      <c r="I40" s="72"/>
    </row>
    <row r="41" spans="1:9" ht="22.5">
      <c r="A41" s="15" t="s">
        <v>146</v>
      </c>
      <c r="B41" s="16"/>
      <c r="C41" s="16"/>
      <c r="D41" s="17" t="s">
        <v>137</v>
      </c>
      <c r="E41" s="18" t="s">
        <v>183</v>
      </c>
      <c r="F41" s="16"/>
      <c r="G41" s="16"/>
      <c r="H41" s="16"/>
      <c r="I41" s="19"/>
    </row>
    <row r="42" spans="1:9">
      <c r="A42" s="70" t="s">
        <v>146</v>
      </c>
      <c r="B42" s="70" t="s">
        <v>212</v>
      </c>
      <c r="C42" s="70"/>
      <c r="D42" s="70"/>
      <c r="E42" s="81" t="s">
        <v>164</v>
      </c>
      <c r="F42" s="73"/>
      <c r="G42" s="80"/>
      <c r="H42" s="80"/>
      <c r="I42" s="80"/>
    </row>
    <row r="43" spans="1:9" ht="33.75">
      <c r="A43" s="69"/>
      <c r="B43" s="69"/>
      <c r="C43" s="69"/>
      <c r="D43" s="74"/>
      <c r="E43" s="770" t="s">
        <v>844</v>
      </c>
      <c r="F43" s="770"/>
      <c r="G43" s="770"/>
      <c r="H43" s="770"/>
      <c r="I43" s="770"/>
    </row>
    <row r="44" spans="1:9">
      <c r="A44" s="69"/>
      <c r="B44" s="69"/>
      <c r="C44" s="69"/>
      <c r="D44" s="69"/>
      <c r="F44" s="69"/>
      <c r="G44" s="71"/>
      <c r="H44" s="72"/>
      <c r="I44" s="72"/>
    </row>
    <row r="45" spans="1:9">
      <c r="A45" s="41" t="s">
        <v>146</v>
      </c>
      <c r="B45" s="41" t="s">
        <v>146</v>
      </c>
      <c r="C45" s="41"/>
      <c r="D45" s="42"/>
      <c r="E45" s="37" t="s">
        <v>184</v>
      </c>
      <c r="F45" s="21"/>
      <c r="G45" s="21"/>
      <c r="H45" s="21"/>
      <c r="I45" s="22"/>
    </row>
    <row r="46" spans="1:9" ht="22.5">
      <c r="A46" s="43" t="s">
        <v>146</v>
      </c>
      <c r="B46" s="43" t="s">
        <v>146</v>
      </c>
      <c r="C46" s="43" t="s">
        <v>149</v>
      </c>
      <c r="D46" s="134" t="s">
        <v>185</v>
      </c>
      <c r="E46" s="121" t="s">
        <v>186</v>
      </c>
      <c r="F46" s="34" t="s">
        <v>145</v>
      </c>
      <c r="G46" s="89">
        <v>50</v>
      </c>
      <c r="H46" s="107"/>
      <c r="I46" s="31">
        <f>G46*H46</f>
        <v>0</v>
      </c>
    </row>
    <row r="47" spans="1:9" ht="22.5">
      <c r="A47" s="45" t="s">
        <v>146</v>
      </c>
      <c r="B47" s="43" t="s">
        <v>146</v>
      </c>
      <c r="C47" s="43" t="s">
        <v>150</v>
      </c>
      <c r="D47" s="135" t="s">
        <v>187</v>
      </c>
      <c r="E47" s="136" t="s">
        <v>188</v>
      </c>
      <c r="F47" s="34" t="s">
        <v>145</v>
      </c>
      <c r="G47" s="90">
        <v>50</v>
      </c>
      <c r="H47" s="119"/>
      <c r="I47" s="31">
        <f>G47*H47</f>
        <v>0</v>
      </c>
    </row>
    <row r="48" spans="1:9" ht="22.5">
      <c r="A48" s="45" t="s">
        <v>146</v>
      </c>
      <c r="B48" s="43" t="s">
        <v>146</v>
      </c>
      <c r="C48" s="43" t="s">
        <v>151</v>
      </c>
      <c r="D48" s="137" t="s">
        <v>799</v>
      </c>
      <c r="E48" s="136" t="s">
        <v>798</v>
      </c>
      <c r="F48" s="34" t="s">
        <v>145</v>
      </c>
      <c r="G48" s="90">
        <v>100</v>
      </c>
      <c r="H48" s="119"/>
      <c r="I48" s="31">
        <f>G48*H48</f>
        <v>0</v>
      </c>
    </row>
    <row r="49" spans="1:10" ht="22.5">
      <c r="A49" s="45" t="s">
        <v>146</v>
      </c>
      <c r="B49" s="43" t="s">
        <v>146</v>
      </c>
      <c r="C49" s="43" t="s">
        <v>152</v>
      </c>
      <c r="D49" s="135" t="s">
        <v>189</v>
      </c>
      <c r="E49" s="39" t="s">
        <v>190</v>
      </c>
      <c r="F49" s="34" t="s">
        <v>145</v>
      </c>
      <c r="G49" s="90">
        <v>500</v>
      </c>
      <c r="H49" s="119"/>
      <c r="I49" s="31">
        <f>G49*H49</f>
        <v>0</v>
      </c>
    </row>
    <row r="50" spans="1:10" ht="22.5">
      <c r="A50" s="45" t="s">
        <v>146</v>
      </c>
      <c r="B50" s="43" t="s">
        <v>146</v>
      </c>
      <c r="C50" s="43" t="s">
        <v>191</v>
      </c>
      <c r="D50" s="135" t="s">
        <v>192</v>
      </c>
      <c r="E50" s="39" t="s">
        <v>812</v>
      </c>
      <c r="F50" s="34" t="s">
        <v>145</v>
      </c>
      <c r="G50" s="90">
        <v>2000</v>
      </c>
      <c r="H50" s="119"/>
      <c r="I50" s="31">
        <f>G50*H50</f>
        <v>0</v>
      </c>
    </row>
    <row r="51" spans="1:10">
      <c r="A51" s="69"/>
      <c r="B51" s="69"/>
      <c r="C51" s="69"/>
      <c r="D51" s="69"/>
      <c r="F51" s="69"/>
      <c r="G51" s="71"/>
      <c r="H51" s="118"/>
      <c r="I51" s="72"/>
    </row>
    <row r="52" spans="1:10">
      <c r="A52" s="41" t="s">
        <v>146</v>
      </c>
      <c r="B52" s="41" t="s">
        <v>148</v>
      </c>
      <c r="C52" s="41"/>
      <c r="D52" s="42"/>
      <c r="E52" s="37" t="s">
        <v>193</v>
      </c>
      <c r="F52" s="21"/>
      <c r="G52" s="21"/>
      <c r="H52" s="153"/>
      <c r="I52" s="22"/>
    </row>
    <row r="53" spans="1:10" ht="22.5">
      <c r="A53" s="43" t="s">
        <v>146</v>
      </c>
      <c r="B53" s="43" t="s">
        <v>148</v>
      </c>
      <c r="C53" s="43" t="s">
        <v>149</v>
      </c>
      <c r="D53" s="134" t="s">
        <v>194</v>
      </c>
      <c r="E53" s="121" t="s">
        <v>811</v>
      </c>
      <c r="F53" s="34" t="s">
        <v>145</v>
      </c>
      <c r="G53" s="89">
        <v>560</v>
      </c>
      <c r="H53" s="107"/>
      <c r="I53" s="31">
        <f>G53*H53</f>
        <v>0</v>
      </c>
    </row>
    <row r="54" spans="1:10" ht="22.5">
      <c r="A54" s="45" t="s">
        <v>146</v>
      </c>
      <c r="B54" s="43" t="s">
        <v>148</v>
      </c>
      <c r="C54" s="43" t="s">
        <v>151</v>
      </c>
      <c r="D54" s="135" t="s">
        <v>800</v>
      </c>
      <c r="E54" s="136" t="s">
        <v>810</v>
      </c>
      <c r="F54" s="34" t="s">
        <v>145</v>
      </c>
      <c r="G54" s="90">
        <v>500</v>
      </c>
      <c r="H54" s="119"/>
      <c r="I54" s="31">
        <f>G54*H54</f>
        <v>0</v>
      </c>
    </row>
    <row r="55" spans="1:10">
      <c r="A55" s="69"/>
      <c r="B55" s="69"/>
      <c r="C55" s="69"/>
      <c r="D55" s="69"/>
      <c r="F55" s="69"/>
      <c r="G55" s="71"/>
      <c r="H55" s="118"/>
      <c r="I55" s="72"/>
    </row>
    <row r="56" spans="1:10">
      <c r="A56" s="41" t="s">
        <v>146</v>
      </c>
      <c r="B56" s="41" t="s">
        <v>149</v>
      </c>
      <c r="C56" s="41"/>
      <c r="D56" s="42"/>
      <c r="E56" s="37" t="s">
        <v>195</v>
      </c>
      <c r="F56" s="21"/>
      <c r="G56" s="21"/>
      <c r="H56" s="153"/>
      <c r="I56" s="22"/>
    </row>
    <row r="57" spans="1:10" ht="22.5">
      <c r="A57" s="43" t="s">
        <v>146</v>
      </c>
      <c r="B57" s="43" t="s">
        <v>149</v>
      </c>
      <c r="C57" s="43" t="s">
        <v>150</v>
      </c>
      <c r="D57" s="134" t="s">
        <v>196</v>
      </c>
      <c r="E57" s="121" t="s">
        <v>801</v>
      </c>
      <c r="F57" s="34" t="s">
        <v>145</v>
      </c>
      <c r="G57" s="89">
        <v>25</v>
      </c>
      <c r="H57" s="119"/>
      <c r="I57" s="31">
        <f t="shared" ref="I57:I63" si="0">G57*H57</f>
        <v>0</v>
      </c>
    </row>
    <row r="58" spans="1:10" ht="22.5">
      <c r="A58" s="45" t="s">
        <v>146</v>
      </c>
      <c r="B58" s="43" t="s">
        <v>149</v>
      </c>
      <c r="C58" s="43" t="s">
        <v>151</v>
      </c>
      <c r="D58" s="135" t="s">
        <v>197</v>
      </c>
      <c r="E58" s="136" t="s">
        <v>802</v>
      </c>
      <c r="F58" s="34" t="s">
        <v>145</v>
      </c>
      <c r="G58" s="90">
        <v>1350</v>
      </c>
      <c r="H58" s="107"/>
      <c r="I58" s="31">
        <f t="shared" si="0"/>
        <v>0</v>
      </c>
    </row>
    <row r="59" spans="1:10" ht="22.5">
      <c r="A59" s="45" t="s">
        <v>146</v>
      </c>
      <c r="B59" s="43" t="s">
        <v>149</v>
      </c>
      <c r="C59" s="43" t="s">
        <v>152</v>
      </c>
      <c r="D59" s="135" t="s">
        <v>198</v>
      </c>
      <c r="E59" s="136" t="s">
        <v>803</v>
      </c>
      <c r="F59" s="34" t="s">
        <v>145</v>
      </c>
      <c r="G59" s="90">
        <v>320</v>
      </c>
      <c r="H59" s="107"/>
      <c r="I59" s="31">
        <f t="shared" si="0"/>
        <v>0</v>
      </c>
    </row>
    <row r="60" spans="1:10" ht="22.5">
      <c r="A60" s="43" t="s">
        <v>146</v>
      </c>
      <c r="B60" s="43" t="s">
        <v>149</v>
      </c>
      <c r="C60" s="43" t="s">
        <v>191</v>
      </c>
      <c r="D60" s="134" t="s">
        <v>807</v>
      </c>
      <c r="E60" s="121" t="s">
        <v>804</v>
      </c>
      <c r="F60" s="34" t="s">
        <v>145</v>
      </c>
      <c r="G60" s="89">
        <v>25</v>
      </c>
      <c r="H60" s="107"/>
      <c r="I60" s="31">
        <f t="shared" si="0"/>
        <v>0</v>
      </c>
    </row>
    <row r="61" spans="1:10" ht="22.5">
      <c r="A61" s="45" t="s">
        <v>146</v>
      </c>
      <c r="B61" s="43" t="s">
        <v>149</v>
      </c>
      <c r="C61" s="43" t="s">
        <v>254</v>
      </c>
      <c r="D61" s="135" t="s">
        <v>808</v>
      </c>
      <c r="E61" s="136" t="s">
        <v>805</v>
      </c>
      <c r="F61" s="34" t="s">
        <v>145</v>
      </c>
      <c r="G61" s="89">
        <v>25</v>
      </c>
      <c r="H61" s="119"/>
      <c r="I61" s="31">
        <f t="shared" si="0"/>
        <v>0</v>
      </c>
      <c r="J61" s="117"/>
    </row>
    <row r="62" spans="1:10" ht="22.5">
      <c r="A62" s="45" t="s">
        <v>146</v>
      </c>
      <c r="B62" s="43" t="s">
        <v>149</v>
      </c>
      <c r="C62" s="43" t="s">
        <v>257</v>
      </c>
      <c r="D62" s="135" t="s">
        <v>809</v>
      </c>
      <c r="E62" s="136" t="s">
        <v>806</v>
      </c>
      <c r="F62" s="34" t="s">
        <v>145</v>
      </c>
      <c r="G62" s="90">
        <v>1380</v>
      </c>
      <c r="H62" s="107"/>
      <c r="I62" s="31">
        <f t="shared" si="0"/>
        <v>0</v>
      </c>
      <c r="J62" s="117"/>
    </row>
    <row r="63" spans="1:10" ht="22.5">
      <c r="A63" s="45" t="s">
        <v>146</v>
      </c>
      <c r="B63" s="43" t="s">
        <v>149</v>
      </c>
      <c r="C63" s="43" t="s">
        <v>431</v>
      </c>
      <c r="D63" s="135" t="s">
        <v>809</v>
      </c>
      <c r="E63" s="136" t="s">
        <v>806</v>
      </c>
      <c r="F63" s="34" t="s">
        <v>145</v>
      </c>
      <c r="G63" s="90">
        <v>320</v>
      </c>
      <c r="H63" s="107"/>
      <c r="I63" s="31">
        <f t="shared" si="0"/>
        <v>0</v>
      </c>
      <c r="J63" s="117"/>
    </row>
    <row r="64" spans="1:10">
      <c r="A64" s="69"/>
      <c r="B64" s="69"/>
      <c r="C64" s="69"/>
      <c r="D64" s="69"/>
      <c r="F64" s="69"/>
      <c r="G64" s="91"/>
      <c r="H64" s="118"/>
      <c r="I64" s="72"/>
    </row>
    <row r="65" spans="1:9">
      <c r="A65" s="41" t="s">
        <v>146</v>
      </c>
      <c r="B65" s="41" t="s">
        <v>199</v>
      </c>
      <c r="C65" s="41"/>
      <c r="D65" s="42"/>
      <c r="E65" s="37" t="s">
        <v>200</v>
      </c>
      <c r="F65" s="21"/>
      <c r="G65" s="92"/>
      <c r="H65" s="153"/>
      <c r="I65" s="22"/>
    </row>
    <row r="66" spans="1:9" ht="22.5">
      <c r="A66" s="43" t="s">
        <v>146</v>
      </c>
      <c r="B66" s="43" t="s">
        <v>199</v>
      </c>
      <c r="C66" s="43" t="s">
        <v>149</v>
      </c>
      <c r="D66" s="134" t="s">
        <v>201</v>
      </c>
      <c r="E66" s="121" t="s">
        <v>861</v>
      </c>
      <c r="F66" s="34" t="s">
        <v>145</v>
      </c>
      <c r="G66" s="89">
        <v>9000</v>
      </c>
      <c r="H66" s="119"/>
      <c r="I66" s="31">
        <f>G66*H66</f>
        <v>0</v>
      </c>
    </row>
    <row r="67" spans="1:9" ht="22.5">
      <c r="A67" s="45" t="s">
        <v>146</v>
      </c>
      <c r="B67" s="43" t="s">
        <v>199</v>
      </c>
      <c r="C67" s="43" t="s">
        <v>150</v>
      </c>
      <c r="D67" s="135" t="s">
        <v>202</v>
      </c>
      <c r="E67" s="136" t="s">
        <v>860</v>
      </c>
      <c r="F67" s="34" t="s">
        <v>145</v>
      </c>
      <c r="G67" s="90">
        <v>19000</v>
      </c>
      <c r="H67" s="119"/>
      <c r="I67" s="31">
        <f>G67*H67</f>
        <v>0</v>
      </c>
    </row>
    <row r="68" spans="1:9" ht="33.75">
      <c r="A68" s="45" t="s">
        <v>146</v>
      </c>
      <c r="B68" s="43" t="s">
        <v>199</v>
      </c>
      <c r="C68" s="43" t="s">
        <v>151</v>
      </c>
      <c r="D68" s="46" t="s">
        <v>203</v>
      </c>
      <c r="E68" s="39" t="s">
        <v>204</v>
      </c>
      <c r="F68" s="34" t="s">
        <v>145</v>
      </c>
      <c r="G68" s="90">
        <v>2500</v>
      </c>
      <c r="H68" s="119"/>
      <c r="I68" s="31">
        <f>G68*H68</f>
        <v>0</v>
      </c>
    </row>
    <row r="69" spans="1:9">
      <c r="A69" s="69"/>
      <c r="B69" s="69"/>
      <c r="C69" s="69"/>
      <c r="D69" s="69"/>
      <c r="F69" s="69"/>
      <c r="G69" s="91"/>
      <c r="H69" s="118"/>
      <c r="I69" s="72"/>
    </row>
    <row r="70" spans="1:9">
      <c r="A70" s="41" t="s">
        <v>146</v>
      </c>
      <c r="B70" s="41" t="s">
        <v>205</v>
      </c>
      <c r="C70" s="41"/>
      <c r="D70" s="42"/>
      <c r="E70" s="37" t="s">
        <v>206</v>
      </c>
      <c r="F70" s="21"/>
      <c r="G70" s="92"/>
      <c r="H70" s="153"/>
      <c r="I70" s="22"/>
    </row>
    <row r="71" spans="1:9" ht="22.5">
      <c r="A71" s="43" t="s">
        <v>146</v>
      </c>
      <c r="B71" s="43" t="s">
        <v>205</v>
      </c>
      <c r="C71" s="43" t="s">
        <v>149</v>
      </c>
      <c r="D71" s="44"/>
      <c r="E71" s="38" t="s">
        <v>211</v>
      </c>
      <c r="F71" s="34" t="s">
        <v>145</v>
      </c>
      <c r="G71" s="89">
        <v>500</v>
      </c>
      <c r="H71" s="119"/>
      <c r="I71" s="31">
        <f>G71*H71</f>
        <v>0</v>
      </c>
    </row>
    <row r="72" spans="1:9">
      <c r="A72" s="69"/>
      <c r="B72" s="69"/>
      <c r="C72" s="69"/>
      <c r="D72" s="69"/>
      <c r="F72" s="69"/>
      <c r="G72" s="91"/>
      <c r="H72" s="118"/>
      <c r="I72" s="72"/>
    </row>
    <row r="73" spans="1:9">
      <c r="A73" s="41" t="s">
        <v>146</v>
      </c>
      <c r="B73" s="41" t="s">
        <v>207</v>
      </c>
      <c r="C73" s="41"/>
      <c r="D73" s="42"/>
      <c r="E73" s="37" t="s">
        <v>208</v>
      </c>
      <c r="F73" s="21"/>
      <c r="G73" s="92"/>
      <c r="H73" s="153"/>
      <c r="I73" s="22"/>
    </row>
    <row r="74" spans="1:9" ht="22.5">
      <c r="A74" s="43" t="s">
        <v>146</v>
      </c>
      <c r="B74" s="43" t="s">
        <v>207</v>
      </c>
      <c r="C74" s="43" t="s">
        <v>149</v>
      </c>
      <c r="D74" s="44"/>
      <c r="E74" s="38" t="s">
        <v>209</v>
      </c>
      <c r="F74" s="34" t="s">
        <v>145</v>
      </c>
      <c r="G74" s="89">
        <v>7205</v>
      </c>
      <c r="H74" s="119"/>
      <c r="I74" s="31">
        <f>G74*H74</f>
        <v>0</v>
      </c>
    </row>
    <row r="75" spans="1:9">
      <c r="A75" s="69"/>
      <c r="B75" s="69"/>
      <c r="C75" s="69"/>
      <c r="D75" s="69"/>
      <c r="F75" s="69"/>
      <c r="G75" s="71"/>
      <c r="H75" s="118"/>
      <c r="I75" s="72"/>
    </row>
    <row r="76" spans="1:9" ht="22.5">
      <c r="A76" s="23"/>
      <c r="B76" s="12"/>
      <c r="C76" s="12"/>
      <c r="D76" s="13" t="s">
        <v>137</v>
      </c>
      <c r="E76" s="14" t="str">
        <f>"Skupaj     "&amp;E41</f>
        <v>Skupaj     ZEMELJSKA DELA NA PORTALIH</v>
      </c>
      <c r="F76" s="12"/>
      <c r="G76" s="12"/>
      <c r="H76" s="20"/>
      <c r="I76" s="47">
        <f>SUM(I45:I75)</f>
        <v>0</v>
      </c>
    </row>
    <row r="77" spans="1:9">
      <c r="A77" s="69"/>
      <c r="B77" s="69"/>
      <c r="C77" s="69"/>
      <c r="D77" s="69"/>
      <c r="F77" s="69"/>
      <c r="G77" s="71"/>
      <c r="H77" s="72"/>
      <c r="I77" s="72"/>
    </row>
    <row r="78" spans="1:9">
      <c r="A78" s="69"/>
      <c r="B78" s="69"/>
      <c r="C78" s="69"/>
      <c r="D78" s="69"/>
      <c r="F78" s="69"/>
      <c r="G78" s="71"/>
      <c r="H78" s="72"/>
      <c r="I78" s="72"/>
    </row>
    <row r="79" spans="1:9" ht="22.5">
      <c r="A79" s="15" t="s">
        <v>147</v>
      </c>
      <c r="B79" s="16"/>
      <c r="C79" s="16"/>
      <c r="D79" s="17" t="s">
        <v>137</v>
      </c>
      <c r="E79" s="18" t="s">
        <v>213</v>
      </c>
      <c r="F79" s="16"/>
      <c r="G79" s="16"/>
      <c r="H79" s="16"/>
      <c r="I79" s="19"/>
    </row>
    <row r="80" spans="1:9">
      <c r="A80" s="70" t="s">
        <v>147</v>
      </c>
      <c r="B80" s="70" t="s">
        <v>212</v>
      </c>
      <c r="C80" s="70"/>
      <c r="D80" s="70"/>
      <c r="E80" s="81" t="s">
        <v>164</v>
      </c>
      <c r="F80" s="73"/>
      <c r="G80" s="80"/>
      <c r="H80" s="80"/>
      <c r="I80" s="80"/>
    </row>
    <row r="81" spans="1:9" ht="33.75">
      <c r="A81" s="69"/>
      <c r="B81" s="69"/>
      <c r="C81" s="69"/>
      <c r="D81" s="88"/>
      <c r="E81" s="770" t="s">
        <v>843</v>
      </c>
      <c r="F81" s="770"/>
      <c r="G81" s="770"/>
      <c r="H81" s="770"/>
      <c r="I81" s="770"/>
    </row>
    <row r="82" spans="1:9">
      <c r="A82" s="69"/>
      <c r="B82" s="69"/>
      <c r="C82" s="69"/>
      <c r="D82" s="78"/>
      <c r="E82" s="81" t="s">
        <v>214</v>
      </c>
      <c r="F82" s="86"/>
      <c r="G82" s="86"/>
      <c r="H82" s="86"/>
      <c r="I82" s="86"/>
    </row>
    <row r="83" spans="1:9" ht="33.75">
      <c r="A83" s="69"/>
      <c r="B83" s="69"/>
      <c r="C83" s="69"/>
      <c r="D83" s="88"/>
      <c r="E83" s="770" t="s">
        <v>215</v>
      </c>
      <c r="F83" s="770"/>
      <c r="G83" s="770"/>
      <c r="H83" s="770"/>
      <c r="I83" s="770"/>
    </row>
    <row r="84" spans="1:9">
      <c r="A84" s="69"/>
      <c r="B84" s="69"/>
      <c r="C84" s="69"/>
      <c r="E84" s="87" t="s">
        <v>216</v>
      </c>
    </row>
    <row r="85" spans="1:9">
      <c r="A85" s="69"/>
      <c r="B85" s="69"/>
      <c r="C85" s="69"/>
      <c r="E85" s="87" t="s">
        <v>217</v>
      </c>
    </row>
    <row r="86" spans="1:9">
      <c r="A86" s="69"/>
      <c r="B86" s="69"/>
      <c r="C86" s="69"/>
      <c r="E86" s="87" t="s">
        <v>218</v>
      </c>
    </row>
    <row r="87" spans="1:9">
      <c r="A87" s="69"/>
      <c r="B87" s="69"/>
      <c r="C87" s="69"/>
      <c r="E87" s="87" t="s">
        <v>219</v>
      </c>
    </row>
    <row r="88" spans="1:9">
      <c r="A88" s="69"/>
      <c r="B88" s="69"/>
      <c r="C88" s="69"/>
      <c r="E88" s="87" t="s">
        <v>220</v>
      </c>
    </row>
    <row r="89" spans="1:9">
      <c r="A89" s="69"/>
      <c r="B89" s="69"/>
      <c r="C89" s="69"/>
      <c r="E89" s="81" t="s">
        <v>221</v>
      </c>
    </row>
    <row r="90" spans="1:9" ht="33.75">
      <c r="A90" s="69"/>
      <c r="B90" s="69"/>
      <c r="C90" s="69"/>
      <c r="D90" s="88"/>
      <c r="E90" s="770" t="s">
        <v>222</v>
      </c>
      <c r="F90" s="770"/>
      <c r="G90" s="770"/>
      <c r="H90" s="770"/>
      <c r="I90" s="770"/>
    </row>
    <row r="91" spans="1:9">
      <c r="A91" s="69"/>
      <c r="B91" s="69"/>
      <c r="C91" s="69"/>
      <c r="D91" s="69"/>
      <c r="F91" s="69"/>
      <c r="G91" s="71"/>
      <c r="H91" s="72"/>
      <c r="I91" s="72"/>
    </row>
    <row r="92" spans="1:9">
      <c r="A92" s="41" t="s">
        <v>147</v>
      </c>
      <c r="B92" s="41" t="s">
        <v>147</v>
      </c>
      <c r="C92" s="41"/>
      <c r="D92" s="42"/>
      <c r="E92" s="37" t="s">
        <v>223</v>
      </c>
      <c r="F92" s="21"/>
      <c r="G92" s="21"/>
      <c r="H92" s="21"/>
      <c r="I92" s="22"/>
    </row>
    <row r="93" spans="1:9" ht="22.5">
      <c r="A93" s="43" t="s">
        <v>147</v>
      </c>
      <c r="B93" s="43" t="s">
        <v>147</v>
      </c>
      <c r="C93" s="43" t="s">
        <v>149</v>
      </c>
      <c r="D93" s="44"/>
      <c r="E93" s="38" t="s">
        <v>224</v>
      </c>
      <c r="F93" s="34" t="s">
        <v>144</v>
      </c>
      <c r="G93" s="89">
        <v>50</v>
      </c>
      <c r="H93" s="107"/>
      <c r="I93" s="31">
        <f>G93*H93</f>
        <v>0</v>
      </c>
    </row>
    <row r="94" spans="1:9" ht="22.5">
      <c r="A94" s="45" t="s">
        <v>147</v>
      </c>
      <c r="B94" s="43" t="s">
        <v>147</v>
      </c>
      <c r="C94" s="43" t="s">
        <v>150</v>
      </c>
      <c r="D94" s="46"/>
      <c r="E94" s="39" t="s">
        <v>225</v>
      </c>
      <c r="F94" s="34" t="s">
        <v>144</v>
      </c>
      <c r="G94" s="90">
        <v>800</v>
      </c>
      <c r="H94" s="119"/>
      <c r="I94" s="31">
        <f>G94*H94</f>
        <v>0</v>
      </c>
    </row>
    <row r="95" spans="1:9" ht="22.5">
      <c r="A95" s="45" t="s">
        <v>147</v>
      </c>
      <c r="B95" s="43" t="s">
        <v>147</v>
      </c>
      <c r="C95" s="43" t="s">
        <v>151</v>
      </c>
      <c r="D95" s="46"/>
      <c r="E95" s="39" t="s">
        <v>226</v>
      </c>
      <c r="F95" s="34" t="s">
        <v>144</v>
      </c>
      <c r="G95" s="90">
        <v>100</v>
      </c>
      <c r="H95" s="119"/>
      <c r="I95" s="31">
        <f>G95*H95</f>
        <v>0</v>
      </c>
    </row>
    <row r="96" spans="1:9" ht="22.5">
      <c r="A96" s="45" t="s">
        <v>147</v>
      </c>
      <c r="B96" s="43" t="s">
        <v>147</v>
      </c>
      <c r="C96" s="43" t="s">
        <v>152</v>
      </c>
      <c r="D96" s="46"/>
      <c r="E96" s="39" t="s">
        <v>227</v>
      </c>
      <c r="F96" s="34" t="s">
        <v>144</v>
      </c>
      <c r="G96" s="90">
        <v>50</v>
      </c>
      <c r="H96" s="119"/>
      <c r="I96" s="31">
        <f>G96*H96</f>
        <v>0</v>
      </c>
    </row>
    <row r="97" spans="1:9">
      <c r="A97" s="69"/>
      <c r="B97" s="69"/>
      <c r="C97" s="69"/>
      <c r="D97" s="69"/>
      <c r="F97" s="69"/>
      <c r="G97" s="71"/>
      <c r="H97" s="118"/>
      <c r="I97" s="72"/>
    </row>
    <row r="98" spans="1:9">
      <c r="A98" s="41" t="s">
        <v>147</v>
      </c>
      <c r="B98" s="41" t="s">
        <v>179</v>
      </c>
      <c r="C98" s="41"/>
      <c r="D98" s="42"/>
      <c r="E98" s="37" t="s">
        <v>228</v>
      </c>
      <c r="F98" s="21"/>
      <c r="G98" s="21"/>
      <c r="H98" s="153"/>
      <c r="I98" s="22"/>
    </row>
    <row r="99" spans="1:9" ht="22.5">
      <c r="A99" s="43" t="s">
        <v>147</v>
      </c>
      <c r="B99" s="43" t="s">
        <v>179</v>
      </c>
      <c r="C99" s="43" t="s">
        <v>149</v>
      </c>
      <c r="D99" s="44"/>
      <c r="E99" s="38" t="s">
        <v>229</v>
      </c>
      <c r="F99" s="34" t="s">
        <v>143</v>
      </c>
      <c r="G99" s="98">
        <v>5.5</v>
      </c>
      <c r="H99" s="107"/>
      <c r="I99" s="31">
        <f>G99*H99</f>
        <v>0</v>
      </c>
    </row>
    <row r="100" spans="1:9" ht="22.5">
      <c r="A100" s="45" t="s">
        <v>147</v>
      </c>
      <c r="B100" s="43" t="s">
        <v>179</v>
      </c>
      <c r="C100" s="43" t="s">
        <v>150</v>
      </c>
      <c r="D100" s="46"/>
      <c r="E100" s="39" t="s">
        <v>263</v>
      </c>
      <c r="F100" s="34" t="s">
        <v>143</v>
      </c>
      <c r="G100" s="95">
        <v>1</v>
      </c>
      <c r="H100" s="119"/>
      <c r="I100" s="31">
        <f>G100*H100</f>
        <v>0</v>
      </c>
    </row>
    <row r="101" spans="1:9">
      <c r="A101" s="69"/>
      <c r="B101" s="69"/>
      <c r="C101" s="69"/>
      <c r="D101" s="69"/>
      <c r="F101" s="69"/>
      <c r="G101" s="91"/>
      <c r="H101" s="118"/>
      <c r="I101" s="72"/>
    </row>
    <row r="102" spans="1:9">
      <c r="A102" s="41" t="s">
        <v>147</v>
      </c>
      <c r="B102" s="41" t="s">
        <v>150</v>
      </c>
      <c r="C102" s="41"/>
      <c r="D102" s="42"/>
      <c r="E102" s="37" t="s">
        <v>230</v>
      </c>
      <c r="F102" s="21"/>
      <c r="G102" s="92"/>
      <c r="H102" s="153"/>
      <c r="I102" s="22"/>
    </row>
    <row r="103" spans="1:9" ht="22.5">
      <c r="A103" s="43" t="s">
        <v>147</v>
      </c>
      <c r="B103" s="43" t="s">
        <v>150</v>
      </c>
      <c r="C103" s="43" t="s">
        <v>149</v>
      </c>
      <c r="D103" s="44"/>
      <c r="E103" s="38" t="s">
        <v>231</v>
      </c>
      <c r="F103" s="34" t="s">
        <v>140</v>
      </c>
      <c r="G103" s="89">
        <v>100</v>
      </c>
      <c r="H103" s="107"/>
      <c r="I103" s="31">
        <f>G103*H103</f>
        <v>0</v>
      </c>
    </row>
    <row r="104" spans="1:9" ht="22.5">
      <c r="A104" s="45" t="s">
        <v>147</v>
      </c>
      <c r="B104" s="43" t="s">
        <v>150</v>
      </c>
      <c r="C104" s="43" t="s">
        <v>150</v>
      </c>
      <c r="D104" s="46"/>
      <c r="E104" s="39" t="s">
        <v>232</v>
      </c>
      <c r="F104" s="34" t="s">
        <v>140</v>
      </c>
      <c r="G104" s="90">
        <v>100</v>
      </c>
      <c r="H104" s="119"/>
      <c r="I104" s="31">
        <f>G104*H104</f>
        <v>0</v>
      </c>
    </row>
    <row r="105" spans="1:9" ht="22.5">
      <c r="A105" s="45" t="s">
        <v>147</v>
      </c>
      <c r="B105" s="43" t="s">
        <v>150</v>
      </c>
      <c r="C105" s="43" t="s">
        <v>151</v>
      </c>
      <c r="D105" s="46"/>
      <c r="E105" s="39" t="s">
        <v>233</v>
      </c>
      <c r="F105" s="34" t="s">
        <v>140</v>
      </c>
      <c r="G105" s="90">
        <v>50</v>
      </c>
      <c r="H105" s="119"/>
      <c r="I105" s="31">
        <f>G105*H105</f>
        <v>0</v>
      </c>
    </row>
    <row r="106" spans="1:9">
      <c r="A106" s="69"/>
      <c r="B106" s="69"/>
      <c r="C106" s="69"/>
      <c r="D106" s="69"/>
      <c r="F106" s="69"/>
      <c r="G106" s="91"/>
      <c r="H106" s="118"/>
      <c r="I106" s="72"/>
    </row>
    <row r="107" spans="1:9">
      <c r="A107" s="41" t="s">
        <v>147</v>
      </c>
      <c r="B107" s="41" t="s">
        <v>234</v>
      </c>
      <c r="C107" s="41"/>
      <c r="D107" s="42"/>
      <c r="E107" s="37" t="s">
        <v>235</v>
      </c>
      <c r="F107" s="21"/>
      <c r="G107" s="92"/>
      <c r="H107" s="21"/>
      <c r="I107" s="22"/>
    </row>
    <row r="108" spans="1:9" ht="22.5">
      <c r="A108" s="43" t="s">
        <v>147</v>
      </c>
      <c r="B108" s="43" t="s">
        <v>234</v>
      </c>
      <c r="C108" s="43" t="s">
        <v>149</v>
      </c>
      <c r="D108" s="44"/>
      <c r="E108" s="38" t="s">
        <v>236</v>
      </c>
      <c r="F108" s="34" t="s">
        <v>140</v>
      </c>
      <c r="G108" s="89">
        <v>50</v>
      </c>
      <c r="H108" s="30"/>
      <c r="I108" s="31">
        <f>G108*H108</f>
        <v>0</v>
      </c>
    </row>
    <row r="109" spans="1:9">
      <c r="A109" s="69"/>
      <c r="B109" s="69"/>
      <c r="C109" s="69"/>
      <c r="D109" s="69"/>
      <c r="F109" s="69"/>
      <c r="G109" s="91"/>
      <c r="H109" s="72"/>
      <c r="I109" s="72"/>
    </row>
    <row r="110" spans="1:9">
      <c r="A110" s="41" t="s">
        <v>147</v>
      </c>
      <c r="B110" s="41" t="s">
        <v>151</v>
      </c>
      <c r="C110" s="41"/>
      <c r="D110" s="42"/>
      <c r="E110" s="37" t="s">
        <v>237</v>
      </c>
      <c r="F110" s="21"/>
      <c r="G110" s="92"/>
      <c r="H110" s="21"/>
      <c r="I110" s="22"/>
    </row>
    <row r="111" spans="1:9" ht="22.5">
      <c r="A111" s="43" t="s">
        <v>147</v>
      </c>
      <c r="B111" s="43" t="s">
        <v>151</v>
      </c>
      <c r="C111" s="43" t="s">
        <v>150</v>
      </c>
      <c r="D111" s="44"/>
      <c r="E111" s="38" t="s">
        <v>268</v>
      </c>
      <c r="F111" s="34" t="s">
        <v>141</v>
      </c>
      <c r="G111" s="97">
        <v>50</v>
      </c>
      <c r="H111" s="30"/>
      <c r="I111" s="31">
        <f>G111*H111</f>
        <v>0</v>
      </c>
    </row>
    <row r="112" spans="1:9" ht="22.5">
      <c r="A112" s="45" t="s">
        <v>147</v>
      </c>
      <c r="B112" s="43" t="s">
        <v>151</v>
      </c>
      <c r="C112" s="43" t="s">
        <v>151</v>
      </c>
      <c r="D112" s="46"/>
      <c r="E112" s="39" t="s">
        <v>269</v>
      </c>
      <c r="F112" s="34" t="s">
        <v>141</v>
      </c>
      <c r="G112" s="96">
        <v>400</v>
      </c>
      <c r="H112" s="32"/>
      <c r="I112" s="31">
        <f>G112*H112</f>
        <v>0</v>
      </c>
    </row>
    <row r="113" spans="1:9" ht="22.5">
      <c r="A113" s="45" t="s">
        <v>147</v>
      </c>
      <c r="B113" s="43" t="s">
        <v>151</v>
      </c>
      <c r="C113" s="43" t="s">
        <v>152</v>
      </c>
      <c r="D113" s="46"/>
      <c r="E113" s="39" t="s">
        <v>270</v>
      </c>
      <c r="F113" s="34" t="s">
        <v>141</v>
      </c>
      <c r="G113" s="96">
        <v>50</v>
      </c>
      <c r="H113" s="32"/>
      <c r="I113" s="31">
        <f>G113*H113</f>
        <v>0</v>
      </c>
    </row>
    <row r="114" spans="1:9">
      <c r="A114" s="69"/>
      <c r="B114" s="69"/>
      <c r="C114" s="69"/>
      <c r="D114" s="69"/>
      <c r="F114" s="69"/>
      <c r="G114" s="91"/>
      <c r="H114" s="72"/>
      <c r="I114" s="72"/>
    </row>
    <row r="115" spans="1:9">
      <c r="A115" s="41" t="s">
        <v>147</v>
      </c>
      <c r="B115" s="41" t="s">
        <v>238</v>
      </c>
      <c r="C115" s="41"/>
      <c r="D115" s="42"/>
      <c r="E115" s="37" t="s">
        <v>239</v>
      </c>
      <c r="F115" s="21"/>
      <c r="G115" s="92"/>
      <c r="H115" s="21"/>
      <c r="I115" s="22"/>
    </row>
    <row r="116" spans="1:9" ht="22.5">
      <c r="A116" s="43" t="s">
        <v>147</v>
      </c>
      <c r="B116" s="43" t="s">
        <v>238</v>
      </c>
      <c r="C116" s="43" t="s">
        <v>149</v>
      </c>
      <c r="D116" s="44"/>
      <c r="E116" s="38" t="s">
        <v>264</v>
      </c>
      <c r="F116" s="34" t="s">
        <v>141</v>
      </c>
      <c r="G116" s="97">
        <v>50</v>
      </c>
      <c r="H116" s="30"/>
      <c r="I116" s="31">
        <f>G116*H116</f>
        <v>0</v>
      </c>
    </row>
    <row r="117" spans="1:9" ht="22.5">
      <c r="A117" s="45" t="s">
        <v>147</v>
      </c>
      <c r="B117" s="43" t="s">
        <v>238</v>
      </c>
      <c r="C117" s="43" t="s">
        <v>150</v>
      </c>
      <c r="D117" s="46"/>
      <c r="E117" s="39" t="s">
        <v>265</v>
      </c>
      <c r="F117" s="34" t="s">
        <v>141</v>
      </c>
      <c r="G117" s="96">
        <v>50</v>
      </c>
      <c r="H117" s="32"/>
      <c r="I117" s="31">
        <f>G117*H117</f>
        <v>0</v>
      </c>
    </row>
    <row r="118" spans="1:9" ht="22.5">
      <c r="A118" s="45" t="s">
        <v>147</v>
      </c>
      <c r="B118" s="43" t="s">
        <v>238</v>
      </c>
      <c r="C118" s="43" t="s">
        <v>151</v>
      </c>
      <c r="D118" s="46"/>
      <c r="E118" s="39" t="s">
        <v>266</v>
      </c>
      <c r="F118" s="34" t="s">
        <v>141</v>
      </c>
      <c r="G118" s="96">
        <v>150</v>
      </c>
      <c r="H118" s="32"/>
      <c r="I118" s="31">
        <f>G118*H118</f>
        <v>0</v>
      </c>
    </row>
    <row r="119" spans="1:9">
      <c r="A119" s="69"/>
      <c r="B119" s="69"/>
      <c r="C119" s="69"/>
      <c r="D119" s="69"/>
      <c r="F119" s="69"/>
      <c r="G119" s="91"/>
      <c r="H119" s="72"/>
      <c r="I119" s="72"/>
    </row>
    <row r="120" spans="1:9">
      <c r="A120" s="41" t="s">
        <v>147</v>
      </c>
      <c r="B120" s="41" t="s">
        <v>240</v>
      </c>
      <c r="C120" s="41"/>
      <c r="D120" s="42"/>
      <c r="E120" s="37" t="s">
        <v>241</v>
      </c>
      <c r="F120" s="21"/>
      <c r="G120" s="92"/>
      <c r="H120" s="21"/>
      <c r="I120" s="22"/>
    </row>
    <row r="121" spans="1:9" ht="22.5">
      <c r="A121" s="43" t="s">
        <v>147</v>
      </c>
      <c r="B121" s="43" t="s">
        <v>240</v>
      </c>
      <c r="C121" s="43" t="s">
        <v>149</v>
      </c>
      <c r="D121" s="44"/>
      <c r="E121" s="38" t="s">
        <v>267</v>
      </c>
      <c r="F121" s="34" t="s">
        <v>141</v>
      </c>
      <c r="G121" s="97">
        <v>1</v>
      </c>
      <c r="H121" s="30"/>
      <c r="I121" s="31">
        <f>G121*H121</f>
        <v>0</v>
      </c>
    </row>
    <row r="122" spans="1:9">
      <c r="A122" s="69"/>
      <c r="B122" s="69"/>
      <c r="C122" s="69"/>
      <c r="D122" s="69"/>
      <c r="F122" s="69"/>
      <c r="G122" s="91"/>
      <c r="H122" s="72"/>
      <c r="I122" s="72"/>
    </row>
    <row r="123" spans="1:9">
      <c r="A123" s="41" t="s">
        <v>147</v>
      </c>
      <c r="B123" s="41" t="s">
        <v>242</v>
      </c>
      <c r="C123" s="41"/>
      <c r="D123" s="42"/>
      <c r="E123" s="37" t="s">
        <v>243</v>
      </c>
      <c r="F123" s="21"/>
      <c r="G123" s="92"/>
      <c r="H123" s="21"/>
      <c r="I123" s="22"/>
    </row>
    <row r="124" spans="1:9" ht="22.5">
      <c r="A124" s="43" t="s">
        <v>147</v>
      </c>
      <c r="B124" s="43" t="s">
        <v>242</v>
      </c>
      <c r="C124" s="43" t="s">
        <v>149</v>
      </c>
      <c r="D124" s="44" t="s">
        <v>244</v>
      </c>
      <c r="E124" s="38" t="s">
        <v>245</v>
      </c>
      <c r="F124" s="34" t="s">
        <v>140</v>
      </c>
      <c r="G124" s="89">
        <v>600</v>
      </c>
      <c r="H124" s="30"/>
      <c r="I124" s="31">
        <f t="shared" ref="I124:I130" si="1">G124*H124</f>
        <v>0</v>
      </c>
    </row>
    <row r="125" spans="1:9" ht="22.5">
      <c r="A125" s="45" t="s">
        <v>147</v>
      </c>
      <c r="B125" s="43" t="s">
        <v>242</v>
      </c>
      <c r="C125" s="43" t="s">
        <v>150</v>
      </c>
      <c r="D125" s="46" t="s">
        <v>246</v>
      </c>
      <c r="E125" s="39" t="s">
        <v>247</v>
      </c>
      <c r="F125" s="34" t="s">
        <v>140</v>
      </c>
      <c r="G125" s="90">
        <v>200</v>
      </c>
      <c r="H125" s="32"/>
      <c r="I125" s="31">
        <f t="shared" si="1"/>
        <v>0</v>
      </c>
    </row>
    <row r="126" spans="1:9" ht="22.5">
      <c r="A126" s="45" t="s">
        <v>147</v>
      </c>
      <c r="B126" s="43" t="s">
        <v>242</v>
      </c>
      <c r="C126" s="43" t="s">
        <v>151</v>
      </c>
      <c r="D126" s="46" t="s">
        <v>248</v>
      </c>
      <c r="E126" s="39" t="s">
        <v>249</v>
      </c>
      <c r="F126" s="34" t="s">
        <v>140</v>
      </c>
      <c r="G126" s="90">
        <v>50</v>
      </c>
      <c r="H126" s="32"/>
      <c r="I126" s="31">
        <f t="shared" si="1"/>
        <v>0</v>
      </c>
    </row>
    <row r="127" spans="1:9" ht="22.5">
      <c r="A127" s="45" t="s">
        <v>147</v>
      </c>
      <c r="B127" s="43" t="s">
        <v>242</v>
      </c>
      <c r="C127" s="43" t="s">
        <v>152</v>
      </c>
      <c r="D127" s="46" t="s">
        <v>250</v>
      </c>
      <c r="E127" s="39" t="s">
        <v>251</v>
      </c>
      <c r="F127" s="34" t="s">
        <v>140</v>
      </c>
      <c r="G127" s="90">
        <v>100</v>
      </c>
      <c r="H127" s="32"/>
      <c r="I127" s="31">
        <f t="shared" si="1"/>
        <v>0</v>
      </c>
    </row>
    <row r="128" spans="1:9" ht="22.5">
      <c r="A128" s="45" t="s">
        <v>147</v>
      </c>
      <c r="B128" s="43" t="s">
        <v>242</v>
      </c>
      <c r="C128" s="43" t="s">
        <v>191</v>
      </c>
      <c r="D128" s="46" t="s">
        <v>252</v>
      </c>
      <c r="E128" s="39" t="s">
        <v>253</v>
      </c>
      <c r="F128" s="34" t="s">
        <v>140</v>
      </c>
      <c r="G128" s="90">
        <v>100</v>
      </c>
      <c r="H128" s="32"/>
      <c r="I128" s="31">
        <f t="shared" si="1"/>
        <v>0</v>
      </c>
    </row>
    <row r="129" spans="1:9" ht="22.5">
      <c r="A129" s="45" t="s">
        <v>147</v>
      </c>
      <c r="B129" s="43" t="s">
        <v>242</v>
      </c>
      <c r="C129" s="43" t="s">
        <v>254</v>
      </c>
      <c r="D129" s="46" t="s">
        <v>255</v>
      </c>
      <c r="E129" s="39" t="s">
        <v>256</v>
      </c>
      <c r="F129" s="34" t="s">
        <v>140</v>
      </c>
      <c r="G129" s="90">
        <v>100</v>
      </c>
      <c r="H129" s="32"/>
      <c r="I129" s="31">
        <f t="shared" si="1"/>
        <v>0</v>
      </c>
    </row>
    <row r="130" spans="1:9" ht="22.5">
      <c r="A130" s="45" t="s">
        <v>147</v>
      </c>
      <c r="B130" s="43" t="s">
        <v>242</v>
      </c>
      <c r="C130" s="43" t="s">
        <v>257</v>
      </c>
      <c r="D130" s="46" t="s">
        <v>258</v>
      </c>
      <c r="E130" s="39" t="s">
        <v>259</v>
      </c>
      <c r="F130" s="34" t="s">
        <v>140</v>
      </c>
      <c r="G130" s="90">
        <v>100</v>
      </c>
      <c r="H130" s="32"/>
      <c r="I130" s="31">
        <f t="shared" si="1"/>
        <v>0</v>
      </c>
    </row>
    <row r="131" spans="1:9">
      <c r="A131" s="69"/>
      <c r="B131" s="69"/>
      <c r="C131" s="69"/>
      <c r="D131" s="69"/>
      <c r="F131" s="69"/>
      <c r="G131" s="91"/>
      <c r="H131" s="72"/>
      <c r="I131" s="72"/>
    </row>
    <row r="132" spans="1:9">
      <c r="A132" s="41" t="s">
        <v>147</v>
      </c>
      <c r="B132" s="41" t="s">
        <v>260</v>
      </c>
      <c r="C132" s="41"/>
      <c r="D132" s="42"/>
      <c r="E132" s="37" t="s">
        <v>261</v>
      </c>
      <c r="F132" s="21"/>
      <c r="G132" s="92"/>
      <c r="H132" s="21"/>
      <c r="I132" s="22"/>
    </row>
    <row r="133" spans="1:9" ht="22.5">
      <c r="A133" s="43" t="s">
        <v>147</v>
      </c>
      <c r="B133" s="43" t="s">
        <v>260</v>
      </c>
      <c r="C133" s="43">
        <v>10</v>
      </c>
      <c r="D133" s="44"/>
      <c r="E133" s="38" t="s">
        <v>789</v>
      </c>
      <c r="F133" s="34" t="s">
        <v>140</v>
      </c>
      <c r="G133" s="89">
        <v>35</v>
      </c>
      <c r="H133" s="30"/>
      <c r="I133" s="31">
        <f>G133*H133</f>
        <v>0</v>
      </c>
    </row>
    <row r="134" spans="1:9" ht="33.75">
      <c r="A134" s="45" t="s">
        <v>147</v>
      </c>
      <c r="B134" s="43" t="s">
        <v>260</v>
      </c>
      <c r="C134" s="43" t="s">
        <v>254</v>
      </c>
      <c r="D134" s="46"/>
      <c r="E134" s="39" t="s">
        <v>262</v>
      </c>
      <c r="F134" s="34" t="s">
        <v>141</v>
      </c>
      <c r="G134" s="96">
        <v>40</v>
      </c>
      <c r="H134" s="32"/>
      <c r="I134" s="31">
        <f>G134*H134</f>
        <v>0</v>
      </c>
    </row>
    <row r="135" spans="1:9">
      <c r="A135" s="69"/>
      <c r="B135" s="69"/>
      <c r="C135" s="69"/>
      <c r="D135" s="69"/>
      <c r="F135" s="69"/>
      <c r="G135" s="91"/>
      <c r="H135" s="72"/>
      <c r="I135" s="72"/>
    </row>
    <row r="136" spans="1:9" ht="22.5">
      <c r="A136" s="23"/>
      <c r="B136" s="12"/>
      <c r="C136" s="12"/>
      <c r="D136" s="13" t="s">
        <v>137</v>
      </c>
      <c r="E136" s="14" t="str">
        <f>"Skupaj     "&amp;E79</f>
        <v>Skupaj     PODPORNE KONSTRUKCIJE IN PODPIRANJE BREŽIN</v>
      </c>
      <c r="F136" s="12"/>
      <c r="G136" s="12"/>
      <c r="H136" s="20"/>
      <c r="I136" s="47">
        <f>SUM(I92:I135)</f>
        <v>0</v>
      </c>
    </row>
    <row r="137" spans="1:9">
      <c r="A137" s="69"/>
      <c r="B137" s="69"/>
      <c r="C137" s="69"/>
      <c r="D137" s="69"/>
      <c r="F137" s="69"/>
      <c r="G137" s="71"/>
      <c r="H137" s="72"/>
      <c r="I137" s="72"/>
    </row>
    <row r="138" spans="1:9">
      <c r="A138" s="69"/>
      <c r="B138" s="69"/>
      <c r="C138" s="69"/>
      <c r="D138" s="69"/>
      <c r="F138" s="69"/>
      <c r="G138" s="71"/>
      <c r="H138" s="72"/>
      <c r="I138" s="72"/>
    </row>
    <row r="139" spans="1:9" ht="22.5">
      <c r="A139" s="15" t="s">
        <v>148</v>
      </c>
      <c r="B139" s="16"/>
      <c r="C139" s="16"/>
      <c r="D139" s="17" t="s">
        <v>137</v>
      </c>
      <c r="E139" s="18" t="s">
        <v>271</v>
      </c>
      <c r="F139" s="16"/>
      <c r="G139" s="16"/>
      <c r="H139" s="16"/>
      <c r="I139" s="19"/>
    </row>
    <row r="140" spans="1:9">
      <c r="A140" s="69"/>
      <c r="B140" s="69"/>
      <c r="C140" s="69"/>
      <c r="D140" s="69"/>
      <c r="F140" s="69"/>
      <c r="G140" s="71"/>
      <c r="H140" s="72"/>
      <c r="I140" s="72"/>
    </row>
    <row r="141" spans="1:9">
      <c r="A141" s="70" t="s">
        <v>148</v>
      </c>
      <c r="B141" s="70" t="s">
        <v>212</v>
      </c>
      <c r="C141" s="70"/>
      <c r="D141" s="70"/>
      <c r="E141" s="81" t="s">
        <v>164</v>
      </c>
      <c r="F141" s="73"/>
      <c r="G141" s="80"/>
      <c r="H141" s="80"/>
      <c r="I141" s="80"/>
    </row>
    <row r="142" spans="1:9" ht="33.75">
      <c r="A142" s="69"/>
      <c r="B142" s="69"/>
      <c r="C142" s="69"/>
      <c r="D142" s="102"/>
      <c r="E142" s="770" t="s">
        <v>842</v>
      </c>
      <c r="F142" s="770"/>
      <c r="G142" s="770"/>
      <c r="H142" s="770"/>
      <c r="I142" s="770"/>
    </row>
    <row r="143" spans="1:9" ht="23.25">
      <c r="A143" s="69"/>
      <c r="B143" s="69"/>
      <c r="C143" s="69"/>
      <c r="D143" s="100"/>
      <c r="E143" s="770" t="s">
        <v>272</v>
      </c>
      <c r="F143" s="770"/>
      <c r="G143" s="770"/>
      <c r="H143" s="770"/>
      <c r="I143" s="770"/>
    </row>
    <row r="144" spans="1:9">
      <c r="A144" s="69"/>
      <c r="B144" s="69"/>
      <c r="C144" s="69"/>
      <c r="D144" s="101"/>
      <c r="E144" s="770" t="s">
        <v>824</v>
      </c>
      <c r="F144" s="770"/>
      <c r="G144" s="770"/>
      <c r="H144" s="770"/>
      <c r="I144" s="770"/>
    </row>
    <row r="145" spans="1:9">
      <c r="A145" s="69"/>
      <c r="B145" s="69"/>
      <c r="C145" s="69"/>
      <c r="D145" s="101"/>
      <c r="E145" s="87" t="s">
        <v>273</v>
      </c>
      <c r="F145" s="87"/>
      <c r="G145" s="87"/>
      <c r="H145" s="87"/>
      <c r="I145" s="87"/>
    </row>
    <row r="146" spans="1:9">
      <c r="A146" s="69"/>
      <c r="B146" s="69"/>
      <c r="C146" s="69"/>
      <c r="D146" s="101"/>
      <c r="E146" s="87" t="s">
        <v>274</v>
      </c>
      <c r="F146" s="87"/>
      <c r="G146" s="87"/>
      <c r="H146" s="87"/>
      <c r="I146" s="87"/>
    </row>
    <row r="147" spans="1:9" ht="23.25">
      <c r="A147" s="69"/>
      <c r="B147" s="69"/>
      <c r="C147" s="69"/>
      <c r="D147" s="100"/>
      <c r="E147" s="770" t="s">
        <v>275</v>
      </c>
      <c r="F147" s="770"/>
      <c r="G147" s="770"/>
      <c r="H147" s="770"/>
      <c r="I147" s="770"/>
    </row>
    <row r="148" spans="1:9" ht="33.75">
      <c r="A148" s="69"/>
      <c r="B148" s="69"/>
      <c r="C148" s="69"/>
      <c r="D148" s="102"/>
      <c r="E148" s="771" t="s">
        <v>276</v>
      </c>
      <c r="F148" s="771"/>
      <c r="G148" s="771"/>
      <c r="H148" s="771"/>
      <c r="I148" s="771"/>
    </row>
    <row r="149" spans="1:9">
      <c r="A149" s="69"/>
      <c r="B149" s="69"/>
      <c r="C149" s="69"/>
      <c r="D149" s="101"/>
      <c r="E149" s="87" t="s">
        <v>277</v>
      </c>
      <c r="F149" s="87"/>
      <c r="G149" s="87"/>
      <c r="H149" s="87"/>
      <c r="I149" s="87"/>
    </row>
    <row r="150" spans="1:9" ht="23.25">
      <c r="A150" s="69"/>
      <c r="B150" s="69"/>
      <c r="C150" s="69"/>
      <c r="D150" s="100"/>
      <c r="E150" s="770" t="s">
        <v>278</v>
      </c>
      <c r="F150" s="770"/>
      <c r="G150" s="770"/>
      <c r="H150" s="770"/>
      <c r="I150" s="770"/>
    </row>
    <row r="151" spans="1:9" ht="23.25">
      <c r="A151" s="69"/>
      <c r="B151" s="69"/>
      <c r="C151" s="69"/>
      <c r="D151" s="100"/>
      <c r="E151" s="770" t="s">
        <v>279</v>
      </c>
      <c r="F151" s="770"/>
      <c r="G151" s="770"/>
      <c r="H151" s="770"/>
      <c r="I151" s="770"/>
    </row>
    <row r="152" spans="1:9">
      <c r="A152" s="69"/>
      <c r="B152" s="69"/>
      <c r="C152" s="69"/>
      <c r="D152" s="101"/>
      <c r="E152" s="87" t="s">
        <v>280</v>
      </c>
      <c r="F152" s="87"/>
      <c r="G152" s="87"/>
      <c r="H152" s="87"/>
      <c r="I152" s="87"/>
    </row>
    <row r="153" spans="1:9" ht="23.25">
      <c r="A153" s="69"/>
      <c r="B153" s="69"/>
      <c r="C153" s="69"/>
      <c r="D153" s="100"/>
      <c r="E153" s="770" t="s">
        <v>281</v>
      </c>
      <c r="F153" s="770"/>
      <c r="G153" s="770"/>
      <c r="H153" s="770"/>
      <c r="I153" s="770"/>
    </row>
    <row r="154" spans="1:9" ht="23.25">
      <c r="A154" s="69"/>
      <c r="B154" s="69"/>
      <c r="C154" s="69"/>
      <c r="D154" s="100"/>
      <c r="E154" s="770" t="s">
        <v>825</v>
      </c>
      <c r="F154" s="770"/>
      <c r="G154" s="770"/>
      <c r="H154" s="770"/>
      <c r="I154" s="770"/>
    </row>
    <row r="155" spans="1:9">
      <c r="A155" s="69"/>
      <c r="B155" s="69"/>
      <c r="C155" s="69"/>
      <c r="D155" s="78"/>
      <c r="E155" s="87" t="s">
        <v>282</v>
      </c>
      <c r="F155" s="87"/>
      <c r="G155" s="87"/>
      <c r="H155" s="87"/>
      <c r="I155" s="87"/>
    </row>
    <row r="156" spans="1:9" ht="46.5">
      <c r="A156" s="69"/>
      <c r="B156" s="69"/>
      <c r="C156" s="69"/>
      <c r="D156" s="103"/>
      <c r="E156" s="771" t="s">
        <v>826</v>
      </c>
      <c r="F156" s="771"/>
      <c r="G156" s="771"/>
      <c r="H156" s="771"/>
      <c r="I156" s="771"/>
    </row>
    <row r="157" spans="1:9" ht="33.75">
      <c r="A157" s="69"/>
      <c r="B157" s="69"/>
      <c r="C157" s="69"/>
      <c r="D157" s="102"/>
      <c r="E157" s="775" t="s">
        <v>283</v>
      </c>
      <c r="F157" s="775"/>
      <c r="G157" s="775"/>
      <c r="H157" s="775"/>
      <c r="I157" s="775"/>
    </row>
    <row r="158" spans="1:9" ht="23.25">
      <c r="A158" s="69"/>
      <c r="B158" s="69"/>
      <c r="C158" s="69"/>
      <c r="D158" s="100"/>
      <c r="E158" s="775" t="s">
        <v>827</v>
      </c>
      <c r="F158" s="775"/>
      <c r="G158" s="775"/>
      <c r="H158" s="775"/>
      <c r="I158" s="775"/>
    </row>
    <row r="159" spans="1:9" ht="33.75">
      <c r="A159" s="69"/>
      <c r="B159" s="69"/>
      <c r="C159" s="69"/>
      <c r="D159" s="102"/>
      <c r="E159" s="772" t="s">
        <v>828</v>
      </c>
      <c r="F159" s="772"/>
      <c r="G159" s="772"/>
      <c r="H159" s="772"/>
      <c r="I159" s="772"/>
    </row>
    <row r="160" spans="1:9">
      <c r="A160" s="69"/>
      <c r="B160" s="69"/>
      <c r="C160" s="69"/>
      <c r="D160" s="78"/>
      <c r="E160" s="87" t="s">
        <v>829</v>
      </c>
      <c r="F160" s="87"/>
      <c r="G160" s="87"/>
      <c r="H160" s="87"/>
      <c r="I160" s="87"/>
    </row>
    <row r="161" spans="1:9" ht="23.25">
      <c r="A161" s="69"/>
      <c r="B161" s="69"/>
      <c r="C161" s="69"/>
      <c r="D161" s="100"/>
      <c r="E161" s="772" t="s">
        <v>830</v>
      </c>
      <c r="F161" s="772"/>
      <c r="G161" s="772"/>
      <c r="H161" s="772"/>
      <c r="I161" s="772"/>
    </row>
    <row r="162" spans="1:9" ht="23.25">
      <c r="A162" s="69"/>
      <c r="B162" s="69"/>
      <c r="C162" s="69"/>
      <c r="D162" s="100"/>
      <c r="E162" s="770" t="s">
        <v>831</v>
      </c>
      <c r="F162" s="770"/>
      <c r="G162" s="770"/>
      <c r="H162" s="770"/>
      <c r="I162" s="770"/>
    </row>
    <row r="163" spans="1:9">
      <c r="A163" s="69"/>
      <c r="B163" s="69"/>
      <c r="C163" s="69"/>
      <c r="D163" s="101"/>
      <c r="E163" s="81" t="s">
        <v>284</v>
      </c>
      <c r="F163" s="86"/>
      <c r="G163" s="86"/>
      <c r="H163" s="86"/>
      <c r="I163" s="86"/>
    </row>
    <row r="164" spans="1:9" ht="33.75">
      <c r="A164" s="69"/>
      <c r="B164" s="69"/>
      <c r="C164" s="69"/>
      <c r="D164" s="102"/>
      <c r="E164" s="770" t="s">
        <v>832</v>
      </c>
      <c r="F164" s="770"/>
      <c r="G164" s="770"/>
      <c r="H164" s="770"/>
      <c r="I164" s="770"/>
    </row>
    <row r="165" spans="1:9" ht="23.25">
      <c r="A165" s="69"/>
      <c r="B165" s="69"/>
      <c r="C165" s="69"/>
      <c r="D165" s="100"/>
      <c r="E165" s="770" t="s">
        <v>833</v>
      </c>
      <c r="F165" s="770"/>
      <c r="G165" s="770"/>
      <c r="H165" s="770"/>
      <c r="I165" s="770"/>
    </row>
    <row r="166" spans="1:9">
      <c r="A166" s="69"/>
      <c r="B166" s="69"/>
      <c r="C166" s="69"/>
      <c r="D166" s="101"/>
      <c r="E166" s="140" t="s">
        <v>285</v>
      </c>
      <c r="F166" s="87"/>
      <c r="G166" s="87"/>
      <c r="H166" s="87"/>
      <c r="I166" s="87"/>
    </row>
    <row r="167" spans="1:9" ht="23.25">
      <c r="A167" s="69"/>
      <c r="B167" s="69"/>
      <c r="C167" s="69"/>
      <c r="D167" s="100"/>
      <c r="E167" s="770" t="s">
        <v>286</v>
      </c>
      <c r="F167" s="770"/>
      <c r="G167" s="770"/>
      <c r="H167" s="770"/>
      <c r="I167" s="770"/>
    </row>
    <row r="168" spans="1:9">
      <c r="A168" s="69"/>
      <c r="B168" s="69"/>
      <c r="C168" s="69"/>
      <c r="D168" s="101"/>
      <c r="E168" s="81" t="s">
        <v>287</v>
      </c>
      <c r="F168" s="87"/>
      <c r="G168" s="87"/>
      <c r="H168" s="87"/>
      <c r="I168" s="87"/>
    </row>
    <row r="169" spans="1:9" ht="33.75">
      <c r="A169" s="69"/>
      <c r="B169" s="69"/>
      <c r="C169" s="69"/>
      <c r="D169" s="102"/>
      <c r="E169" s="770" t="s">
        <v>288</v>
      </c>
      <c r="F169" s="770"/>
      <c r="G169" s="770"/>
      <c r="H169" s="770"/>
      <c r="I169" s="770"/>
    </row>
    <row r="170" spans="1:9">
      <c r="A170" s="69"/>
      <c r="B170" s="69"/>
      <c r="C170" s="69"/>
      <c r="D170" s="78"/>
      <c r="E170" s="87" t="s">
        <v>289</v>
      </c>
      <c r="F170" s="87"/>
      <c r="G170" s="87"/>
      <c r="H170" s="87"/>
      <c r="I170" s="87"/>
    </row>
    <row r="171" spans="1:9" ht="23.25">
      <c r="A171" s="69"/>
      <c r="B171" s="69"/>
      <c r="C171" s="69"/>
      <c r="D171" s="100"/>
      <c r="E171" s="770" t="s">
        <v>290</v>
      </c>
      <c r="F171" s="770"/>
      <c r="G171" s="770"/>
      <c r="H171" s="770"/>
      <c r="I171" s="770"/>
    </row>
    <row r="172" spans="1:9" ht="23.25">
      <c r="A172" s="69"/>
      <c r="B172" s="69"/>
      <c r="C172" s="69"/>
      <c r="D172" s="100"/>
      <c r="E172" s="770" t="s">
        <v>291</v>
      </c>
      <c r="F172" s="770"/>
      <c r="G172" s="770"/>
      <c r="H172" s="770"/>
      <c r="I172" s="770"/>
    </row>
    <row r="173" spans="1:9">
      <c r="A173" s="69"/>
      <c r="B173" s="69"/>
      <c r="C173" s="69"/>
      <c r="D173" s="101"/>
      <c r="E173" s="87" t="s">
        <v>292</v>
      </c>
      <c r="F173" s="87"/>
      <c r="G173" s="87"/>
      <c r="H173" s="87"/>
      <c r="I173" s="87"/>
    </row>
    <row r="174" spans="1:9">
      <c r="A174" s="69"/>
      <c r="B174" s="69"/>
      <c r="C174" s="69"/>
      <c r="D174" s="101"/>
      <c r="E174" s="87" t="s">
        <v>293</v>
      </c>
      <c r="F174" s="87"/>
      <c r="G174" s="87"/>
      <c r="H174" s="87"/>
      <c r="I174" s="87"/>
    </row>
    <row r="175" spans="1:9">
      <c r="A175" s="69"/>
      <c r="B175" s="69"/>
      <c r="C175" s="69"/>
      <c r="D175" s="101"/>
      <c r="E175" s="87" t="s">
        <v>294</v>
      </c>
      <c r="F175" s="87"/>
      <c r="G175" s="87"/>
      <c r="H175" s="87"/>
      <c r="I175" s="87"/>
    </row>
    <row r="176" spans="1:9">
      <c r="A176" s="69"/>
      <c r="B176" s="69"/>
      <c r="C176" s="69"/>
      <c r="D176" s="101"/>
      <c r="E176" s="81" t="s">
        <v>295</v>
      </c>
      <c r="F176" s="87"/>
      <c r="G176" s="87"/>
      <c r="H176" s="87"/>
      <c r="I176" s="87"/>
    </row>
    <row r="177" spans="1:9" ht="33.75">
      <c r="A177" s="69"/>
      <c r="B177" s="69"/>
      <c r="C177" s="69"/>
      <c r="D177" s="102"/>
      <c r="E177" s="770" t="s">
        <v>296</v>
      </c>
      <c r="F177" s="770"/>
      <c r="G177" s="770"/>
      <c r="H177" s="770"/>
      <c r="I177" s="770"/>
    </row>
    <row r="178" spans="1:9">
      <c r="A178" s="69"/>
      <c r="B178" s="69"/>
      <c r="C178" s="69"/>
      <c r="D178" s="101"/>
      <c r="E178" s="81" t="s">
        <v>297</v>
      </c>
      <c r="F178" s="87"/>
      <c r="G178" s="87"/>
      <c r="H178" s="87"/>
      <c r="I178" s="87"/>
    </row>
    <row r="179" spans="1:9" ht="46.5">
      <c r="A179" s="69"/>
      <c r="B179" s="69"/>
      <c r="C179" s="69"/>
      <c r="D179" s="103"/>
      <c r="E179" s="771" t="s">
        <v>298</v>
      </c>
      <c r="F179" s="771"/>
      <c r="G179" s="771"/>
      <c r="H179" s="771"/>
      <c r="I179" s="771"/>
    </row>
    <row r="180" spans="1:9">
      <c r="A180" s="69"/>
      <c r="B180" s="69"/>
      <c r="C180" s="69"/>
      <c r="D180" s="101"/>
      <c r="E180" s="81" t="s">
        <v>834</v>
      </c>
      <c r="F180" s="87"/>
      <c r="G180" s="87"/>
      <c r="H180" s="87"/>
      <c r="I180" s="87"/>
    </row>
    <row r="181" spans="1:9" ht="23.25">
      <c r="A181" s="69"/>
      <c r="B181" s="69"/>
      <c r="C181" s="69"/>
      <c r="D181" s="100"/>
      <c r="E181" s="770" t="s">
        <v>835</v>
      </c>
      <c r="F181" s="770"/>
      <c r="G181" s="770"/>
      <c r="H181" s="770"/>
      <c r="I181" s="770"/>
    </row>
    <row r="182" spans="1:9">
      <c r="A182" s="69"/>
      <c r="B182" s="69"/>
      <c r="C182" s="69"/>
      <c r="D182" s="69"/>
      <c r="F182" s="69"/>
      <c r="G182" s="71"/>
      <c r="H182" s="118"/>
      <c r="I182" s="72"/>
    </row>
    <row r="183" spans="1:9">
      <c r="A183" s="41" t="s">
        <v>148</v>
      </c>
      <c r="B183" s="41" t="s">
        <v>139</v>
      </c>
      <c r="C183" s="41"/>
      <c r="D183" s="42"/>
      <c r="E183" s="37" t="s">
        <v>299</v>
      </c>
      <c r="F183" s="21"/>
      <c r="G183" s="21"/>
      <c r="H183" s="153"/>
      <c r="I183" s="22"/>
    </row>
    <row r="184" spans="1:9" ht="22.5">
      <c r="A184" s="43" t="s">
        <v>148</v>
      </c>
      <c r="B184" s="43" t="s">
        <v>139</v>
      </c>
      <c r="C184" s="43" t="s">
        <v>150</v>
      </c>
      <c r="D184" s="44"/>
      <c r="E184" s="38" t="s">
        <v>300</v>
      </c>
      <c r="F184" s="34" t="s">
        <v>145</v>
      </c>
      <c r="G184" s="89">
        <v>1370</v>
      </c>
      <c r="H184" s="107"/>
      <c r="I184" s="31">
        <f>G184*H184</f>
        <v>0</v>
      </c>
    </row>
    <row r="185" spans="1:9" ht="22.5">
      <c r="A185" s="45" t="s">
        <v>148</v>
      </c>
      <c r="B185" s="45" t="s">
        <v>139</v>
      </c>
      <c r="C185" s="45" t="s">
        <v>151</v>
      </c>
      <c r="D185" s="46"/>
      <c r="E185" s="39" t="s">
        <v>301</v>
      </c>
      <c r="F185" s="34" t="s">
        <v>145</v>
      </c>
      <c r="G185" s="36">
        <v>970</v>
      </c>
      <c r="H185" s="119"/>
      <c r="I185" s="31">
        <f>G185*H185</f>
        <v>0</v>
      </c>
    </row>
    <row r="186" spans="1:9" ht="22.5">
      <c r="A186" s="45" t="s">
        <v>148</v>
      </c>
      <c r="B186" s="45" t="s">
        <v>139</v>
      </c>
      <c r="C186" s="45" t="s">
        <v>152</v>
      </c>
      <c r="D186" s="46"/>
      <c r="E186" s="39" t="s">
        <v>302</v>
      </c>
      <c r="F186" s="34" t="s">
        <v>145</v>
      </c>
      <c r="G186" s="36">
        <v>4800</v>
      </c>
      <c r="H186" s="119"/>
      <c r="I186" s="31">
        <f>G186*H186</f>
        <v>0</v>
      </c>
    </row>
    <row r="187" spans="1:9" ht="22.5">
      <c r="A187" s="45" t="s">
        <v>148</v>
      </c>
      <c r="B187" s="45" t="s">
        <v>139</v>
      </c>
      <c r="C187" s="45" t="s">
        <v>303</v>
      </c>
      <c r="D187" s="46"/>
      <c r="E187" s="39" t="s">
        <v>304</v>
      </c>
      <c r="F187" s="34" t="s">
        <v>145</v>
      </c>
      <c r="G187" s="36">
        <v>1000</v>
      </c>
      <c r="H187" s="119"/>
      <c r="I187" s="31">
        <f>G187*H187</f>
        <v>0</v>
      </c>
    </row>
    <row r="188" spans="1:9">
      <c r="A188" s="69"/>
      <c r="B188" s="69"/>
      <c r="C188" s="69"/>
      <c r="D188" s="69"/>
      <c r="F188" s="69"/>
      <c r="G188" s="71"/>
      <c r="H188" s="118"/>
      <c r="I188" s="72"/>
    </row>
    <row r="189" spans="1:9">
      <c r="A189" s="41" t="s">
        <v>148</v>
      </c>
      <c r="B189" s="41" t="s">
        <v>147</v>
      </c>
      <c r="C189" s="41"/>
      <c r="D189" s="42"/>
      <c r="E189" s="37" t="s">
        <v>305</v>
      </c>
      <c r="F189" s="21"/>
      <c r="G189" s="21"/>
      <c r="H189" s="153"/>
      <c r="I189" s="22"/>
    </row>
    <row r="190" spans="1:9" ht="22.5">
      <c r="A190" s="43" t="s">
        <v>148</v>
      </c>
      <c r="B190" s="43" t="s">
        <v>147</v>
      </c>
      <c r="C190" s="43" t="s">
        <v>150</v>
      </c>
      <c r="D190" s="44"/>
      <c r="E190" s="38" t="s">
        <v>306</v>
      </c>
      <c r="F190" s="34" t="s">
        <v>145</v>
      </c>
      <c r="G190" s="89">
        <v>800</v>
      </c>
      <c r="H190" s="107"/>
      <c r="I190" s="31">
        <f>G190*H190</f>
        <v>0</v>
      </c>
    </row>
    <row r="191" spans="1:9" ht="22.5">
      <c r="A191" s="45" t="s">
        <v>148</v>
      </c>
      <c r="B191" s="45" t="s">
        <v>147</v>
      </c>
      <c r="C191" s="45" t="s">
        <v>151</v>
      </c>
      <c r="D191" s="46"/>
      <c r="E191" s="39" t="s">
        <v>307</v>
      </c>
      <c r="F191" s="34" t="s">
        <v>145</v>
      </c>
      <c r="G191" s="36">
        <v>600</v>
      </c>
      <c r="H191" s="119"/>
      <c r="I191" s="31">
        <f>G191*H191</f>
        <v>0</v>
      </c>
    </row>
    <row r="192" spans="1:9" ht="22.5">
      <c r="A192" s="45" t="s">
        <v>148</v>
      </c>
      <c r="B192" s="45" t="s">
        <v>147</v>
      </c>
      <c r="C192" s="45" t="s">
        <v>152</v>
      </c>
      <c r="D192" s="46"/>
      <c r="E192" s="39" t="s">
        <v>308</v>
      </c>
      <c r="F192" s="34" t="s">
        <v>145</v>
      </c>
      <c r="G192" s="36">
        <v>6300</v>
      </c>
      <c r="H192" s="119"/>
      <c r="I192" s="31">
        <f>G192*H192</f>
        <v>0</v>
      </c>
    </row>
    <row r="193" spans="1:9" ht="22.5">
      <c r="A193" s="45" t="s">
        <v>148</v>
      </c>
      <c r="B193" s="45" t="s">
        <v>147</v>
      </c>
      <c r="C193" s="45" t="s">
        <v>303</v>
      </c>
      <c r="D193" s="46"/>
      <c r="E193" s="39" t="s">
        <v>309</v>
      </c>
      <c r="F193" s="34" t="s">
        <v>145</v>
      </c>
      <c r="G193" s="36">
        <v>650</v>
      </c>
      <c r="H193" s="119"/>
      <c r="I193" s="31">
        <f>G193*H193</f>
        <v>0</v>
      </c>
    </row>
    <row r="194" spans="1:9">
      <c r="A194" s="69"/>
      <c r="B194" s="69"/>
      <c r="C194" s="69"/>
      <c r="D194" s="69"/>
      <c r="F194" s="69"/>
      <c r="G194" s="71"/>
      <c r="H194" s="118"/>
      <c r="I194" s="72"/>
    </row>
    <row r="195" spans="1:9">
      <c r="A195" s="41" t="s">
        <v>148</v>
      </c>
      <c r="B195" s="41" t="s">
        <v>149</v>
      </c>
      <c r="C195" s="41"/>
      <c r="D195" s="42"/>
      <c r="E195" s="37" t="s">
        <v>310</v>
      </c>
      <c r="F195" s="21"/>
      <c r="G195" s="21"/>
      <c r="H195" s="153"/>
      <c r="I195" s="22"/>
    </row>
    <row r="196" spans="1:9">
      <c r="A196" s="43" t="s">
        <v>148</v>
      </c>
      <c r="B196" s="43" t="s">
        <v>149</v>
      </c>
      <c r="C196" s="43" t="s">
        <v>149</v>
      </c>
      <c r="D196" s="44"/>
      <c r="E196" s="38" t="s">
        <v>311</v>
      </c>
      <c r="F196" s="34" t="s">
        <v>145</v>
      </c>
      <c r="G196" s="89">
        <v>10000</v>
      </c>
      <c r="H196" s="107"/>
      <c r="I196" s="31">
        <f>G196*H196</f>
        <v>0</v>
      </c>
    </row>
    <row r="197" spans="1:9">
      <c r="A197" s="69"/>
      <c r="B197" s="69"/>
      <c r="C197" s="69"/>
      <c r="D197" s="69"/>
      <c r="F197" s="69"/>
      <c r="G197" s="71"/>
      <c r="H197" s="118"/>
      <c r="I197" s="72"/>
    </row>
    <row r="198" spans="1:9">
      <c r="A198" s="41" t="s">
        <v>148</v>
      </c>
      <c r="B198" s="41" t="s">
        <v>179</v>
      </c>
      <c r="C198" s="41"/>
      <c r="D198" s="42"/>
      <c r="E198" s="37" t="s">
        <v>865</v>
      </c>
      <c r="F198" s="21"/>
      <c r="G198" s="21"/>
      <c r="H198" s="153"/>
      <c r="I198" s="22"/>
    </row>
    <row r="199" spans="1:9">
      <c r="A199" s="43" t="s">
        <v>148</v>
      </c>
      <c r="B199" s="43" t="s">
        <v>179</v>
      </c>
      <c r="C199" s="43" t="s">
        <v>149</v>
      </c>
      <c r="D199" s="44"/>
      <c r="E199" s="38" t="s">
        <v>866</v>
      </c>
      <c r="F199" s="34" t="s">
        <v>145</v>
      </c>
      <c r="G199" s="89">
        <v>2000</v>
      </c>
      <c r="H199" s="107"/>
      <c r="I199" s="31">
        <f>G199*H199</f>
        <v>0</v>
      </c>
    </row>
    <row r="200" spans="1:9">
      <c r="A200" s="69"/>
      <c r="B200" s="69"/>
      <c r="C200" s="69"/>
      <c r="D200" s="69"/>
      <c r="F200" s="69"/>
      <c r="G200" s="71"/>
      <c r="H200" s="118"/>
      <c r="I200" s="72"/>
    </row>
    <row r="201" spans="1:9">
      <c r="A201" s="41" t="s">
        <v>148</v>
      </c>
      <c r="B201" s="41" t="s">
        <v>199</v>
      </c>
      <c r="C201" s="41"/>
      <c r="D201" s="42"/>
      <c r="E201" s="37" t="s">
        <v>312</v>
      </c>
      <c r="F201" s="21"/>
      <c r="G201" s="21"/>
      <c r="H201" s="153"/>
      <c r="I201" s="22"/>
    </row>
    <row r="202" spans="1:9">
      <c r="A202" s="43" t="s">
        <v>148</v>
      </c>
      <c r="B202" s="43" t="s">
        <v>199</v>
      </c>
      <c r="C202" s="43" t="s">
        <v>149</v>
      </c>
      <c r="D202" s="44"/>
      <c r="E202" s="38" t="s">
        <v>313</v>
      </c>
      <c r="F202" s="34" t="s">
        <v>145</v>
      </c>
      <c r="G202" s="89">
        <v>5000</v>
      </c>
      <c r="H202" s="107"/>
      <c r="I202" s="31">
        <f>G202*H202</f>
        <v>0</v>
      </c>
    </row>
    <row r="203" spans="1:9">
      <c r="A203" s="69"/>
      <c r="B203" s="69"/>
      <c r="C203" s="69"/>
      <c r="D203" s="69"/>
      <c r="F203" s="69"/>
      <c r="G203" s="71"/>
      <c r="H203" s="118"/>
      <c r="I203" s="72"/>
    </row>
    <row r="204" spans="1:9">
      <c r="A204" s="41" t="s">
        <v>148</v>
      </c>
      <c r="B204" s="41" t="s">
        <v>314</v>
      </c>
      <c r="C204" s="41"/>
      <c r="D204" s="42"/>
      <c r="E204" s="37" t="s">
        <v>315</v>
      </c>
      <c r="F204" s="21"/>
      <c r="G204" s="21"/>
      <c r="H204" s="153"/>
      <c r="I204" s="22"/>
    </row>
    <row r="205" spans="1:9">
      <c r="A205" s="43" t="s">
        <v>148</v>
      </c>
      <c r="B205" s="43" t="s">
        <v>314</v>
      </c>
      <c r="C205" s="43" t="s">
        <v>149</v>
      </c>
      <c r="D205" s="44"/>
      <c r="E205" s="38" t="s">
        <v>316</v>
      </c>
      <c r="F205" s="34" t="s">
        <v>145</v>
      </c>
      <c r="G205" s="89">
        <v>50</v>
      </c>
      <c r="H205" s="107"/>
      <c r="I205" s="31">
        <f>G205*H205</f>
        <v>0</v>
      </c>
    </row>
    <row r="206" spans="1:9">
      <c r="A206" s="69"/>
      <c r="B206" s="69"/>
      <c r="C206" s="69"/>
      <c r="D206" s="69"/>
      <c r="F206" s="69"/>
      <c r="G206" s="71"/>
      <c r="H206" s="118"/>
      <c r="I206" s="72"/>
    </row>
    <row r="207" spans="1:9">
      <c r="A207" s="41" t="s">
        <v>148</v>
      </c>
      <c r="B207" s="41" t="s">
        <v>207</v>
      </c>
      <c r="C207" s="41"/>
      <c r="D207" s="42"/>
      <c r="E207" s="37" t="s">
        <v>317</v>
      </c>
      <c r="F207" s="21"/>
      <c r="G207" s="21"/>
      <c r="H207" s="153"/>
      <c r="I207" s="22"/>
    </row>
    <row r="208" spans="1:9" ht="22.5">
      <c r="A208" s="43" t="s">
        <v>148</v>
      </c>
      <c r="B208" s="43" t="s">
        <v>207</v>
      </c>
      <c r="C208" s="43" t="s">
        <v>149</v>
      </c>
      <c r="D208" s="44"/>
      <c r="E208" s="38" t="s">
        <v>318</v>
      </c>
      <c r="F208" s="34" t="s">
        <v>145</v>
      </c>
      <c r="G208" s="89">
        <v>400</v>
      </c>
      <c r="H208" s="107"/>
      <c r="I208" s="31">
        <f>G208*H208</f>
        <v>0</v>
      </c>
    </row>
    <row r="209" spans="1:9">
      <c r="A209" s="69"/>
      <c r="B209" s="69"/>
      <c r="C209" s="69"/>
      <c r="D209" s="69"/>
      <c r="F209" s="69"/>
      <c r="G209" s="71"/>
      <c r="H209" s="118"/>
      <c r="I209" s="72"/>
    </row>
    <row r="210" spans="1:9">
      <c r="A210" s="41" t="s">
        <v>148</v>
      </c>
      <c r="B210" s="41" t="s">
        <v>319</v>
      </c>
      <c r="C210" s="41"/>
      <c r="D210" s="42"/>
      <c r="E210" s="37" t="s">
        <v>320</v>
      </c>
      <c r="F210" s="21"/>
      <c r="G210" s="21"/>
      <c r="H210" s="153"/>
      <c r="I210" s="22"/>
    </row>
    <row r="211" spans="1:9" ht="22.5">
      <c r="A211" s="43" t="s">
        <v>148</v>
      </c>
      <c r="B211" s="43" t="s">
        <v>319</v>
      </c>
      <c r="C211" s="43" t="s">
        <v>149</v>
      </c>
      <c r="D211" s="44"/>
      <c r="E211" s="38" t="s">
        <v>321</v>
      </c>
      <c r="F211" s="34" t="s">
        <v>145</v>
      </c>
      <c r="G211" s="89">
        <v>160</v>
      </c>
      <c r="H211" s="107"/>
      <c r="I211" s="31">
        <f>G211*H211</f>
        <v>0</v>
      </c>
    </row>
    <row r="212" spans="1:9" ht="22.5">
      <c r="A212" s="45" t="s">
        <v>148</v>
      </c>
      <c r="B212" s="43" t="s">
        <v>319</v>
      </c>
      <c r="C212" s="43" t="s">
        <v>150</v>
      </c>
      <c r="D212" s="46"/>
      <c r="E212" s="39" t="s">
        <v>322</v>
      </c>
      <c r="F212" s="34" t="s">
        <v>145</v>
      </c>
      <c r="G212" s="36">
        <v>600</v>
      </c>
      <c r="H212" s="107"/>
      <c r="I212" s="31">
        <f>G212*H212</f>
        <v>0</v>
      </c>
    </row>
    <row r="213" spans="1:9" ht="45">
      <c r="A213" s="45" t="s">
        <v>148</v>
      </c>
      <c r="B213" s="43" t="s">
        <v>319</v>
      </c>
      <c r="C213" s="43" t="s">
        <v>152</v>
      </c>
      <c r="D213" s="46"/>
      <c r="E213" s="39" t="s">
        <v>341</v>
      </c>
      <c r="F213" s="34" t="s">
        <v>145</v>
      </c>
      <c r="G213" s="90">
        <v>100</v>
      </c>
      <c r="H213" s="119"/>
      <c r="I213" s="31">
        <f>G213*H213</f>
        <v>0</v>
      </c>
    </row>
    <row r="214" spans="1:9">
      <c r="A214" s="69"/>
      <c r="B214" s="69"/>
      <c r="C214" s="69"/>
      <c r="D214" s="69"/>
      <c r="F214" s="69"/>
      <c r="G214" s="71"/>
      <c r="H214" s="118"/>
      <c r="I214" s="72"/>
    </row>
    <row r="215" spans="1:9" ht="22.5">
      <c r="A215" s="41" t="s">
        <v>148</v>
      </c>
      <c r="B215" s="41" t="s">
        <v>323</v>
      </c>
      <c r="C215" s="41"/>
      <c r="D215" s="42"/>
      <c r="E215" s="108" t="s">
        <v>324</v>
      </c>
      <c r="F215" s="21"/>
      <c r="G215" s="21"/>
      <c r="H215" s="153"/>
      <c r="I215" s="22"/>
    </row>
    <row r="216" spans="1:9" ht="22.5">
      <c r="A216" s="43" t="s">
        <v>148</v>
      </c>
      <c r="B216" s="43" t="s">
        <v>323</v>
      </c>
      <c r="C216" s="43" t="s">
        <v>149</v>
      </c>
      <c r="D216" s="44"/>
      <c r="E216" s="38" t="s">
        <v>325</v>
      </c>
      <c r="F216" s="33" t="s">
        <v>145</v>
      </c>
      <c r="G216" s="35">
        <v>5500</v>
      </c>
      <c r="H216" s="107"/>
      <c r="I216" s="31">
        <f>G216*H216</f>
        <v>0</v>
      </c>
    </row>
    <row r="217" spans="1:9" ht="22.5">
      <c r="A217" s="45" t="s">
        <v>148</v>
      </c>
      <c r="B217" s="43" t="s">
        <v>323</v>
      </c>
      <c r="C217" s="45" t="s">
        <v>150</v>
      </c>
      <c r="D217" s="46"/>
      <c r="E217" s="39" t="s">
        <v>326</v>
      </c>
      <c r="F217" s="34" t="s">
        <v>145</v>
      </c>
      <c r="G217" s="36">
        <v>1000</v>
      </c>
      <c r="H217" s="107"/>
      <c r="I217" s="31">
        <f>G217*H217</f>
        <v>0</v>
      </c>
    </row>
    <row r="218" spans="1:9">
      <c r="A218" s="45" t="s">
        <v>148</v>
      </c>
      <c r="B218" s="43" t="s">
        <v>323</v>
      </c>
      <c r="C218" s="43" t="s">
        <v>151</v>
      </c>
      <c r="D218" s="46"/>
      <c r="E218" s="39" t="s">
        <v>327</v>
      </c>
      <c r="F218" s="34" t="s">
        <v>145</v>
      </c>
      <c r="G218" s="36">
        <v>1000</v>
      </c>
      <c r="H218" s="119"/>
      <c r="I218" s="31">
        <f>G218*H218</f>
        <v>0</v>
      </c>
    </row>
    <row r="219" spans="1:9">
      <c r="A219" s="69"/>
      <c r="B219" s="69"/>
      <c r="C219" s="69"/>
      <c r="D219" s="69"/>
      <c r="F219" s="69"/>
      <c r="G219" s="71"/>
      <c r="H219" s="118"/>
      <c r="I219" s="72"/>
    </row>
    <row r="220" spans="1:9">
      <c r="A220" s="41" t="s">
        <v>148</v>
      </c>
      <c r="B220" s="41" t="s">
        <v>151</v>
      </c>
      <c r="C220" s="41"/>
      <c r="D220" s="42"/>
      <c r="E220" s="37" t="s">
        <v>328</v>
      </c>
      <c r="F220" s="21"/>
      <c r="G220" s="21"/>
      <c r="H220" s="153"/>
      <c r="I220" s="22"/>
    </row>
    <row r="221" spans="1:9" ht="22.5">
      <c r="A221" s="45" t="s">
        <v>148</v>
      </c>
      <c r="B221" s="43" t="s">
        <v>151</v>
      </c>
      <c r="C221" s="45" t="s">
        <v>149</v>
      </c>
      <c r="D221" s="46"/>
      <c r="E221" s="39" t="s">
        <v>329</v>
      </c>
      <c r="F221" s="34" t="s">
        <v>330</v>
      </c>
      <c r="G221" s="36">
        <v>3200</v>
      </c>
      <c r="H221" s="119"/>
      <c r="I221" s="31">
        <f>G221*H221</f>
        <v>0</v>
      </c>
    </row>
    <row r="222" spans="1:9" ht="22.5">
      <c r="A222" s="45" t="s">
        <v>148</v>
      </c>
      <c r="B222" s="43" t="s">
        <v>151</v>
      </c>
      <c r="C222" s="45" t="s">
        <v>150</v>
      </c>
      <c r="D222" s="46"/>
      <c r="E222" s="39" t="s">
        <v>331</v>
      </c>
      <c r="F222" s="34" t="s">
        <v>330</v>
      </c>
      <c r="G222" s="36">
        <v>1600</v>
      </c>
      <c r="H222" s="119"/>
      <c r="I222" s="31">
        <f>G222*H222</f>
        <v>0</v>
      </c>
    </row>
    <row r="223" spans="1:9">
      <c r="A223" s="69"/>
      <c r="B223" s="69"/>
      <c r="C223" s="69"/>
      <c r="D223" s="69"/>
      <c r="F223" s="69"/>
      <c r="G223" s="71"/>
      <c r="H223" s="118"/>
      <c r="I223" s="72"/>
    </row>
    <row r="224" spans="1:9">
      <c r="A224" s="41" t="s">
        <v>148</v>
      </c>
      <c r="B224" s="41" t="s">
        <v>238</v>
      </c>
      <c r="C224" s="41"/>
      <c r="D224" s="42"/>
      <c r="E224" s="37" t="s">
        <v>208</v>
      </c>
      <c r="F224" s="21"/>
      <c r="G224" s="21"/>
      <c r="H224" s="153"/>
      <c r="I224" s="22"/>
    </row>
    <row r="225" spans="1:9" ht="22.5">
      <c r="A225" s="45" t="s">
        <v>148</v>
      </c>
      <c r="B225" s="43" t="s">
        <v>238</v>
      </c>
      <c r="C225" s="45" t="s">
        <v>149</v>
      </c>
      <c r="D225" s="46"/>
      <c r="E225" s="39" t="s">
        <v>332</v>
      </c>
      <c r="F225" s="34" t="s">
        <v>145</v>
      </c>
      <c r="G225" s="90">
        <v>17800</v>
      </c>
      <c r="H225" s="119"/>
      <c r="I225" s="31">
        <f>G225*H225</f>
        <v>0</v>
      </c>
    </row>
    <row r="226" spans="1:9" ht="22.5">
      <c r="A226" s="45" t="s">
        <v>148</v>
      </c>
      <c r="B226" s="43" t="s">
        <v>238</v>
      </c>
      <c r="C226" s="45" t="s">
        <v>150</v>
      </c>
      <c r="D226" s="46"/>
      <c r="E226" s="39" t="s">
        <v>209</v>
      </c>
      <c r="F226" s="34" t="s">
        <v>145</v>
      </c>
      <c r="G226" s="90">
        <v>17000</v>
      </c>
      <c r="H226" s="119"/>
      <c r="I226" s="31">
        <f>G226*H226</f>
        <v>0</v>
      </c>
    </row>
    <row r="227" spans="1:9" ht="22.5">
      <c r="A227" s="45" t="s">
        <v>148</v>
      </c>
      <c r="B227" s="43" t="s">
        <v>238</v>
      </c>
      <c r="C227" s="45" t="s">
        <v>151</v>
      </c>
      <c r="D227" s="46"/>
      <c r="E227" s="39" t="s">
        <v>333</v>
      </c>
      <c r="F227" s="34" t="s">
        <v>145</v>
      </c>
      <c r="G227" s="90">
        <v>5000</v>
      </c>
      <c r="H227" s="119"/>
      <c r="I227" s="31">
        <f>G227*H227</f>
        <v>0</v>
      </c>
    </row>
    <row r="228" spans="1:9" ht="22.5">
      <c r="A228" s="45" t="s">
        <v>148</v>
      </c>
      <c r="B228" s="43" t="s">
        <v>238</v>
      </c>
      <c r="C228" s="45" t="s">
        <v>152</v>
      </c>
      <c r="D228" s="46"/>
      <c r="E228" s="39" t="s">
        <v>334</v>
      </c>
      <c r="F228" s="34" t="s">
        <v>145</v>
      </c>
      <c r="G228" s="90">
        <v>5000</v>
      </c>
      <c r="H228" s="119"/>
      <c r="I228" s="31">
        <f>G228*H228</f>
        <v>0</v>
      </c>
    </row>
    <row r="229" spans="1:9" ht="33.75">
      <c r="A229" s="45" t="s">
        <v>148</v>
      </c>
      <c r="B229" s="43" t="s">
        <v>238</v>
      </c>
      <c r="C229" s="45" t="s">
        <v>432</v>
      </c>
      <c r="D229" s="46"/>
      <c r="E229" s="39" t="s">
        <v>862</v>
      </c>
      <c r="F229" s="34" t="s">
        <v>145</v>
      </c>
      <c r="G229" s="90">
        <v>28600</v>
      </c>
      <c r="H229" s="119"/>
      <c r="I229" s="31">
        <f>G229*H229</f>
        <v>0</v>
      </c>
    </row>
    <row r="230" spans="1:9">
      <c r="A230" s="69"/>
      <c r="B230" s="69"/>
      <c r="C230" s="69"/>
      <c r="D230" s="69"/>
      <c r="F230" s="69"/>
      <c r="G230" s="71"/>
      <c r="H230" s="118"/>
      <c r="I230" s="72"/>
    </row>
    <row r="231" spans="1:9">
      <c r="A231" s="41" t="s">
        <v>148</v>
      </c>
      <c r="B231" s="41" t="s">
        <v>335</v>
      </c>
      <c r="C231" s="41"/>
      <c r="D231" s="42"/>
      <c r="E231" s="37" t="s">
        <v>336</v>
      </c>
      <c r="F231" s="21"/>
      <c r="G231" s="21"/>
      <c r="H231" s="153"/>
      <c r="I231" s="22"/>
    </row>
    <row r="232" spans="1:9" ht="22.5">
      <c r="A232" s="45" t="s">
        <v>148</v>
      </c>
      <c r="B232" s="43" t="s">
        <v>335</v>
      </c>
      <c r="C232" s="45" t="s">
        <v>149</v>
      </c>
      <c r="D232" s="46"/>
      <c r="E232" s="39" t="s">
        <v>337</v>
      </c>
      <c r="F232" s="34" t="s">
        <v>330</v>
      </c>
      <c r="G232" s="48">
        <v>300</v>
      </c>
      <c r="H232" s="119"/>
      <c r="I232" s="31">
        <f>G232*H232</f>
        <v>0</v>
      </c>
    </row>
    <row r="233" spans="1:9" ht="22.5">
      <c r="A233" s="45" t="s">
        <v>148</v>
      </c>
      <c r="B233" s="43" t="s">
        <v>335</v>
      </c>
      <c r="C233" s="45" t="s">
        <v>150</v>
      </c>
      <c r="D233" s="46"/>
      <c r="E233" s="39" t="s">
        <v>338</v>
      </c>
      <c r="F233" s="34" t="s">
        <v>330</v>
      </c>
      <c r="G233" s="48">
        <v>300</v>
      </c>
      <c r="H233" s="119"/>
      <c r="I233" s="31">
        <f>G233*H233</f>
        <v>0</v>
      </c>
    </row>
    <row r="234" spans="1:9" ht="22.5">
      <c r="A234" s="45" t="s">
        <v>148</v>
      </c>
      <c r="B234" s="43" t="s">
        <v>335</v>
      </c>
      <c r="C234" s="45" t="s">
        <v>151</v>
      </c>
      <c r="D234" s="46"/>
      <c r="E234" s="39" t="s">
        <v>339</v>
      </c>
      <c r="F234" s="34" t="s">
        <v>330</v>
      </c>
      <c r="G234" s="48">
        <v>100</v>
      </c>
      <c r="H234" s="119"/>
      <c r="I234" s="31">
        <f>G234*H234</f>
        <v>0</v>
      </c>
    </row>
    <row r="235" spans="1:9" ht="22.5">
      <c r="A235" s="45" t="s">
        <v>148</v>
      </c>
      <c r="B235" s="43" t="s">
        <v>335</v>
      </c>
      <c r="C235" s="45" t="s">
        <v>152</v>
      </c>
      <c r="D235" s="46"/>
      <c r="E235" s="39" t="s">
        <v>340</v>
      </c>
      <c r="F235" s="34" t="s">
        <v>330</v>
      </c>
      <c r="G235" s="48">
        <v>100</v>
      </c>
      <c r="H235" s="32"/>
      <c r="I235" s="31">
        <f>G235*H235</f>
        <v>0</v>
      </c>
    </row>
    <row r="236" spans="1:9">
      <c r="A236" s="69"/>
      <c r="B236" s="69"/>
      <c r="C236" s="69"/>
      <c r="D236" s="69"/>
      <c r="F236" s="69"/>
      <c r="G236" s="71"/>
      <c r="H236" s="72"/>
      <c r="I236" s="72"/>
    </row>
    <row r="237" spans="1:9" ht="22.5">
      <c r="A237" s="23"/>
      <c r="B237" s="12"/>
      <c r="C237" s="12"/>
      <c r="D237" s="13" t="s">
        <v>137</v>
      </c>
      <c r="E237" s="14" t="str">
        <f>"Skupaj     "&amp;E139</f>
        <v>Skupaj     IZKOP PREDORA (PODZEMNI IZKOP)</v>
      </c>
      <c r="F237" s="12"/>
      <c r="G237" s="12"/>
      <c r="H237" s="20"/>
      <c r="I237" s="47">
        <f>SUM(I183:I236)</f>
        <v>0</v>
      </c>
    </row>
    <row r="238" spans="1:9">
      <c r="A238" s="69"/>
      <c r="B238" s="69"/>
      <c r="C238" s="69"/>
      <c r="D238" s="69"/>
      <c r="F238" s="69"/>
      <c r="G238" s="71"/>
      <c r="H238" s="72"/>
      <c r="I238" s="72"/>
    </row>
    <row r="239" spans="1:9">
      <c r="A239" s="69"/>
      <c r="B239" s="69"/>
      <c r="C239" s="69"/>
      <c r="D239" s="69"/>
      <c r="F239" s="69"/>
      <c r="G239" s="71"/>
      <c r="H239" s="72"/>
      <c r="I239" s="72"/>
    </row>
    <row r="240" spans="1:9" ht="22.5">
      <c r="A240" s="15" t="s">
        <v>199</v>
      </c>
      <c r="B240" s="16"/>
      <c r="C240" s="16"/>
      <c r="D240" s="17" t="s">
        <v>137</v>
      </c>
      <c r="E240" s="18" t="s">
        <v>342</v>
      </c>
      <c r="F240" s="16"/>
      <c r="G240" s="16"/>
      <c r="H240" s="16"/>
      <c r="I240" s="19"/>
    </row>
    <row r="241" spans="1:9">
      <c r="A241" s="70" t="s">
        <v>199</v>
      </c>
      <c r="B241" s="70" t="s">
        <v>212</v>
      </c>
      <c r="C241" s="70"/>
      <c r="D241" s="70"/>
      <c r="E241" s="81" t="s">
        <v>164</v>
      </c>
      <c r="F241" s="73"/>
      <c r="G241" s="80"/>
      <c r="H241" s="80"/>
      <c r="I241" s="80"/>
    </row>
    <row r="242" spans="1:9" ht="61.5">
      <c r="A242" s="69"/>
      <c r="B242" s="69"/>
      <c r="C242" s="69"/>
      <c r="D242" s="109"/>
      <c r="E242" s="770" t="s">
        <v>841</v>
      </c>
      <c r="F242" s="770"/>
      <c r="G242" s="770"/>
      <c r="H242" s="770"/>
      <c r="I242" s="770"/>
    </row>
    <row r="243" spans="1:9">
      <c r="A243" s="69"/>
      <c r="B243" s="69"/>
      <c r="C243" s="69"/>
      <c r="D243" s="78"/>
      <c r="E243" s="81" t="s">
        <v>343</v>
      </c>
      <c r="F243" s="73"/>
      <c r="G243" s="80"/>
      <c r="H243" s="80"/>
      <c r="I243" s="80"/>
    </row>
    <row r="244" spans="1:9" ht="33.75">
      <c r="A244" s="69"/>
      <c r="B244" s="69"/>
      <c r="C244" s="69"/>
      <c r="D244" s="74"/>
      <c r="E244" s="770" t="s">
        <v>836</v>
      </c>
      <c r="F244" s="770"/>
      <c r="G244" s="770"/>
      <c r="H244" s="770"/>
      <c r="I244" s="770"/>
    </row>
    <row r="245" spans="1:9">
      <c r="A245" s="69"/>
      <c r="B245" s="69"/>
      <c r="C245" s="69"/>
      <c r="D245" s="78"/>
      <c r="E245" s="87" t="s">
        <v>344</v>
      </c>
      <c r="F245" s="73"/>
      <c r="G245" s="80"/>
      <c r="H245" s="80"/>
      <c r="I245" s="80"/>
    </row>
    <row r="246" spans="1:9">
      <c r="A246" s="69"/>
      <c r="B246" s="69"/>
      <c r="C246" s="69"/>
      <c r="D246" s="78"/>
      <c r="E246" s="87" t="s">
        <v>345</v>
      </c>
      <c r="F246" s="73"/>
      <c r="G246" s="80"/>
      <c r="H246" s="80"/>
      <c r="I246" s="80"/>
    </row>
    <row r="247" spans="1:9">
      <c r="A247" s="69"/>
      <c r="B247" s="69"/>
      <c r="C247" s="69"/>
      <c r="D247" s="78"/>
      <c r="E247" s="87" t="s">
        <v>346</v>
      </c>
      <c r="F247" s="87"/>
      <c r="G247" s="87"/>
      <c r="H247" s="87"/>
      <c r="I247" s="87"/>
    </row>
    <row r="248" spans="1:9">
      <c r="A248" s="69"/>
      <c r="B248" s="69"/>
      <c r="C248" s="69"/>
      <c r="D248" s="78"/>
      <c r="E248" s="87" t="s">
        <v>347</v>
      </c>
      <c r="F248" s="87"/>
      <c r="G248" s="87"/>
      <c r="H248" s="87"/>
      <c r="I248" s="87"/>
    </row>
    <row r="249" spans="1:9">
      <c r="A249" s="69"/>
      <c r="B249" s="69"/>
      <c r="C249" s="69"/>
      <c r="D249" s="78"/>
      <c r="E249" s="87" t="s">
        <v>348</v>
      </c>
      <c r="F249" s="87"/>
      <c r="G249" s="87"/>
      <c r="H249" s="87"/>
      <c r="I249" s="87"/>
    </row>
    <row r="250" spans="1:9">
      <c r="A250" s="69"/>
      <c r="B250" s="69"/>
      <c r="C250" s="69"/>
      <c r="D250" s="78"/>
      <c r="E250" s="87" t="s">
        <v>349</v>
      </c>
      <c r="F250" s="73"/>
      <c r="G250" s="80"/>
      <c r="H250" s="80"/>
      <c r="I250" s="80"/>
    </row>
    <row r="251" spans="1:9">
      <c r="A251" s="69"/>
      <c r="B251" s="69"/>
      <c r="C251" s="69"/>
      <c r="D251" s="78"/>
      <c r="E251" s="81" t="s">
        <v>350</v>
      </c>
      <c r="F251" s="73"/>
      <c r="G251" s="80"/>
      <c r="H251" s="80"/>
      <c r="I251" s="80"/>
    </row>
    <row r="252" spans="1:9" ht="23.25">
      <c r="A252" s="69"/>
      <c r="B252" s="69"/>
      <c r="C252" s="69"/>
      <c r="D252" s="76"/>
      <c r="E252" s="770" t="s">
        <v>351</v>
      </c>
      <c r="F252" s="770"/>
      <c r="G252" s="770"/>
      <c r="H252" s="770"/>
      <c r="I252" s="770"/>
    </row>
    <row r="253" spans="1:9">
      <c r="A253" s="69"/>
      <c r="B253" s="69"/>
      <c r="C253" s="69"/>
      <c r="D253" s="78"/>
      <c r="E253" s="87" t="s">
        <v>837</v>
      </c>
      <c r="F253" s="73"/>
      <c r="G253" s="80"/>
      <c r="H253" s="80"/>
      <c r="I253" s="80"/>
    </row>
    <row r="254" spans="1:9">
      <c r="A254" s="69"/>
      <c r="B254" s="69"/>
      <c r="C254" s="69"/>
      <c r="D254" s="78"/>
      <c r="E254" s="87" t="s">
        <v>352</v>
      </c>
      <c r="F254" s="87"/>
      <c r="G254" s="87"/>
      <c r="H254" s="87"/>
      <c r="I254" s="87"/>
    </row>
    <row r="255" spans="1:9">
      <c r="A255" s="69"/>
      <c r="B255" s="69"/>
      <c r="C255" s="69"/>
      <c r="D255" s="78"/>
      <c r="E255" s="87" t="s">
        <v>353</v>
      </c>
      <c r="F255" s="73"/>
      <c r="G255" s="80"/>
      <c r="H255" s="80"/>
      <c r="I255" s="80"/>
    </row>
    <row r="256" spans="1:9">
      <c r="A256" s="69"/>
      <c r="B256" s="69"/>
      <c r="C256" s="69"/>
      <c r="D256" s="78"/>
      <c r="E256" s="81" t="s">
        <v>354</v>
      </c>
      <c r="F256" s="73"/>
      <c r="G256" s="80"/>
      <c r="H256" s="80"/>
      <c r="I256" s="80"/>
    </row>
    <row r="257" spans="1:9" ht="23.25">
      <c r="A257" s="69"/>
      <c r="B257" s="69"/>
      <c r="C257" s="69"/>
      <c r="D257" s="76"/>
      <c r="E257" s="772" t="s">
        <v>355</v>
      </c>
      <c r="F257" s="772"/>
      <c r="G257" s="772"/>
      <c r="H257" s="772"/>
      <c r="I257" s="772"/>
    </row>
    <row r="258" spans="1:9">
      <c r="A258" s="69"/>
      <c r="B258" s="69"/>
      <c r="C258" s="69"/>
      <c r="D258" s="78"/>
      <c r="E258" s="81" t="s">
        <v>356</v>
      </c>
      <c r="F258" s="73"/>
      <c r="G258" s="80"/>
      <c r="H258" s="80"/>
      <c r="I258" s="80"/>
    </row>
    <row r="259" spans="1:9" ht="23.25">
      <c r="A259" s="69"/>
      <c r="B259" s="69"/>
      <c r="C259" s="69"/>
      <c r="D259" s="76"/>
      <c r="E259" s="770" t="s">
        <v>838</v>
      </c>
      <c r="F259" s="770"/>
      <c r="G259" s="770"/>
      <c r="H259" s="770"/>
      <c r="I259" s="770"/>
    </row>
    <row r="260" spans="1:9">
      <c r="A260" s="69"/>
      <c r="B260" s="69"/>
      <c r="C260" s="69"/>
      <c r="D260" s="78"/>
      <c r="E260" s="87" t="s">
        <v>357</v>
      </c>
      <c r="F260" s="73"/>
      <c r="G260" s="80"/>
      <c r="H260" s="80"/>
      <c r="I260" s="80"/>
    </row>
    <row r="261" spans="1:9">
      <c r="A261" s="69"/>
      <c r="B261" s="69"/>
      <c r="C261" s="69"/>
      <c r="D261" s="78"/>
      <c r="E261" s="87" t="s">
        <v>358</v>
      </c>
      <c r="F261" s="73"/>
      <c r="G261" s="80"/>
      <c r="H261" s="80"/>
      <c r="I261" s="80"/>
    </row>
    <row r="262" spans="1:9">
      <c r="A262" s="69"/>
      <c r="B262" s="69"/>
      <c r="C262" s="69"/>
      <c r="D262" s="78"/>
      <c r="E262" s="87" t="s">
        <v>359</v>
      </c>
      <c r="F262" s="73"/>
      <c r="G262" s="80"/>
      <c r="H262" s="80"/>
      <c r="I262" s="80"/>
    </row>
    <row r="263" spans="1:9">
      <c r="A263" s="69"/>
      <c r="B263" s="69"/>
      <c r="C263" s="69"/>
      <c r="D263" s="78"/>
      <c r="E263" s="87" t="s">
        <v>360</v>
      </c>
      <c r="F263" s="73"/>
      <c r="G263" s="80"/>
      <c r="H263" s="80"/>
      <c r="I263" s="80"/>
    </row>
    <row r="264" spans="1:9">
      <c r="A264" s="69"/>
      <c r="B264" s="69"/>
      <c r="C264" s="69"/>
      <c r="D264" s="78"/>
      <c r="E264" s="81" t="s">
        <v>361</v>
      </c>
      <c r="F264" s="73"/>
      <c r="G264" s="80"/>
      <c r="H264" s="80"/>
      <c r="I264" s="80"/>
    </row>
    <row r="265" spans="1:9" ht="23.25">
      <c r="A265" s="69"/>
      <c r="B265" s="69"/>
      <c r="C265" s="69"/>
      <c r="D265" s="76"/>
      <c r="E265" s="770" t="s">
        <v>839</v>
      </c>
      <c r="F265" s="770"/>
      <c r="G265" s="770"/>
      <c r="H265" s="770"/>
      <c r="I265" s="770"/>
    </row>
    <row r="266" spans="1:9">
      <c r="A266" s="69"/>
      <c r="B266" s="69"/>
      <c r="C266" s="69"/>
      <c r="D266" s="78"/>
      <c r="E266" s="87" t="s">
        <v>362</v>
      </c>
      <c r="F266" s="73"/>
      <c r="G266" s="80"/>
      <c r="H266" s="80"/>
      <c r="I266" s="80"/>
    </row>
    <row r="267" spans="1:9">
      <c r="A267" s="69"/>
      <c r="B267" s="69"/>
      <c r="C267" s="69"/>
      <c r="D267" s="78"/>
      <c r="E267" s="87" t="s">
        <v>363</v>
      </c>
      <c r="F267" s="73"/>
      <c r="G267" s="80"/>
      <c r="H267" s="80"/>
      <c r="I267" s="80"/>
    </row>
    <row r="268" spans="1:9">
      <c r="A268" s="69"/>
      <c r="B268" s="69"/>
      <c r="C268" s="69"/>
      <c r="D268" s="78"/>
      <c r="E268" s="87" t="s">
        <v>364</v>
      </c>
      <c r="F268" s="73"/>
      <c r="G268" s="80"/>
      <c r="H268" s="80"/>
      <c r="I268" s="80"/>
    </row>
    <row r="269" spans="1:9">
      <c r="A269" s="69"/>
      <c r="B269" s="69"/>
      <c r="C269" s="69"/>
      <c r="D269" s="78"/>
      <c r="E269" s="81" t="s">
        <v>365</v>
      </c>
      <c r="F269" s="73"/>
      <c r="G269" s="80"/>
      <c r="H269" s="80"/>
      <c r="I269" s="80"/>
    </row>
    <row r="270" spans="1:9" ht="23.25">
      <c r="A270" s="69"/>
      <c r="B270" s="69"/>
      <c r="C270" s="69"/>
      <c r="D270" s="76"/>
      <c r="E270" s="770" t="s">
        <v>366</v>
      </c>
      <c r="F270" s="770"/>
      <c r="G270" s="770"/>
      <c r="H270" s="770"/>
      <c r="I270" s="770"/>
    </row>
    <row r="271" spans="1:9">
      <c r="A271" s="69"/>
      <c r="B271" s="69"/>
      <c r="C271" s="69"/>
      <c r="D271" s="78"/>
      <c r="E271" s="87" t="s">
        <v>367</v>
      </c>
      <c r="F271" s="73"/>
      <c r="G271" s="80"/>
      <c r="H271" s="80"/>
      <c r="I271" s="80"/>
    </row>
    <row r="272" spans="1:9">
      <c r="A272" s="69"/>
      <c r="B272" s="69"/>
      <c r="C272" s="69"/>
      <c r="D272" s="78"/>
      <c r="E272" s="87" t="s">
        <v>368</v>
      </c>
      <c r="F272" s="73"/>
      <c r="G272" s="80"/>
      <c r="H272" s="80"/>
      <c r="I272" s="80"/>
    </row>
    <row r="273" spans="1:9">
      <c r="A273" s="69"/>
      <c r="B273" s="69"/>
      <c r="C273" s="69"/>
      <c r="D273" s="78"/>
      <c r="E273" s="87" t="s">
        <v>369</v>
      </c>
      <c r="F273" s="73"/>
      <c r="G273" s="80"/>
      <c r="H273" s="80"/>
      <c r="I273" s="80"/>
    </row>
    <row r="274" spans="1:9">
      <c r="A274" s="69"/>
      <c r="B274" s="69"/>
      <c r="C274" s="69"/>
      <c r="D274" s="78"/>
      <c r="E274" s="87" t="s">
        <v>370</v>
      </c>
      <c r="F274" s="73"/>
      <c r="G274" s="80"/>
      <c r="H274" s="80"/>
      <c r="I274" s="80"/>
    </row>
    <row r="275" spans="1:9">
      <c r="A275" s="69"/>
      <c r="B275" s="69"/>
      <c r="C275" s="69"/>
      <c r="D275" s="78"/>
      <c r="E275" s="81" t="s">
        <v>371</v>
      </c>
      <c r="F275" s="73"/>
      <c r="G275" s="80"/>
      <c r="H275" s="80"/>
      <c r="I275" s="80"/>
    </row>
    <row r="276" spans="1:9" ht="23.25">
      <c r="A276" s="69"/>
      <c r="B276" s="69"/>
      <c r="C276" s="69"/>
      <c r="D276" s="76"/>
      <c r="E276" s="770" t="s">
        <v>372</v>
      </c>
      <c r="F276" s="770"/>
      <c r="G276" s="770"/>
      <c r="H276" s="770"/>
      <c r="I276" s="770"/>
    </row>
    <row r="277" spans="1:9">
      <c r="A277" s="69"/>
      <c r="B277" s="69"/>
      <c r="C277" s="69"/>
      <c r="D277" s="78"/>
      <c r="E277" s="87" t="s">
        <v>373</v>
      </c>
      <c r="F277" s="73"/>
      <c r="G277" s="80"/>
      <c r="H277" s="80"/>
      <c r="I277" s="80"/>
    </row>
    <row r="278" spans="1:9">
      <c r="A278" s="69"/>
      <c r="B278" s="69"/>
      <c r="C278" s="69"/>
      <c r="D278" s="78"/>
      <c r="E278" s="87" t="s">
        <v>374</v>
      </c>
      <c r="F278" s="73"/>
      <c r="G278" s="80"/>
      <c r="H278" s="80"/>
      <c r="I278" s="80"/>
    </row>
    <row r="279" spans="1:9">
      <c r="A279" s="69"/>
      <c r="B279" s="69"/>
      <c r="C279" s="69"/>
      <c r="D279" s="78"/>
      <c r="E279" s="81" t="s">
        <v>375</v>
      </c>
      <c r="F279" s="73"/>
      <c r="G279" s="80"/>
      <c r="H279" s="80"/>
      <c r="I279" s="80"/>
    </row>
    <row r="280" spans="1:9" ht="23.25">
      <c r="A280" s="69"/>
      <c r="B280" s="69"/>
      <c r="C280" s="69"/>
      <c r="D280" s="76"/>
      <c r="E280" s="770" t="s">
        <v>376</v>
      </c>
      <c r="F280" s="770"/>
      <c r="G280" s="770"/>
      <c r="H280" s="770"/>
      <c r="I280" s="770"/>
    </row>
    <row r="281" spans="1:9">
      <c r="A281" s="69"/>
      <c r="B281" s="69"/>
      <c r="C281" s="69"/>
      <c r="D281" s="78"/>
      <c r="E281" s="81" t="s">
        <v>377</v>
      </c>
      <c r="F281" s="73"/>
      <c r="G281" s="80"/>
      <c r="H281" s="80"/>
      <c r="I281" s="80"/>
    </row>
    <row r="282" spans="1:9" ht="46.5">
      <c r="A282" s="69"/>
      <c r="B282" s="69"/>
      <c r="C282" s="69"/>
      <c r="D282" s="75"/>
      <c r="E282" s="770" t="s">
        <v>378</v>
      </c>
      <c r="F282" s="770"/>
      <c r="G282" s="770"/>
      <c r="H282" s="770"/>
      <c r="I282" s="770"/>
    </row>
    <row r="283" spans="1:9" ht="33.75">
      <c r="A283" s="69"/>
      <c r="B283" s="69"/>
      <c r="C283" s="69"/>
      <c r="D283" s="74"/>
      <c r="E283" s="770" t="s">
        <v>379</v>
      </c>
      <c r="F283" s="770"/>
      <c r="G283" s="770"/>
      <c r="H283" s="770"/>
      <c r="I283" s="770"/>
    </row>
    <row r="284" spans="1:9">
      <c r="A284" s="69"/>
      <c r="B284" s="69"/>
      <c r="C284" s="69"/>
      <c r="D284" s="78"/>
      <c r="E284" s="87" t="s">
        <v>380</v>
      </c>
      <c r="F284" s="73"/>
      <c r="G284" s="80"/>
      <c r="H284" s="80"/>
      <c r="I284" s="80"/>
    </row>
    <row r="285" spans="1:9">
      <c r="A285" s="69"/>
      <c r="B285" s="69"/>
      <c r="C285" s="69"/>
      <c r="D285" s="78"/>
      <c r="E285" s="87" t="s">
        <v>381</v>
      </c>
      <c r="F285" s="73"/>
      <c r="G285" s="80"/>
      <c r="H285" s="80"/>
      <c r="I285" s="80"/>
    </row>
    <row r="286" spans="1:9">
      <c r="A286" s="69"/>
      <c r="B286" s="69"/>
      <c r="C286" s="69"/>
      <c r="D286" s="78"/>
      <c r="E286" s="87" t="s">
        <v>382</v>
      </c>
      <c r="F286" s="73"/>
      <c r="G286" s="80"/>
      <c r="H286" s="80"/>
      <c r="I286" s="80"/>
    </row>
    <row r="287" spans="1:9">
      <c r="A287" s="69"/>
      <c r="B287" s="69"/>
      <c r="C287" s="69"/>
      <c r="D287" s="78"/>
      <c r="E287" s="87" t="s">
        <v>383</v>
      </c>
      <c r="F287" s="73"/>
      <c r="G287" s="80"/>
      <c r="H287" s="80"/>
      <c r="I287" s="80"/>
    </row>
    <row r="288" spans="1:9" ht="23.25">
      <c r="A288" s="69"/>
      <c r="B288" s="69"/>
      <c r="C288" s="69"/>
      <c r="D288" s="76"/>
      <c r="E288" s="770" t="s">
        <v>384</v>
      </c>
      <c r="F288" s="770"/>
      <c r="G288" s="770"/>
      <c r="H288" s="770"/>
      <c r="I288" s="770"/>
    </row>
    <row r="289" spans="1:9">
      <c r="A289" s="69"/>
      <c r="B289" s="69"/>
      <c r="C289" s="69"/>
      <c r="D289" s="78"/>
      <c r="E289" s="81" t="s">
        <v>385</v>
      </c>
      <c r="F289" s="73"/>
      <c r="G289" s="80"/>
      <c r="H289" s="80"/>
      <c r="I289" s="80"/>
    </row>
    <row r="290" spans="1:9" ht="23.25">
      <c r="A290" s="69"/>
      <c r="B290" s="69"/>
      <c r="C290" s="69"/>
      <c r="D290" s="76"/>
      <c r="E290" s="770" t="s">
        <v>386</v>
      </c>
      <c r="F290" s="770"/>
      <c r="G290" s="770"/>
      <c r="H290" s="770"/>
      <c r="I290" s="770"/>
    </row>
    <row r="291" spans="1:9">
      <c r="A291" s="69"/>
      <c r="B291" s="69"/>
      <c r="C291" s="69"/>
      <c r="D291" s="78"/>
      <c r="E291" s="87" t="s">
        <v>387</v>
      </c>
      <c r="F291" s="73"/>
      <c r="G291" s="80"/>
      <c r="H291" s="80"/>
      <c r="I291" s="80"/>
    </row>
    <row r="292" spans="1:9">
      <c r="A292" s="69"/>
      <c r="B292" s="69"/>
      <c r="C292" s="69"/>
      <c r="D292" s="78"/>
      <c r="E292" s="87" t="s">
        <v>388</v>
      </c>
      <c r="F292" s="73"/>
      <c r="G292" s="80"/>
      <c r="H292" s="80"/>
      <c r="I292" s="80"/>
    </row>
    <row r="293" spans="1:9">
      <c r="A293" s="69"/>
      <c r="B293" s="69"/>
      <c r="C293" s="69"/>
      <c r="D293" s="78"/>
      <c r="E293" s="87" t="s">
        <v>389</v>
      </c>
      <c r="F293" s="73"/>
      <c r="G293" s="80"/>
      <c r="H293" s="80"/>
      <c r="I293" s="80"/>
    </row>
    <row r="294" spans="1:9">
      <c r="A294" s="69"/>
      <c r="B294" s="69"/>
      <c r="C294" s="69"/>
      <c r="D294" s="78"/>
      <c r="E294" s="87" t="s">
        <v>390</v>
      </c>
      <c r="F294" s="73"/>
      <c r="G294" s="80"/>
      <c r="H294" s="80"/>
      <c r="I294" s="80"/>
    </row>
    <row r="295" spans="1:9">
      <c r="A295" s="69"/>
      <c r="B295" s="69"/>
      <c r="C295" s="69"/>
      <c r="D295" s="78"/>
      <c r="E295" s="87" t="s">
        <v>391</v>
      </c>
      <c r="F295" s="73"/>
      <c r="G295" s="80"/>
      <c r="H295" s="80"/>
      <c r="I295" s="80"/>
    </row>
    <row r="296" spans="1:9">
      <c r="A296" s="69"/>
      <c r="B296" s="69"/>
      <c r="C296" s="69"/>
      <c r="D296" s="78"/>
      <c r="E296" s="87" t="s">
        <v>840</v>
      </c>
      <c r="F296" s="73"/>
      <c r="G296" s="80"/>
      <c r="H296" s="80"/>
      <c r="I296" s="80"/>
    </row>
    <row r="297" spans="1:9">
      <c r="A297" s="69"/>
      <c r="B297" s="69"/>
      <c r="C297" s="69"/>
      <c r="D297" s="78"/>
      <c r="E297" s="87" t="s">
        <v>392</v>
      </c>
      <c r="F297" s="73"/>
      <c r="G297" s="80"/>
      <c r="H297" s="80"/>
      <c r="I297" s="80"/>
    </row>
    <row r="298" spans="1:9">
      <c r="A298" s="69"/>
      <c r="B298" s="69"/>
      <c r="C298" s="69"/>
      <c r="D298" s="78"/>
      <c r="E298" s="87" t="s">
        <v>393</v>
      </c>
      <c r="F298" s="73"/>
      <c r="G298" s="80"/>
      <c r="H298" s="80"/>
      <c r="I298" s="80"/>
    </row>
    <row r="299" spans="1:9">
      <c r="A299" s="69"/>
      <c r="B299" s="69"/>
      <c r="C299" s="69"/>
      <c r="D299" s="78"/>
      <c r="E299" s="81" t="s">
        <v>394</v>
      </c>
      <c r="F299" s="73"/>
      <c r="G299" s="80"/>
      <c r="H299" s="80"/>
      <c r="I299" s="80"/>
    </row>
    <row r="300" spans="1:9">
      <c r="A300" s="69"/>
      <c r="B300" s="69"/>
      <c r="C300" s="69"/>
      <c r="D300" s="78"/>
      <c r="E300" s="87" t="s">
        <v>395</v>
      </c>
      <c r="F300" s="73"/>
      <c r="G300" s="80"/>
      <c r="H300" s="80"/>
      <c r="I300" s="80"/>
    </row>
    <row r="301" spans="1:9">
      <c r="A301" s="69"/>
      <c r="B301" s="69"/>
      <c r="C301" s="69"/>
      <c r="D301" s="78"/>
      <c r="E301" s="87" t="s">
        <v>387</v>
      </c>
      <c r="F301" s="73"/>
      <c r="G301" s="80"/>
      <c r="H301" s="80"/>
      <c r="I301" s="80"/>
    </row>
    <row r="302" spans="1:9">
      <c r="A302" s="69"/>
      <c r="B302" s="69"/>
      <c r="C302" s="69"/>
      <c r="D302" s="78"/>
      <c r="E302" s="87" t="s">
        <v>388</v>
      </c>
      <c r="F302" s="73"/>
      <c r="G302" s="80"/>
      <c r="H302" s="80"/>
      <c r="I302" s="80"/>
    </row>
    <row r="303" spans="1:9">
      <c r="A303" s="69"/>
      <c r="B303" s="69"/>
      <c r="C303" s="69"/>
      <c r="D303" s="78"/>
      <c r="E303" s="87" t="s">
        <v>396</v>
      </c>
      <c r="F303" s="99"/>
      <c r="G303" s="99"/>
      <c r="H303" s="80"/>
      <c r="I303" s="80"/>
    </row>
    <row r="304" spans="1:9">
      <c r="A304" s="69"/>
      <c r="B304" s="69"/>
      <c r="C304" s="69"/>
      <c r="D304" s="78"/>
      <c r="E304" s="87" t="s">
        <v>390</v>
      </c>
      <c r="F304" s="73"/>
      <c r="G304" s="80"/>
      <c r="H304" s="80"/>
      <c r="I304" s="80"/>
    </row>
    <row r="305" spans="1:9">
      <c r="A305" s="69"/>
      <c r="B305" s="69"/>
      <c r="C305" s="69"/>
      <c r="D305" s="78"/>
      <c r="E305" s="87" t="s">
        <v>391</v>
      </c>
      <c r="F305" s="73"/>
      <c r="G305" s="80"/>
      <c r="H305" s="80"/>
      <c r="I305" s="80"/>
    </row>
    <row r="306" spans="1:9">
      <c r="A306" s="69"/>
      <c r="B306" s="69"/>
      <c r="C306" s="69"/>
      <c r="D306" s="78"/>
      <c r="E306" s="87" t="s">
        <v>840</v>
      </c>
      <c r="F306" s="73"/>
      <c r="G306" s="80"/>
      <c r="H306" s="80"/>
      <c r="I306" s="80"/>
    </row>
    <row r="307" spans="1:9">
      <c r="A307" s="69"/>
      <c r="B307" s="69"/>
      <c r="C307" s="69"/>
      <c r="D307" s="78"/>
      <c r="E307" s="87" t="s">
        <v>397</v>
      </c>
      <c r="F307" s="73"/>
      <c r="G307" s="80"/>
      <c r="H307" s="80"/>
      <c r="I307" s="80"/>
    </row>
    <row r="308" spans="1:9">
      <c r="A308" s="69"/>
      <c r="B308" s="69"/>
      <c r="C308" s="69"/>
      <c r="D308" s="78"/>
      <c r="E308" s="87" t="s">
        <v>393</v>
      </c>
      <c r="F308" s="73"/>
      <c r="G308" s="80"/>
      <c r="H308" s="80"/>
      <c r="I308" s="80"/>
    </row>
    <row r="309" spans="1:9">
      <c r="A309" s="69"/>
      <c r="B309" s="69"/>
      <c r="C309" s="69"/>
      <c r="D309" s="78"/>
      <c r="E309" s="81" t="s">
        <v>398</v>
      </c>
      <c r="F309" s="73"/>
      <c r="G309" s="80"/>
      <c r="H309" s="80"/>
      <c r="I309" s="80"/>
    </row>
    <row r="310" spans="1:9" ht="23.25">
      <c r="A310" s="69"/>
      <c r="B310" s="69"/>
      <c r="C310" s="69"/>
      <c r="D310" s="76"/>
      <c r="E310" s="770" t="s">
        <v>399</v>
      </c>
      <c r="F310" s="770"/>
      <c r="G310" s="770"/>
      <c r="H310" s="770"/>
      <c r="I310" s="770"/>
    </row>
    <row r="311" spans="1:9">
      <c r="A311" s="69"/>
      <c r="B311" s="69"/>
      <c r="C311" s="69"/>
      <c r="D311" s="78"/>
      <c r="E311" s="87" t="s">
        <v>400</v>
      </c>
      <c r="F311" s="73"/>
      <c r="G311" s="80"/>
      <c r="H311" s="80"/>
      <c r="I311" s="80"/>
    </row>
    <row r="312" spans="1:9">
      <c r="A312" s="69"/>
      <c r="B312" s="69"/>
      <c r="C312" s="69"/>
      <c r="D312" s="78"/>
      <c r="E312" s="87" t="s">
        <v>401</v>
      </c>
      <c r="F312" s="73"/>
      <c r="G312" s="80"/>
      <c r="H312" s="80"/>
      <c r="I312" s="80"/>
    </row>
    <row r="313" spans="1:9">
      <c r="A313" s="69"/>
      <c r="B313" s="69"/>
      <c r="C313" s="69"/>
      <c r="D313" s="78"/>
      <c r="E313" s="87" t="s">
        <v>402</v>
      </c>
      <c r="F313" s="73"/>
      <c r="G313" s="80"/>
      <c r="H313" s="80"/>
      <c r="I313" s="80"/>
    </row>
    <row r="314" spans="1:9">
      <c r="A314" s="69"/>
      <c r="B314" s="69"/>
      <c r="C314" s="69"/>
      <c r="D314" s="78"/>
      <c r="E314" s="87" t="s">
        <v>403</v>
      </c>
      <c r="F314" s="73"/>
      <c r="G314" s="80"/>
      <c r="H314" s="80"/>
      <c r="I314" s="80"/>
    </row>
    <row r="315" spans="1:9">
      <c r="A315" s="69"/>
      <c r="B315" s="69"/>
      <c r="C315" s="69"/>
      <c r="D315" s="78"/>
      <c r="E315" s="81" t="s">
        <v>404</v>
      </c>
      <c r="F315" s="73"/>
      <c r="G315" s="80"/>
      <c r="H315" s="80"/>
      <c r="I315" s="80"/>
    </row>
    <row r="316" spans="1:9">
      <c r="A316" s="69"/>
      <c r="B316" s="69"/>
      <c r="C316" s="69"/>
      <c r="D316" s="78"/>
      <c r="E316" s="87" t="s">
        <v>405</v>
      </c>
      <c r="F316" s="73"/>
      <c r="G316" s="80"/>
      <c r="H316" s="80"/>
      <c r="I316" s="80"/>
    </row>
    <row r="317" spans="1:9">
      <c r="A317" s="69"/>
      <c r="B317" s="69"/>
      <c r="C317" s="69"/>
      <c r="D317" s="78"/>
      <c r="E317" s="87" t="s">
        <v>406</v>
      </c>
      <c r="F317" s="73"/>
      <c r="G317" s="80"/>
      <c r="H317" s="80"/>
      <c r="I317" s="80"/>
    </row>
    <row r="318" spans="1:9">
      <c r="A318" s="69"/>
      <c r="B318" s="69"/>
      <c r="C318" s="69"/>
      <c r="D318" s="78"/>
      <c r="E318" s="87" t="s">
        <v>401</v>
      </c>
      <c r="F318" s="73"/>
      <c r="G318" s="80"/>
      <c r="H318" s="80"/>
      <c r="I318" s="80"/>
    </row>
    <row r="319" spans="1:9">
      <c r="A319" s="69"/>
      <c r="B319" s="69"/>
      <c r="C319" s="69"/>
      <c r="D319" s="78"/>
      <c r="E319" s="87" t="s">
        <v>391</v>
      </c>
      <c r="F319" s="73"/>
      <c r="G319" s="80"/>
      <c r="H319" s="80"/>
      <c r="I319" s="80"/>
    </row>
    <row r="320" spans="1:9">
      <c r="A320" s="69"/>
      <c r="B320" s="69"/>
      <c r="C320" s="69"/>
      <c r="D320" s="78"/>
      <c r="E320" s="87" t="s">
        <v>407</v>
      </c>
      <c r="F320" s="73"/>
      <c r="G320" s="80"/>
      <c r="H320" s="80"/>
      <c r="I320" s="80"/>
    </row>
    <row r="321" spans="1:9">
      <c r="A321" s="69"/>
      <c r="B321" s="69"/>
      <c r="C321" s="69"/>
      <c r="D321" s="78"/>
      <c r="E321" s="87" t="s">
        <v>403</v>
      </c>
      <c r="F321" s="73"/>
      <c r="G321" s="80"/>
      <c r="H321" s="80"/>
      <c r="I321" s="80"/>
    </row>
    <row r="322" spans="1:9">
      <c r="A322" s="69"/>
      <c r="B322" s="69"/>
      <c r="C322" s="69"/>
      <c r="D322" s="78"/>
      <c r="E322" s="81" t="s">
        <v>408</v>
      </c>
      <c r="F322" s="73"/>
      <c r="G322" s="80"/>
      <c r="H322" s="80"/>
      <c r="I322" s="80"/>
    </row>
    <row r="323" spans="1:9" ht="23.25">
      <c r="A323" s="69"/>
      <c r="B323" s="69"/>
      <c r="C323" s="69"/>
      <c r="D323" s="76"/>
      <c r="E323" s="770" t="s">
        <v>409</v>
      </c>
      <c r="F323" s="770"/>
      <c r="G323" s="770"/>
      <c r="H323" s="770"/>
      <c r="I323" s="770"/>
    </row>
    <row r="324" spans="1:9">
      <c r="A324" s="69"/>
      <c r="B324" s="69"/>
      <c r="C324" s="69"/>
      <c r="D324" s="78"/>
      <c r="E324" s="87" t="s">
        <v>410</v>
      </c>
      <c r="F324" s="73"/>
      <c r="G324" s="80"/>
      <c r="H324" s="80"/>
      <c r="I324" s="80"/>
    </row>
    <row r="325" spans="1:9">
      <c r="A325" s="69"/>
      <c r="B325" s="69"/>
      <c r="C325" s="69"/>
      <c r="D325" s="78"/>
      <c r="E325" s="87" t="s">
        <v>411</v>
      </c>
      <c r="F325" s="73"/>
      <c r="G325" s="80"/>
      <c r="H325" s="80"/>
      <c r="I325" s="80"/>
    </row>
    <row r="326" spans="1:9">
      <c r="A326" s="69"/>
      <c r="B326" s="69"/>
      <c r="C326" s="69"/>
      <c r="D326" s="78"/>
      <c r="E326" s="87" t="s">
        <v>412</v>
      </c>
      <c r="F326" s="73"/>
      <c r="G326" s="80"/>
      <c r="H326" s="80"/>
      <c r="I326" s="80"/>
    </row>
    <row r="327" spans="1:9">
      <c r="A327" s="69"/>
      <c r="B327" s="69"/>
      <c r="C327" s="69"/>
      <c r="D327" s="78"/>
      <c r="E327" s="87" t="s">
        <v>413</v>
      </c>
      <c r="F327" s="73"/>
      <c r="G327" s="80"/>
      <c r="H327" s="80"/>
      <c r="I327" s="80"/>
    </row>
    <row r="328" spans="1:9">
      <c r="A328" s="69"/>
      <c r="B328" s="69"/>
      <c r="C328" s="69"/>
      <c r="D328" s="78"/>
      <c r="E328" s="87" t="s">
        <v>414</v>
      </c>
      <c r="F328" s="73"/>
      <c r="G328" s="80"/>
      <c r="H328" s="80"/>
      <c r="I328" s="80"/>
    </row>
    <row r="329" spans="1:9">
      <c r="A329" s="69"/>
      <c r="B329" s="69"/>
      <c r="C329" s="69"/>
      <c r="D329" s="78"/>
      <c r="E329" s="81" t="s">
        <v>415</v>
      </c>
      <c r="F329" s="73"/>
      <c r="G329" s="80"/>
      <c r="H329" s="80"/>
      <c r="I329" s="80"/>
    </row>
    <row r="330" spans="1:9" ht="33.75">
      <c r="A330" s="69"/>
      <c r="B330" s="69"/>
      <c r="C330" s="69"/>
      <c r="D330" s="74"/>
      <c r="E330" s="770" t="s">
        <v>416</v>
      </c>
      <c r="F330" s="770"/>
      <c r="G330" s="770"/>
      <c r="H330" s="770"/>
      <c r="I330" s="770"/>
    </row>
    <row r="331" spans="1:9">
      <c r="A331" s="69"/>
      <c r="B331" s="69"/>
      <c r="C331" s="69"/>
      <c r="D331" s="78"/>
      <c r="E331" s="87" t="s">
        <v>410</v>
      </c>
      <c r="F331" s="73"/>
      <c r="G331" s="80"/>
      <c r="H331" s="80"/>
      <c r="I331" s="80"/>
    </row>
    <row r="332" spans="1:9">
      <c r="A332" s="69"/>
      <c r="B332" s="69"/>
      <c r="C332" s="69"/>
      <c r="D332" s="78"/>
      <c r="E332" s="87" t="s">
        <v>417</v>
      </c>
      <c r="F332" s="73"/>
      <c r="G332" s="80"/>
      <c r="H332" s="80"/>
      <c r="I332" s="80"/>
    </row>
    <row r="333" spans="1:9">
      <c r="A333" s="69"/>
      <c r="B333" s="69"/>
      <c r="C333" s="69"/>
      <c r="D333" s="78"/>
      <c r="E333" s="87" t="s">
        <v>412</v>
      </c>
      <c r="F333" s="73"/>
      <c r="G333" s="80"/>
      <c r="H333" s="80"/>
      <c r="I333" s="80"/>
    </row>
    <row r="334" spans="1:9">
      <c r="A334" s="69"/>
      <c r="B334" s="69"/>
      <c r="C334" s="69"/>
      <c r="D334" s="78"/>
      <c r="E334" s="87" t="s">
        <v>418</v>
      </c>
      <c r="F334" s="73"/>
      <c r="G334" s="80"/>
      <c r="H334" s="80"/>
      <c r="I334" s="80"/>
    </row>
    <row r="335" spans="1:9">
      <c r="A335" s="69"/>
      <c r="B335" s="69"/>
      <c r="C335" s="69"/>
      <c r="D335" s="78"/>
      <c r="E335" s="87" t="s">
        <v>414</v>
      </c>
      <c r="F335" s="73"/>
      <c r="G335" s="80"/>
      <c r="H335" s="80"/>
      <c r="I335" s="80"/>
    </row>
    <row r="336" spans="1:9">
      <c r="A336" s="69"/>
      <c r="B336" s="69"/>
      <c r="C336" s="69"/>
      <c r="D336" s="78"/>
      <c r="E336" s="81" t="s">
        <v>419</v>
      </c>
      <c r="F336" s="73"/>
      <c r="G336" s="80"/>
      <c r="H336" s="80"/>
      <c r="I336" s="80"/>
    </row>
    <row r="337" spans="1:9" ht="23.25">
      <c r="A337" s="69"/>
      <c r="B337" s="69"/>
      <c r="C337" s="69"/>
      <c r="D337" s="76"/>
      <c r="E337" s="770" t="s">
        <v>420</v>
      </c>
      <c r="F337" s="770"/>
      <c r="G337" s="770"/>
      <c r="H337" s="770"/>
      <c r="I337" s="770"/>
    </row>
    <row r="338" spans="1:9">
      <c r="A338" s="69"/>
      <c r="B338" s="69"/>
      <c r="C338" s="69"/>
      <c r="D338" s="78"/>
      <c r="E338" s="87" t="s">
        <v>421</v>
      </c>
      <c r="F338" s="73"/>
      <c r="G338" s="80"/>
      <c r="H338" s="80"/>
      <c r="I338" s="80"/>
    </row>
    <row r="339" spans="1:9">
      <c r="A339" s="69"/>
      <c r="B339" s="69"/>
      <c r="C339" s="69"/>
      <c r="D339" s="69"/>
      <c r="F339" s="69"/>
      <c r="G339" s="71"/>
      <c r="H339" s="72"/>
      <c r="I339" s="72"/>
    </row>
    <row r="340" spans="1:9" ht="22.5">
      <c r="A340" s="41" t="s">
        <v>199</v>
      </c>
      <c r="B340" s="41" t="s">
        <v>139</v>
      </c>
      <c r="C340" s="41"/>
      <c r="D340" s="42"/>
      <c r="E340" s="108" t="s">
        <v>428</v>
      </c>
      <c r="F340" s="21"/>
      <c r="G340" s="21"/>
      <c r="H340" s="21"/>
      <c r="I340" s="22"/>
    </row>
    <row r="341" spans="1:9" ht="22.5">
      <c r="A341" s="43" t="s">
        <v>199</v>
      </c>
      <c r="B341" s="43" t="s">
        <v>139</v>
      </c>
      <c r="C341" s="43" t="s">
        <v>151</v>
      </c>
      <c r="D341" s="44"/>
      <c r="E341" s="38" t="s">
        <v>225</v>
      </c>
      <c r="F341" s="34" t="s">
        <v>144</v>
      </c>
      <c r="G341" s="89">
        <v>700</v>
      </c>
      <c r="H341" s="107"/>
      <c r="I341" s="31">
        <f t="shared" ref="I341:I346" si="2">G341*H341</f>
        <v>0</v>
      </c>
    </row>
    <row r="342" spans="1:9" ht="22.5">
      <c r="A342" s="43" t="s">
        <v>199</v>
      </c>
      <c r="B342" s="43" t="s">
        <v>139</v>
      </c>
      <c r="C342" s="43" t="s">
        <v>151</v>
      </c>
      <c r="D342" s="44"/>
      <c r="E342" s="38" t="s">
        <v>226</v>
      </c>
      <c r="F342" s="34" t="s">
        <v>144</v>
      </c>
      <c r="G342" s="89">
        <v>500</v>
      </c>
      <c r="H342" s="107"/>
      <c r="I342" s="31">
        <f t="shared" si="2"/>
        <v>0</v>
      </c>
    </row>
    <row r="343" spans="1:9" ht="22.5">
      <c r="A343" s="45" t="s">
        <v>199</v>
      </c>
      <c r="B343" s="43" t="s">
        <v>139</v>
      </c>
      <c r="C343" s="43" t="s">
        <v>152</v>
      </c>
      <c r="D343" s="46"/>
      <c r="E343" s="39" t="s">
        <v>227</v>
      </c>
      <c r="F343" s="34" t="s">
        <v>144</v>
      </c>
      <c r="G343" s="90">
        <v>4400</v>
      </c>
      <c r="H343" s="119"/>
      <c r="I343" s="31">
        <f t="shared" si="2"/>
        <v>0</v>
      </c>
    </row>
    <row r="344" spans="1:9" ht="22.5">
      <c r="A344" s="45" t="s">
        <v>199</v>
      </c>
      <c r="B344" s="43" t="s">
        <v>139</v>
      </c>
      <c r="C344" s="43" t="s">
        <v>191</v>
      </c>
      <c r="D344" s="46"/>
      <c r="E344" s="39" t="s">
        <v>429</v>
      </c>
      <c r="F344" s="34" t="s">
        <v>144</v>
      </c>
      <c r="G344" s="90">
        <v>2000</v>
      </c>
      <c r="H344" s="119"/>
      <c r="I344" s="31">
        <f t="shared" si="2"/>
        <v>0</v>
      </c>
    </row>
    <row r="345" spans="1:9" ht="22.5">
      <c r="A345" s="45" t="s">
        <v>199</v>
      </c>
      <c r="B345" s="43" t="s">
        <v>139</v>
      </c>
      <c r="C345" s="43" t="s">
        <v>257</v>
      </c>
      <c r="D345" s="46"/>
      <c r="E345" s="39" t="s">
        <v>867</v>
      </c>
      <c r="F345" s="34" t="s">
        <v>144</v>
      </c>
      <c r="G345" s="90">
        <v>700</v>
      </c>
      <c r="H345" s="119"/>
      <c r="I345" s="31">
        <f t="shared" si="2"/>
        <v>0</v>
      </c>
    </row>
    <row r="346" spans="1:9" ht="22.5">
      <c r="A346" s="45" t="s">
        <v>199</v>
      </c>
      <c r="B346" s="43" t="s">
        <v>139</v>
      </c>
      <c r="C346" s="43" t="s">
        <v>430</v>
      </c>
      <c r="D346" s="46"/>
      <c r="E346" s="39" t="s">
        <v>433</v>
      </c>
      <c r="F346" s="34" t="s">
        <v>144</v>
      </c>
      <c r="G346" s="90">
        <v>500</v>
      </c>
      <c r="H346" s="119"/>
      <c r="I346" s="31">
        <f t="shared" si="2"/>
        <v>0</v>
      </c>
    </row>
    <row r="347" spans="1:9">
      <c r="A347" s="104"/>
      <c r="B347" s="104"/>
      <c r="C347" s="104"/>
      <c r="D347" s="104"/>
      <c r="E347" s="86"/>
      <c r="F347" s="101"/>
      <c r="G347" s="105"/>
      <c r="H347" s="117"/>
      <c r="I347" s="106"/>
    </row>
    <row r="348" spans="1:9">
      <c r="A348" s="41" t="s">
        <v>199</v>
      </c>
      <c r="B348" s="41" t="s">
        <v>146</v>
      </c>
      <c r="C348" s="41"/>
      <c r="D348" s="42"/>
      <c r="E348" s="37" t="s">
        <v>434</v>
      </c>
      <c r="F348" s="21"/>
      <c r="G348" s="21"/>
      <c r="H348" s="153"/>
      <c r="I348" s="22"/>
    </row>
    <row r="349" spans="1:9" ht="22.5">
      <c r="A349" s="43" t="s">
        <v>199</v>
      </c>
      <c r="B349" s="43" t="s">
        <v>146</v>
      </c>
      <c r="C349" s="43" t="s">
        <v>212</v>
      </c>
      <c r="D349" s="44"/>
      <c r="E349" s="38" t="s">
        <v>227</v>
      </c>
      <c r="F349" s="34" t="s">
        <v>144</v>
      </c>
      <c r="G349" s="89">
        <v>250</v>
      </c>
      <c r="H349" s="107"/>
      <c r="I349" s="31">
        <f>G349*H349</f>
        <v>0</v>
      </c>
    </row>
    <row r="350" spans="1:9">
      <c r="A350" s="104"/>
      <c r="B350" s="104"/>
      <c r="C350" s="104"/>
      <c r="D350" s="104"/>
      <c r="E350" s="86"/>
      <c r="F350" s="101"/>
      <c r="G350" s="105"/>
      <c r="H350" s="117"/>
      <c r="I350" s="106"/>
    </row>
    <row r="351" spans="1:9">
      <c r="A351" s="41" t="s">
        <v>199</v>
      </c>
      <c r="B351" s="41" t="s">
        <v>149</v>
      </c>
      <c r="C351" s="41"/>
      <c r="D351" s="42"/>
      <c r="E351" s="37" t="s">
        <v>435</v>
      </c>
      <c r="F351" s="21"/>
      <c r="G351" s="21"/>
      <c r="H351" s="153"/>
      <c r="I351" s="22"/>
    </row>
    <row r="352" spans="1:9" ht="22.5">
      <c r="A352" s="43" t="s">
        <v>199</v>
      </c>
      <c r="B352" s="43" t="s">
        <v>149</v>
      </c>
      <c r="C352" s="43" t="s">
        <v>149</v>
      </c>
      <c r="D352" s="44"/>
      <c r="E352" s="38" t="s">
        <v>436</v>
      </c>
      <c r="F352" s="34" t="s">
        <v>144</v>
      </c>
      <c r="G352" s="89">
        <v>100</v>
      </c>
      <c r="H352" s="107"/>
      <c r="I352" s="31">
        <f>G352*H352</f>
        <v>0</v>
      </c>
    </row>
    <row r="353" spans="1:9" ht="22.5">
      <c r="A353" s="45" t="s">
        <v>199</v>
      </c>
      <c r="B353" s="43" t="s">
        <v>149</v>
      </c>
      <c r="C353" s="43" t="s">
        <v>150</v>
      </c>
      <c r="D353" s="46"/>
      <c r="E353" s="39" t="s">
        <v>437</v>
      </c>
      <c r="F353" s="34" t="s">
        <v>144</v>
      </c>
      <c r="G353" s="90">
        <v>2500</v>
      </c>
      <c r="H353" s="119"/>
      <c r="I353" s="31">
        <f>G353*H353</f>
        <v>0</v>
      </c>
    </row>
    <row r="354" spans="1:9" ht="22.5">
      <c r="A354" s="45" t="s">
        <v>199</v>
      </c>
      <c r="B354" s="43" t="s">
        <v>149</v>
      </c>
      <c r="C354" s="43" t="s">
        <v>151</v>
      </c>
      <c r="D354" s="46"/>
      <c r="E354" s="39" t="s">
        <v>225</v>
      </c>
      <c r="F354" s="34" t="s">
        <v>144</v>
      </c>
      <c r="G354" s="90">
        <v>1250</v>
      </c>
      <c r="H354" s="119"/>
      <c r="I354" s="31">
        <f>G354*H354</f>
        <v>0</v>
      </c>
    </row>
    <row r="355" spans="1:9">
      <c r="A355" s="104"/>
      <c r="B355" s="104"/>
      <c r="C355" s="104"/>
      <c r="D355" s="104"/>
      <c r="E355" s="86"/>
      <c r="F355" s="101"/>
      <c r="G355" s="105"/>
      <c r="H355" s="117"/>
      <c r="I355" s="106"/>
    </row>
    <row r="356" spans="1:9">
      <c r="A356" s="41" t="s">
        <v>199</v>
      </c>
      <c r="B356" s="41" t="s">
        <v>179</v>
      </c>
      <c r="C356" s="41"/>
      <c r="D356" s="42"/>
      <c r="E356" s="37" t="s">
        <v>438</v>
      </c>
      <c r="F356" s="21"/>
      <c r="G356" s="21"/>
      <c r="H356" s="153"/>
      <c r="I356" s="22"/>
    </row>
    <row r="357" spans="1:9" ht="22.5">
      <c r="A357" s="43" t="s">
        <v>199</v>
      </c>
      <c r="B357" s="43" t="s">
        <v>179</v>
      </c>
      <c r="C357" s="43" t="s">
        <v>149</v>
      </c>
      <c r="D357" s="44"/>
      <c r="E357" s="38" t="s">
        <v>439</v>
      </c>
      <c r="F357" s="34" t="s">
        <v>145</v>
      </c>
      <c r="G357" s="89">
        <v>325</v>
      </c>
      <c r="H357" s="107"/>
      <c r="I357" s="31"/>
    </row>
    <row r="358" spans="1:9">
      <c r="A358" s="104"/>
      <c r="B358" s="104"/>
      <c r="C358" s="104"/>
      <c r="D358" s="104"/>
      <c r="E358" s="86"/>
      <c r="F358" s="101"/>
      <c r="G358" s="105"/>
      <c r="H358" s="159"/>
      <c r="I358" s="105"/>
    </row>
    <row r="359" spans="1:9">
      <c r="A359" s="41" t="s">
        <v>199</v>
      </c>
      <c r="B359" s="41" t="s">
        <v>199</v>
      </c>
      <c r="C359" s="41"/>
      <c r="D359" s="42"/>
      <c r="E359" s="37" t="s">
        <v>228</v>
      </c>
      <c r="F359" s="21"/>
      <c r="G359" s="21"/>
      <c r="H359" s="153"/>
      <c r="I359" s="22"/>
    </row>
    <row r="360" spans="1:9" ht="22.5">
      <c r="A360" s="43" t="s">
        <v>199</v>
      </c>
      <c r="B360" s="43" t="s">
        <v>199</v>
      </c>
      <c r="C360" s="43" t="s">
        <v>149</v>
      </c>
      <c r="D360" s="44"/>
      <c r="E360" s="38" t="s">
        <v>229</v>
      </c>
      <c r="F360" s="34" t="s">
        <v>143</v>
      </c>
      <c r="G360" s="98">
        <v>33.5</v>
      </c>
      <c r="H360" s="107"/>
      <c r="I360" s="31">
        <f>G360*H360</f>
        <v>0</v>
      </c>
    </row>
    <row r="361" spans="1:9" ht="22.5">
      <c r="A361" s="45" t="s">
        <v>199</v>
      </c>
      <c r="B361" s="43" t="s">
        <v>199</v>
      </c>
      <c r="C361" s="43" t="s">
        <v>150</v>
      </c>
      <c r="D361" s="46"/>
      <c r="E361" s="39" t="s">
        <v>440</v>
      </c>
      <c r="F361" s="34" t="s">
        <v>143</v>
      </c>
      <c r="G361" s="95">
        <v>8</v>
      </c>
      <c r="H361" s="119"/>
      <c r="I361" s="31">
        <f>G361*H361</f>
        <v>0</v>
      </c>
    </row>
    <row r="362" spans="1:9" ht="22.5">
      <c r="A362" s="45" t="s">
        <v>199</v>
      </c>
      <c r="B362" s="43" t="s">
        <v>199</v>
      </c>
      <c r="C362" s="43" t="s">
        <v>151</v>
      </c>
      <c r="D362" s="46"/>
      <c r="E362" s="39" t="s">
        <v>441</v>
      </c>
      <c r="F362" s="34" t="s">
        <v>143</v>
      </c>
      <c r="G362" s="95">
        <v>5</v>
      </c>
      <c r="H362" s="119"/>
      <c r="I362" s="31">
        <f>G362*H362</f>
        <v>0</v>
      </c>
    </row>
    <row r="363" spans="1:9">
      <c r="A363" s="104"/>
      <c r="B363" s="104"/>
      <c r="C363" s="104"/>
      <c r="D363" s="104"/>
      <c r="E363" s="86"/>
      <c r="F363" s="101"/>
      <c r="G363" s="105"/>
      <c r="H363" s="117"/>
      <c r="I363" s="106"/>
    </row>
    <row r="364" spans="1:9">
      <c r="A364" s="41" t="s">
        <v>199</v>
      </c>
      <c r="B364" s="41" t="s">
        <v>205</v>
      </c>
      <c r="C364" s="41"/>
      <c r="D364" s="42"/>
      <c r="E364" s="37" t="s">
        <v>442</v>
      </c>
      <c r="F364" s="21"/>
      <c r="G364" s="21"/>
      <c r="H364" s="153"/>
      <c r="I364" s="22"/>
    </row>
    <row r="365" spans="1:9" ht="22.5">
      <c r="A365" s="43" t="s">
        <v>199</v>
      </c>
      <c r="B365" s="43" t="s">
        <v>205</v>
      </c>
      <c r="C365" s="43" t="s">
        <v>149</v>
      </c>
      <c r="D365" s="44"/>
      <c r="E365" s="38" t="s">
        <v>443</v>
      </c>
      <c r="F365" s="34" t="s">
        <v>145</v>
      </c>
      <c r="G365" s="89">
        <v>300</v>
      </c>
      <c r="H365" s="107"/>
      <c r="I365" s="31">
        <f>G365*H365</f>
        <v>0</v>
      </c>
    </row>
    <row r="366" spans="1:9">
      <c r="A366" s="104"/>
      <c r="B366" s="104"/>
      <c r="C366" s="104"/>
      <c r="D366" s="104"/>
      <c r="E366" s="86"/>
      <c r="F366" s="101"/>
      <c r="G366" s="105"/>
      <c r="H366" s="117"/>
      <c r="I366" s="106"/>
    </row>
    <row r="367" spans="1:9" ht="22.5">
      <c r="A367" s="41" t="s">
        <v>199</v>
      </c>
      <c r="B367" s="41" t="s">
        <v>314</v>
      </c>
      <c r="C367" s="41"/>
      <c r="D367" s="42"/>
      <c r="E367" s="108" t="s">
        <v>444</v>
      </c>
      <c r="F367" s="21"/>
      <c r="G367" s="21"/>
      <c r="H367" s="153"/>
      <c r="I367" s="22"/>
    </row>
    <row r="368" spans="1:9" ht="22.5">
      <c r="A368" s="43" t="s">
        <v>199</v>
      </c>
      <c r="B368" s="43" t="s">
        <v>314</v>
      </c>
      <c r="C368" s="43" t="s">
        <v>151</v>
      </c>
      <c r="D368" s="44"/>
      <c r="E368" s="38" t="s">
        <v>445</v>
      </c>
      <c r="F368" s="34" t="s">
        <v>144</v>
      </c>
      <c r="G368" s="89">
        <v>500</v>
      </c>
      <c r="H368" s="107"/>
      <c r="I368" s="31">
        <f>G368*H368</f>
        <v>0</v>
      </c>
    </row>
    <row r="369" spans="1:9" ht="22.5">
      <c r="A369" s="45" t="s">
        <v>199</v>
      </c>
      <c r="B369" s="43" t="s">
        <v>314</v>
      </c>
      <c r="C369" s="43" t="s">
        <v>152</v>
      </c>
      <c r="D369" s="46"/>
      <c r="E369" s="39" t="s">
        <v>446</v>
      </c>
      <c r="F369" s="34" t="s">
        <v>144</v>
      </c>
      <c r="G369" s="90">
        <v>450</v>
      </c>
      <c r="H369" s="119"/>
      <c r="I369" s="31">
        <f>G369*H369</f>
        <v>0</v>
      </c>
    </row>
    <row r="370" spans="1:9" ht="22.5">
      <c r="A370" s="45" t="s">
        <v>199</v>
      </c>
      <c r="B370" s="43" t="s">
        <v>314</v>
      </c>
      <c r="C370" s="43" t="s">
        <v>432</v>
      </c>
      <c r="D370" s="46"/>
      <c r="E370" s="39" t="s">
        <v>229</v>
      </c>
      <c r="F370" s="34" t="s">
        <v>143</v>
      </c>
      <c r="G370" s="95">
        <v>6</v>
      </c>
      <c r="H370" s="119"/>
      <c r="I370" s="31">
        <f>G370*H370</f>
        <v>0</v>
      </c>
    </row>
    <row r="371" spans="1:9" ht="22.5">
      <c r="A371" s="45" t="s">
        <v>199</v>
      </c>
      <c r="B371" s="43" t="s">
        <v>314</v>
      </c>
      <c r="C371" s="43" t="s">
        <v>303</v>
      </c>
      <c r="D371" s="46"/>
      <c r="E371" s="39" t="s">
        <v>441</v>
      </c>
      <c r="F371" s="34" t="s">
        <v>143</v>
      </c>
      <c r="G371" s="95">
        <v>1</v>
      </c>
      <c r="H371" s="119"/>
      <c r="I371" s="31">
        <f>G371*H371</f>
        <v>0</v>
      </c>
    </row>
    <row r="372" spans="1:9">
      <c r="A372" s="104"/>
      <c r="B372" s="104"/>
      <c r="C372" s="104"/>
      <c r="D372" s="104"/>
      <c r="E372" s="86"/>
      <c r="F372" s="101"/>
      <c r="G372" s="105"/>
      <c r="H372" s="117"/>
      <c r="I372" s="106"/>
    </row>
    <row r="373" spans="1:9">
      <c r="A373" s="41" t="s">
        <v>199</v>
      </c>
      <c r="B373" s="41" t="s">
        <v>150</v>
      </c>
      <c r="C373" s="41"/>
      <c r="D373" s="42"/>
      <c r="E373" s="37" t="s">
        <v>237</v>
      </c>
      <c r="F373" s="21"/>
      <c r="G373" s="21"/>
      <c r="H373" s="153"/>
      <c r="I373" s="22"/>
    </row>
    <row r="374" spans="1:9" ht="22.5">
      <c r="A374" s="43" t="s">
        <v>199</v>
      </c>
      <c r="B374" s="43" t="s">
        <v>150</v>
      </c>
      <c r="C374" s="43" t="s">
        <v>149</v>
      </c>
      <c r="D374" s="44"/>
      <c r="E374" s="38" t="s">
        <v>475</v>
      </c>
      <c r="F374" s="34" t="s">
        <v>141</v>
      </c>
      <c r="G374" s="97">
        <v>250</v>
      </c>
      <c r="H374" s="107"/>
      <c r="I374" s="31">
        <f>G374*H374</f>
        <v>0</v>
      </c>
    </row>
    <row r="375" spans="1:9" ht="22.5">
      <c r="A375" s="45" t="s">
        <v>199</v>
      </c>
      <c r="B375" s="43" t="s">
        <v>150</v>
      </c>
      <c r="C375" s="43" t="s">
        <v>150</v>
      </c>
      <c r="D375" s="46"/>
      <c r="E375" s="146" t="s">
        <v>868</v>
      </c>
      <c r="F375" s="34" t="s">
        <v>141</v>
      </c>
      <c r="G375" s="96">
        <v>570</v>
      </c>
      <c r="H375" s="119"/>
      <c r="I375" s="31">
        <f>G375*H375</f>
        <v>0</v>
      </c>
    </row>
    <row r="376" spans="1:9" ht="22.5">
      <c r="A376" s="45" t="s">
        <v>199</v>
      </c>
      <c r="B376" s="43" t="s">
        <v>150</v>
      </c>
      <c r="C376" s="43" t="s">
        <v>151</v>
      </c>
      <c r="D376" s="46"/>
      <c r="E376" s="39" t="s">
        <v>269</v>
      </c>
      <c r="F376" s="34" t="s">
        <v>141</v>
      </c>
      <c r="G376" s="96">
        <v>120</v>
      </c>
      <c r="H376" s="119"/>
      <c r="I376" s="31">
        <f>G376*H376</f>
        <v>0</v>
      </c>
    </row>
    <row r="377" spans="1:9" ht="22.5">
      <c r="A377" s="45" t="s">
        <v>199</v>
      </c>
      <c r="B377" s="43" t="s">
        <v>150</v>
      </c>
      <c r="C377" s="43" t="s">
        <v>152</v>
      </c>
      <c r="D377" s="46"/>
      <c r="E377" s="39" t="s">
        <v>270</v>
      </c>
      <c r="F377" s="34" t="s">
        <v>141</v>
      </c>
      <c r="G377" s="96">
        <v>50</v>
      </c>
      <c r="H377" s="119"/>
      <c r="I377" s="31">
        <f>G377*H377</f>
        <v>0</v>
      </c>
    </row>
    <row r="378" spans="1:9" ht="22.5">
      <c r="A378" s="45" t="s">
        <v>199</v>
      </c>
      <c r="B378" s="43" t="s">
        <v>150</v>
      </c>
      <c r="C378" s="43" t="s">
        <v>191</v>
      </c>
      <c r="D378" s="46"/>
      <c r="E378" s="39" t="s">
        <v>447</v>
      </c>
      <c r="F378" s="34" t="s">
        <v>142</v>
      </c>
      <c r="G378" s="96">
        <v>5000</v>
      </c>
      <c r="H378" s="119"/>
      <c r="I378" s="31">
        <f>G378*H378</f>
        <v>0</v>
      </c>
    </row>
    <row r="379" spans="1:9">
      <c r="A379" s="104"/>
      <c r="B379" s="104"/>
      <c r="C379" s="104"/>
      <c r="D379" s="104"/>
      <c r="E379" s="86"/>
      <c r="F379" s="101"/>
      <c r="G379" s="105"/>
      <c r="H379" s="117"/>
      <c r="I379" s="106"/>
    </row>
    <row r="380" spans="1:9">
      <c r="A380" s="41" t="s">
        <v>199</v>
      </c>
      <c r="B380" s="41" t="s">
        <v>234</v>
      </c>
      <c r="C380" s="41"/>
      <c r="D380" s="42"/>
      <c r="E380" s="37" t="s">
        <v>448</v>
      </c>
      <c r="F380" s="21"/>
      <c r="G380" s="21"/>
      <c r="H380" s="153"/>
      <c r="I380" s="22"/>
    </row>
    <row r="381" spans="1:9" ht="22.5">
      <c r="A381" s="43" t="s">
        <v>199</v>
      </c>
      <c r="B381" s="43" t="s">
        <v>234</v>
      </c>
      <c r="C381" s="43" t="s">
        <v>149</v>
      </c>
      <c r="D381" s="44"/>
      <c r="E381" s="38" t="s">
        <v>476</v>
      </c>
      <c r="F381" s="34" t="s">
        <v>141</v>
      </c>
      <c r="G381" s="97">
        <v>20</v>
      </c>
      <c r="H381" s="107"/>
      <c r="I381" s="31">
        <f>G381*H381</f>
        <v>0</v>
      </c>
    </row>
    <row r="382" spans="1:9" ht="22.5">
      <c r="A382" s="45" t="s">
        <v>199</v>
      </c>
      <c r="B382" s="43" t="s">
        <v>234</v>
      </c>
      <c r="C382" s="43" t="s">
        <v>151</v>
      </c>
      <c r="D382" s="46"/>
      <c r="E382" s="39" t="s">
        <v>266</v>
      </c>
      <c r="F382" s="34" t="s">
        <v>141</v>
      </c>
      <c r="G382" s="96">
        <v>120</v>
      </c>
      <c r="H382" s="119"/>
      <c r="I382" s="31">
        <f>G382*H382</f>
        <v>0</v>
      </c>
    </row>
    <row r="383" spans="1:9" ht="22.5">
      <c r="A383" s="45" t="s">
        <v>199</v>
      </c>
      <c r="B383" s="43" t="s">
        <v>234</v>
      </c>
      <c r="C383" s="43" t="s">
        <v>152</v>
      </c>
      <c r="D383" s="46"/>
      <c r="E383" s="39" t="s">
        <v>477</v>
      </c>
      <c r="F383" s="34" t="s">
        <v>141</v>
      </c>
      <c r="G383" s="96">
        <v>100</v>
      </c>
      <c r="H383" s="119"/>
      <c r="I383" s="31">
        <f>G383*H383</f>
        <v>0</v>
      </c>
    </row>
    <row r="384" spans="1:9" ht="22.5">
      <c r="A384" s="45" t="s">
        <v>199</v>
      </c>
      <c r="B384" s="43" t="s">
        <v>150</v>
      </c>
      <c r="C384" s="43" t="s">
        <v>191</v>
      </c>
      <c r="D384" s="46"/>
      <c r="E384" s="39" t="s">
        <v>447</v>
      </c>
      <c r="F384" s="34" t="s">
        <v>142</v>
      </c>
      <c r="G384" s="96">
        <v>5000</v>
      </c>
      <c r="H384" s="119"/>
      <c r="I384" s="31">
        <f>G384*H384</f>
        <v>0</v>
      </c>
    </row>
    <row r="385" spans="1:9">
      <c r="A385" s="104"/>
      <c r="B385" s="104"/>
      <c r="C385" s="104"/>
      <c r="D385" s="104"/>
      <c r="E385" s="86"/>
      <c r="F385" s="101"/>
      <c r="G385" s="105"/>
      <c r="H385" s="117"/>
      <c r="I385" s="106"/>
    </row>
    <row r="386" spans="1:9">
      <c r="A386" s="41" t="s">
        <v>199</v>
      </c>
      <c r="B386" s="41" t="s">
        <v>323</v>
      </c>
      <c r="C386" s="41"/>
      <c r="D386" s="42"/>
      <c r="E386" s="37" t="s">
        <v>449</v>
      </c>
      <c r="F386" s="21"/>
      <c r="G386" s="21"/>
      <c r="H386" s="153"/>
      <c r="I386" s="22"/>
    </row>
    <row r="387" spans="1:9" ht="22.5">
      <c r="A387" s="43" t="s">
        <v>199</v>
      </c>
      <c r="B387" s="43" t="s">
        <v>323</v>
      </c>
      <c r="C387" s="43" t="s">
        <v>149</v>
      </c>
      <c r="D387" s="44"/>
      <c r="E387" s="38" t="s">
        <v>450</v>
      </c>
      <c r="F387" s="34" t="s">
        <v>141</v>
      </c>
      <c r="G387" s="97">
        <v>30</v>
      </c>
      <c r="H387" s="107"/>
      <c r="I387" s="31">
        <f>G387*H387</f>
        <v>0</v>
      </c>
    </row>
    <row r="388" spans="1:9" ht="22.5">
      <c r="A388" s="45" t="s">
        <v>199</v>
      </c>
      <c r="B388" s="43" t="s">
        <v>323</v>
      </c>
      <c r="C388" s="43" t="s">
        <v>150</v>
      </c>
      <c r="D388" s="46"/>
      <c r="E388" s="39" t="s">
        <v>451</v>
      </c>
      <c r="F388" s="34" t="s">
        <v>141</v>
      </c>
      <c r="G388" s="96">
        <v>30</v>
      </c>
      <c r="H388" s="119"/>
      <c r="I388" s="31">
        <f>G388*H388</f>
        <v>0</v>
      </c>
    </row>
    <row r="389" spans="1:9">
      <c r="A389" s="104"/>
      <c r="B389" s="104"/>
      <c r="C389" s="104"/>
      <c r="D389" s="104"/>
      <c r="E389" s="86"/>
      <c r="F389" s="101"/>
      <c r="G389" s="105"/>
      <c r="H389" s="117"/>
      <c r="I389" s="106"/>
    </row>
    <row r="390" spans="1:9">
      <c r="A390" s="41" t="s">
        <v>199</v>
      </c>
      <c r="B390" s="41" t="s">
        <v>151</v>
      </c>
      <c r="C390" s="41"/>
      <c r="D390" s="42"/>
      <c r="E390" s="37" t="s">
        <v>452</v>
      </c>
      <c r="F390" s="21"/>
      <c r="G390" s="21"/>
      <c r="H390" s="153"/>
      <c r="I390" s="22"/>
    </row>
    <row r="391" spans="1:9" ht="22.5">
      <c r="A391" s="43" t="s">
        <v>199</v>
      </c>
      <c r="B391" s="43" t="s">
        <v>151</v>
      </c>
      <c r="C391" s="43" t="s">
        <v>149</v>
      </c>
      <c r="D391" s="44"/>
      <c r="E391" s="38" t="s">
        <v>453</v>
      </c>
      <c r="F391" s="34" t="s">
        <v>143</v>
      </c>
      <c r="G391" s="98">
        <v>95</v>
      </c>
      <c r="H391" s="107"/>
      <c r="I391" s="31">
        <f>G391*H391</f>
        <v>0</v>
      </c>
    </row>
    <row r="392" spans="1:9" ht="22.5">
      <c r="A392" s="45" t="s">
        <v>199</v>
      </c>
      <c r="B392" s="43" t="s">
        <v>151</v>
      </c>
      <c r="C392" s="43" t="s">
        <v>150</v>
      </c>
      <c r="D392" s="46"/>
      <c r="E392" s="39" t="s">
        <v>454</v>
      </c>
      <c r="F392" s="34" t="s">
        <v>143</v>
      </c>
      <c r="G392" s="95">
        <v>50</v>
      </c>
      <c r="H392" s="119"/>
      <c r="I392" s="31">
        <f>G392*H392</f>
        <v>0</v>
      </c>
    </row>
    <row r="393" spans="1:9">
      <c r="A393" s="104"/>
      <c r="B393" s="104"/>
      <c r="C393" s="104"/>
      <c r="D393" s="104"/>
      <c r="E393" s="86"/>
      <c r="F393" s="101"/>
      <c r="G393" s="147"/>
      <c r="H393" s="160"/>
      <c r="I393" s="106"/>
    </row>
    <row r="394" spans="1:9">
      <c r="A394" s="41" t="s">
        <v>199</v>
      </c>
      <c r="B394" s="41" t="s">
        <v>238</v>
      </c>
      <c r="C394" s="41"/>
      <c r="D394" s="42"/>
      <c r="E394" s="37" t="s">
        <v>455</v>
      </c>
      <c r="F394" s="21"/>
      <c r="G394" s="21"/>
      <c r="H394" s="153"/>
      <c r="I394" s="22"/>
    </row>
    <row r="395" spans="1:9" ht="22.5">
      <c r="A395" s="43" t="s">
        <v>199</v>
      </c>
      <c r="B395" s="43" t="s">
        <v>238</v>
      </c>
      <c r="C395" s="43" t="s">
        <v>149</v>
      </c>
      <c r="D395" s="44"/>
      <c r="E395" s="38" t="s">
        <v>456</v>
      </c>
      <c r="F395" s="34" t="s">
        <v>143</v>
      </c>
      <c r="G395" s="98">
        <v>1</v>
      </c>
      <c r="H395" s="107"/>
      <c r="I395" s="31">
        <f>G395*H395</f>
        <v>0</v>
      </c>
    </row>
    <row r="396" spans="1:9" ht="22.5">
      <c r="A396" s="45" t="s">
        <v>199</v>
      </c>
      <c r="B396" s="43" t="s">
        <v>238</v>
      </c>
      <c r="C396" s="43" t="s">
        <v>150</v>
      </c>
      <c r="D396" s="46"/>
      <c r="E396" s="39" t="s">
        <v>457</v>
      </c>
      <c r="F396" s="34" t="s">
        <v>143</v>
      </c>
      <c r="G396" s="95">
        <v>1</v>
      </c>
      <c r="H396" s="119"/>
      <c r="I396" s="31">
        <f>G396*H396</f>
        <v>0</v>
      </c>
    </row>
    <row r="397" spans="1:9">
      <c r="A397" s="104"/>
      <c r="B397" s="104"/>
      <c r="C397" s="104"/>
      <c r="D397" s="104"/>
      <c r="E397" s="86"/>
      <c r="F397" s="101"/>
      <c r="G397" s="105"/>
      <c r="H397" s="117"/>
      <c r="I397" s="106"/>
    </row>
    <row r="398" spans="1:9">
      <c r="A398" s="41" t="s">
        <v>199</v>
      </c>
      <c r="B398" s="41" t="s">
        <v>335</v>
      </c>
      <c r="C398" s="41"/>
      <c r="D398" s="42"/>
      <c r="E398" s="37" t="s">
        <v>458</v>
      </c>
      <c r="F398" s="21"/>
      <c r="G398" s="21"/>
      <c r="H398" s="153"/>
      <c r="I398" s="22"/>
    </row>
    <row r="399" spans="1:9" ht="22.5">
      <c r="A399" s="43" t="s">
        <v>199</v>
      </c>
      <c r="B399" s="43" t="s">
        <v>335</v>
      </c>
      <c r="C399" s="43" t="s">
        <v>149</v>
      </c>
      <c r="D399" s="44"/>
      <c r="E399" s="38" t="s">
        <v>459</v>
      </c>
      <c r="F399" s="34" t="s">
        <v>141</v>
      </c>
      <c r="G399" s="97">
        <v>300</v>
      </c>
      <c r="H399" s="107"/>
      <c r="I399" s="31">
        <f>G399*H399</f>
        <v>0</v>
      </c>
    </row>
    <row r="400" spans="1:9" ht="22.5">
      <c r="A400" s="45" t="s">
        <v>199</v>
      </c>
      <c r="B400" s="43" t="s">
        <v>335</v>
      </c>
      <c r="C400" s="43" t="s">
        <v>150</v>
      </c>
      <c r="D400" s="46"/>
      <c r="E400" s="39" t="s">
        <v>460</v>
      </c>
      <c r="F400" s="34" t="s">
        <v>141</v>
      </c>
      <c r="G400" s="96">
        <v>2500</v>
      </c>
      <c r="H400" s="119"/>
      <c r="I400" s="31">
        <f>G400*H400</f>
        <v>0</v>
      </c>
    </row>
    <row r="401" spans="1:9" ht="22.5">
      <c r="A401" s="45" t="s">
        <v>199</v>
      </c>
      <c r="B401" s="43" t="s">
        <v>335</v>
      </c>
      <c r="C401" s="43" t="s">
        <v>151</v>
      </c>
      <c r="D401" s="46"/>
      <c r="E401" s="39" t="s">
        <v>461</v>
      </c>
      <c r="F401" s="34" t="s">
        <v>141</v>
      </c>
      <c r="G401" s="96">
        <v>400</v>
      </c>
      <c r="H401" s="119"/>
      <c r="I401" s="31">
        <f>G401*H401</f>
        <v>0</v>
      </c>
    </row>
    <row r="402" spans="1:9">
      <c r="A402" s="104"/>
      <c r="B402" s="104"/>
      <c r="C402" s="104"/>
      <c r="D402" s="104"/>
      <c r="E402" s="86"/>
      <c r="F402" s="101"/>
      <c r="G402" s="105"/>
      <c r="H402" s="117"/>
      <c r="I402" s="106"/>
    </row>
    <row r="403" spans="1:9" ht="22.5">
      <c r="A403" s="41" t="s">
        <v>199</v>
      </c>
      <c r="B403" s="41" t="s">
        <v>462</v>
      </c>
      <c r="C403" s="41"/>
      <c r="D403" s="42"/>
      <c r="E403" s="108" t="s">
        <v>463</v>
      </c>
      <c r="F403" s="21"/>
      <c r="G403" s="21"/>
      <c r="H403" s="153"/>
      <c r="I403" s="22"/>
    </row>
    <row r="404" spans="1:9" ht="22.5">
      <c r="A404" s="43" t="s">
        <v>199</v>
      </c>
      <c r="B404" s="43" t="s">
        <v>462</v>
      </c>
      <c r="C404" s="43" t="s">
        <v>149</v>
      </c>
      <c r="D404" s="44"/>
      <c r="E404" s="38" t="s">
        <v>464</v>
      </c>
      <c r="F404" s="34" t="s">
        <v>141</v>
      </c>
      <c r="G404" s="97">
        <v>100</v>
      </c>
      <c r="H404" s="107"/>
      <c r="I404" s="31">
        <f>G404*H404</f>
        <v>0</v>
      </c>
    </row>
    <row r="405" spans="1:9" ht="22.5">
      <c r="A405" s="45" t="s">
        <v>199</v>
      </c>
      <c r="B405" s="43" t="s">
        <v>462</v>
      </c>
      <c r="C405" s="43" t="s">
        <v>150</v>
      </c>
      <c r="D405" s="46"/>
      <c r="E405" s="39" t="s">
        <v>465</v>
      </c>
      <c r="F405" s="34" t="s">
        <v>141</v>
      </c>
      <c r="G405" s="96">
        <v>2500</v>
      </c>
      <c r="H405" s="119"/>
      <c r="I405" s="31">
        <f>G405*H405</f>
        <v>0</v>
      </c>
    </row>
    <row r="406" spans="1:9" ht="22.5">
      <c r="A406" s="45" t="s">
        <v>199</v>
      </c>
      <c r="B406" s="43" t="s">
        <v>462</v>
      </c>
      <c r="C406" s="43" t="s">
        <v>151</v>
      </c>
      <c r="D406" s="46"/>
      <c r="E406" s="39" t="s">
        <v>466</v>
      </c>
      <c r="F406" s="34" t="s">
        <v>141</v>
      </c>
      <c r="G406" s="96">
        <v>300</v>
      </c>
      <c r="H406" s="119"/>
      <c r="I406" s="31">
        <f>G406*H406</f>
        <v>0</v>
      </c>
    </row>
    <row r="407" spans="1:9" ht="22.5">
      <c r="A407" s="45" t="s">
        <v>199</v>
      </c>
      <c r="B407" s="43" t="s">
        <v>462</v>
      </c>
      <c r="C407" s="43" t="s">
        <v>191</v>
      </c>
      <c r="D407" s="46"/>
      <c r="E407" s="39" t="s">
        <v>467</v>
      </c>
      <c r="F407" s="34" t="s">
        <v>141</v>
      </c>
      <c r="G407" s="96">
        <v>620</v>
      </c>
      <c r="H407" s="119"/>
      <c r="I407" s="31">
        <f>G407*H407</f>
        <v>0</v>
      </c>
    </row>
    <row r="408" spans="1:9">
      <c r="A408" s="104"/>
      <c r="B408" s="104"/>
      <c r="C408" s="104"/>
      <c r="D408" s="104"/>
      <c r="E408" s="86"/>
      <c r="F408" s="101"/>
      <c r="G408" s="105"/>
      <c r="H408" s="117"/>
      <c r="I408" s="106"/>
    </row>
    <row r="409" spans="1:9">
      <c r="A409" s="41" t="s">
        <v>199</v>
      </c>
      <c r="B409" s="41" t="s">
        <v>152</v>
      </c>
      <c r="C409" s="41"/>
      <c r="D409" s="42"/>
      <c r="E409" s="37" t="s">
        <v>468</v>
      </c>
      <c r="F409" s="21"/>
      <c r="G409" s="21"/>
      <c r="H409" s="153"/>
      <c r="I409" s="22"/>
    </row>
    <row r="410" spans="1:9" ht="22.5">
      <c r="A410" s="43" t="s">
        <v>199</v>
      </c>
      <c r="B410" s="43" t="s">
        <v>152</v>
      </c>
      <c r="C410" s="43" t="s">
        <v>149</v>
      </c>
      <c r="D410" s="44"/>
      <c r="E410" s="38" t="s">
        <v>469</v>
      </c>
      <c r="F410" s="34" t="s">
        <v>141</v>
      </c>
      <c r="G410" s="97">
        <v>50</v>
      </c>
      <c r="H410" s="107"/>
      <c r="I410" s="31">
        <f>G410*H410</f>
        <v>0</v>
      </c>
    </row>
    <row r="411" spans="1:9" ht="22.5">
      <c r="A411" s="45" t="s">
        <v>199</v>
      </c>
      <c r="B411" s="43" t="s">
        <v>152</v>
      </c>
      <c r="C411" s="43" t="s">
        <v>151</v>
      </c>
      <c r="D411" s="46"/>
      <c r="E411" s="39" t="s">
        <v>470</v>
      </c>
      <c r="F411" s="34" t="s">
        <v>141</v>
      </c>
      <c r="G411" s="96">
        <v>300</v>
      </c>
      <c r="H411" s="119"/>
      <c r="I411" s="31">
        <f>G411*H411</f>
        <v>0</v>
      </c>
    </row>
    <row r="412" spans="1:9" ht="22.5">
      <c r="A412" s="45" t="s">
        <v>199</v>
      </c>
      <c r="B412" s="43" t="s">
        <v>152</v>
      </c>
      <c r="C412" s="43" t="s">
        <v>152</v>
      </c>
      <c r="D412" s="46"/>
      <c r="E412" s="39" t="s">
        <v>471</v>
      </c>
      <c r="F412" s="34" t="s">
        <v>141</v>
      </c>
      <c r="G412" s="96">
        <v>400</v>
      </c>
      <c r="H412" s="119"/>
      <c r="I412" s="31">
        <f>G412*H412</f>
        <v>0</v>
      </c>
    </row>
    <row r="413" spans="1:9">
      <c r="A413" s="104"/>
      <c r="B413" s="104"/>
      <c r="C413" s="104"/>
      <c r="D413" s="104"/>
      <c r="E413" s="86"/>
      <c r="F413" s="101"/>
      <c r="G413" s="105"/>
      <c r="H413" s="117"/>
      <c r="I413" s="106"/>
    </row>
    <row r="414" spans="1:9" ht="22.5">
      <c r="A414" s="41" t="s">
        <v>199</v>
      </c>
      <c r="B414" s="41" t="s">
        <v>472</v>
      </c>
      <c r="C414" s="41"/>
      <c r="D414" s="42"/>
      <c r="E414" s="108" t="s">
        <v>444</v>
      </c>
      <c r="F414" s="21"/>
      <c r="G414" s="21"/>
      <c r="H414" s="153"/>
      <c r="I414" s="22"/>
    </row>
    <row r="415" spans="1:9" ht="22.5">
      <c r="A415" s="43" t="s">
        <v>199</v>
      </c>
      <c r="B415" s="43" t="s">
        <v>472</v>
      </c>
      <c r="C415" s="43" t="s">
        <v>149</v>
      </c>
      <c r="D415" s="44"/>
      <c r="E415" s="38" t="s">
        <v>269</v>
      </c>
      <c r="F415" s="34" t="s">
        <v>141</v>
      </c>
      <c r="G415" s="97">
        <v>100</v>
      </c>
      <c r="H415" s="107"/>
      <c r="I415" s="31">
        <f>G415*H415</f>
        <v>0</v>
      </c>
    </row>
    <row r="416" spans="1:9" ht="22.5">
      <c r="A416" s="45" t="s">
        <v>199</v>
      </c>
      <c r="B416" s="43" t="s">
        <v>472</v>
      </c>
      <c r="C416" s="43" t="s">
        <v>150</v>
      </c>
      <c r="D416" s="46"/>
      <c r="E416" s="39" t="s">
        <v>270</v>
      </c>
      <c r="F416" s="34" t="s">
        <v>141</v>
      </c>
      <c r="G416" s="96">
        <v>100</v>
      </c>
      <c r="H416" s="119"/>
      <c r="I416" s="31">
        <f>G416*H416</f>
        <v>0</v>
      </c>
    </row>
    <row r="417" spans="1:9" ht="22.5">
      <c r="A417" s="45" t="s">
        <v>199</v>
      </c>
      <c r="B417" s="43" t="s">
        <v>472</v>
      </c>
      <c r="C417" s="43" t="s">
        <v>151</v>
      </c>
      <c r="D417" s="46"/>
      <c r="E417" s="39" t="s">
        <v>266</v>
      </c>
      <c r="F417" s="34" t="s">
        <v>141</v>
      </c>
      <c r="G417" s="96">
        <v>100</v>
      </c>
      <c r="H417" s="32"/>
      <c r="I417" s="31">
        <f>G417*H417</f>
        <v>0</v>
      </c>
    </row>
    <row r="418" spans="1:9" ht="22.5">
      <c r="A418" s="45" t="s">
        <v>199</v>
      </c>
      <c r="B418" s="43" t="s">
        <v>472</v>
      </c>
      <c r="C418" s="43" t="s">
        <v>152</v>
      </c>
      <c r="D418" s="46"/>
      <c r="E418" s="39" t="s">
        <v>477</v>
      </c>
      <c r="F418" s="34" t="s">
        <v>141</v>
      </c>
      <c r="G418" s="96">
        <v>100</v>
      </c>
      <c r="H418" s="32"/>
      <c r="I418" s="31">
        <f>G418*H418</f>
        <v>0</v>
      </c>
    </row>
    <row r="419" spans="1:9">
      <c r="A419" s="104"/>
      <c r="B419" s="104"/>
      <c r="C419" s="104"/>
      <c r="D419" s="104"/>
      <c r="E419" s="86"/>
      <c r="F419" s="101"/>
      <c r="G419" s="105"/>
      <c r="H419" s="106"/>
      <c r="I419" s="106"/>
    </row>
    <row r="420" spans="1:9">
      <c r="A420" s="41" t="s">
        <v>199</v>
      </c>
      <c r="B420" s="41" t="s">
        <v>240</v>
      </c>
      <c r="C420" s="41"/>
      <c r="D420" s="42"/>
      <c r="E420" s="37" t="s">
        <v>473</v>
      </c>
      <c r="F420" s="21"/>
      <c r="G420" s="21"/>
      <c r="H420" s="21"/>
      <c r="I420" s="22"/>
    </row>
    <row r="421" spans="1:9" ht="22.5">
      <c r="A421" s="43" t="s">
        <v>199</v>
      </c>
      <c r="B421" s="43" t="s">
        <v>240</v>
      </c>
      <c r="C421" s="43" t="s">
        <v>149</v>
      </c>
      <c r="D421" s="44"/>
      <c r="E421" s="38" t="s">
        <v>474</v>
      </c>
      <c r="F421" s="34" t="s">
        <v>141</v>
      </c>
      <c r="G421" s="97">
        <v>36</v>
      </c>
      <c r="H421" s="107"/>
      <c r="I421" s="31">
        <f>G421*H421</f>
        <v>0</v>
      </c>
    </row>
    <row r="422" spans="1:9">
      <c r="A422" s="104"/>
      <c r="B422" s="104"/>
      <c r="C422" s="104"/>
      <c r="D422" s="104"/>
      <c r="E422" s="86"/>
      <c r="F422" s="101"/>
      <c r="G422" s="105"/>
      <c r="H422" s="106"/>
      <c r="I422" s="106"/>
    </row>
    <row r="423" spans="1:9" ht="22.5">
      <c r="A423" s="23"/>
      <c r="B423" s="12"/>
      <c r="C423" s="12"/>
      <c r="D423" s="13" t="s">
        <v>137</v>
      </c>
      <c r="E423" s="14" t="str">
        <f>"Skupaj     "&amp;E240</f>
        <v>Skupaj     PODPIRANJE PREDORA</v>
      </c>
      <c r="F423" s="12"/>
      <c r="G423" s="12"/>
      <c r="H423" s="20"/>
      <c r="I423" s="47">
        <f>SUM(I340:I422)</f>
        <v>0</v>
      </c>
    </row>
    <row r="424" spans="1:9">
      <c r="A424" s="69"/>
      <c r="B424" s="69"/>
      <c r="C424" s="69"/>
      <c r="D424" s="69"/>
      <c r="F424" s="69"/>
      <c r="G424" s="71"/>
      <c r="H424" s="72"/>
      <c r="I424" s="72"/>
    </row>
    <row r="425" spans="1:9">
      <c r="A425" s="69"/>
      <c r="B425" s="69"/>
      <c r="C425" s="69"/>
      <c r="D425" s="69"/>
      <c r="F425" s="69"/>
      <c r="G425" s="71"/>
      <c r="H425" s="72"/>
      <c r="I425" s="72"/>
    </row>
    <row r="426" spans="1:9" ht="22.5">
      <c r="A426" s="15" t="s">
        <v>205</v>
      </c>
      <c r="B426" s="16"/>
      <c r="C426" s="16"/>
      <c r="D426" s="17" t="s">
        <v>137</v>
      </c>
      <c r="E426" s="18" t="s">
        <v>478</v>
      </c>
      <c r="F426" s="16"/>
      <c r="G426" s="16"/>
      <c r="H426" s="16"/>
      <c r="I426" s="19"/>
    </row>
    <row r="427" spans="1:9">
      <c r="A427" s="70" t="s">
        <v>205</v>
      </c>
      <c r="B427" s="70" t="s">
        <v>212</v>
      </c>
      <c r="C427" s="70"/>
      <c r="D427" s="70"/>
      <c r="E427" s="81" t="s">
        <v>164</v>
      </c>
      <c r="F427" s="73"/>
      <c r="G427" s="80"/>
      <c r="H427" s="80"/>
      <c r="I427" s="80"/>
    </row>
    <row r="428" spans="1:9" ht="43.5">
      <c r="A428" s="69"/>
      <c r="B428" s="69"/>
      <c r="C428" s="69"/>
      <c r="D428" s="143"/>
      <c r="E428" s="770" t="s">
        <v>853</v>
      </c>
      <c r="F428" s="770"/>
      <c r="G428" s="770"/>
      <c r="H428" s="770"/>
      <c r="I428" s="770"/>
    </row>
    <row r="429" spans="1:9">
      <c r="A429" s="69"/>
      <c r="B429" s="69"/>
      <c r="C429" s="69"/>
      <c r="D429" s="78"/>
      <c r="E429" s="81" t="s">
        <v>479</v>
      </c>
      <c r="F429" s="73"/>
      <c r="G429" s="80"/>
      <c r="H429" s="80"/>
      <c r="I429" s="80"/>
    </row>
    <row r="430" spans="1:9">
      <c r="A430" s="69"/>
      <c r="B430" s="69"/>
      <c r="C430" s="69"/>
      <c r="D430" s="78"/>
      <c r="E430" s="87" t="s">
        <v>480</v>
      </c>
      <c r="F430" s="87"/>
      <c r="G430" s="87"/>
      <c r="H430" s="87"/>
      <c r="I430" s="87"/>
    </row>
    <row r="431" spans="1:9">
      <c r="A431" s="69"/>
      <c r="B431" s="69"/>
      <c r="C431" s="69"/>
      <c r="D431" s="78"/>
      <c r="E431" s="81" t="s">
        <v>481</v>
      </c>
      <c r="F431" s="73"/>
      <c r="G431" s="80"/>
      <c r="H431" s="80"/>
      <c r="I431" s="80"/>
    </row>
    <row r="432" spans="1:9" ht="23.25">
      <c r="A432" s="69"/>
      <c r="B432" s="69"/>
      <c r="C432" s="69"/>
      <c r="D432" s="76"/>
      <c r="E432" s="770" t="s">
        <v>482</v>
      </c>
      <c r="F432" s="770"/>
      <c r="G432" s="770"/>
      <c r="H432" s="770"/>
      <c r="I432" s="770"/>
    </row>
    <row r="433" spans="1:9">
      <c r="A433" s="69"/>
      <c r="B433" s="69"/>
      <c r="C433" s="69"/>
      <c r="D433" s="78"/>
      <c r="E433" s="81" t="s">
        <v>483</v>
      </c>
      <c r="F433" s="73"/>
      <c r="G433" s="80"/>
      <c r="H433" s="80"/>
      <c r="I433" s="80"/>
    </row>
    <row r="434" spans="1:9" ht="23.25">
      <c r="A434" s="69"/>
      <c r="B434" s="69"/>
      <c r="C434" s="69"/>
      <c r="D434" s="76"/>
      <c r="E434" s="770" t="s">
        <v>851</v>
      </c>
      <c r="F434" s="770"/>
      <c r="G434" s="770"/>
      <c r="H434" s="770"/>
      <c r="I434" s="770"/>
    </row>
    <row r="435" spans="1:9">
      <c r="A435" s="69"/>
      <c r="B435" s="69"/>
      <c r="C435" s="69"/>
      <c r="D435" s="78"/>
      <c r="E435" s="87" t="s">
        <v>484</v>
      </c>
      <c r="F435" s="73"/>
      <c r="G435" s="80"/>
      <c r="H435" s="80"/>
      <c r="I435" s="80"/>
    </row>
    <row r="436" spans="1:9">
      <c r="A436" s="69"/>
      <c r="B436" s="69"/>
      <c r="C436" s="69"/>
      <c r="D436" s="78"/>
      <c r="E436" s="87" t="s">
        <v>424</v>
      </c>
      <c r="F436" s="73"/>
      <c r="G436" s="80"/>
      <c r="H436" s="80"/>
      <c r="I436" s="80"/>
    </row>
    <row r="437" spans="1:9">
      <c r="A437" s="69"/>
      <c r="B437" s="69"/>
      <c r="C437" s="69"/>
      <c r="D437" s="78"/>
      <c r="E437" s="81" t="s">
        <v>422</v>
      </c>
      <c r="F437" s="73"/>
      <c r="G437" s="80"/>
      <c r="H437" s="80"/>
      <c r="I437" s="80"/>
    </row>
    <row r="438" spans="1:9" ht="23.25">
      <c r="A438" s="69"/>
      <c r="B438" s="69"/>
      <c r="C438" s="69"/>
      <c r="D438" s="76"/>
      <c r="E438" s="770" t="s">
        <v>852</v>
      </c>
      <c r="F438" s="770"/>
      <c r="G438" s="770"/>
      <c r="H438" s="770"/>
      <c r="I438" s="770"/>
    </row>
    <row r="439" spans="1:9">
      <c r="A439" s="69"/>
      <c r="B439" s="69"/>
      <c r="C439" s="69"/>
      <c r="D439" s="78"/>
      <c r="E439" s="87" t="s">
        <v>423</v>
      </c>
      <c r="F439" s="73"/>
      <c r="G439" s="80"/>
      <c r="H439" s="80"/>
      <c r="I439" s="80"/>
    </row>
    <row r="440" spans="1:9">
      <c r="A440" s="69"/>
      <c r="B440" s="69"/>
      <c r="C440" s="69"/>
      <c r="D440" s="78"/>
      <c r="E440" s="87" t="s">
        <v>424</v>
      </c>
      <c r="F440" s="73"/>
      <c r="G440" s="80"/>
      <c r="H440" s="80"/>
      <c r="I440" s="80"/>
    </row>
    <row r="441" spans="1:9">
      <c r="A441" s="69"/>
      <c r="B441" s="69"/>
      <c r="C441" s="69"/>
      <c r="D441" s="78"/>
      <c r="E441" s="87" t="s">
        <v>425</v>
      </c>
      <c r="F441" s="73"/>
      <c r="G441" s="80"/>
      <c r="H441" s="80"/>
      <c r="I441" s="80"/>
    </row>
    <row r="442" spans="1:9">
      <c r="A442" s="69"/>
      <c r="B442" s="69"/>
      <c r="C442" s="69"/>
      <c r="D442" s="78"/>
      <c r="E442" s="87" t="s">
        <v>426</v>
      </c>
      <c r="F442" s="73"/>
      <c r="G442" s="80"/>
      <c r="H442" s="80"/>
      <c r="I442" s="80"/>
    </row>
    <row r="443" spans="1:9" ht="23.25">
      <c r="A443" s="69"/>
      <c r="B443" s="69"/>
      <c r="C443" s="69"/>
      <c r="D443" s="76"/>
      <c r="E443" s="770" t="s">
        <v>427</v>
      </c>
      <c r="F443" s="770"/>
      <c r="G443" s="770"/>
      <c r="H443" s="770"/>
      <c r="I443" s="770"/>
    </row>
    <row r="444" spans="1:9">
      <c r="A444" s="69"/>
      <c r="B444" s="69"/>
      <c r="C444" s="69"/>
      <c r="D444" s="78"/>
      <c r="E444" s="81" t="s">
        <v>485</v>
      </c>
      <c r="F444" s="73"/>
      <c r="G444" s="80"/>
      <c r="H444" s="80"/>
      <c r="I444" s="80"/>
    </row>
    <row r="445" spans="1:9" ht="23.25">
      <c r="A445" s="69"/>
      <c r="B445" s="69"/>
      <c r="C445" s="69"/>
      <c r="D445" s="76"/>
      <c r="E445" s="770" t="s">
        <v>486</v>
      </c>
      <c r="F445" s="770"/>
      <c r="G445" s="770"/>
      <c r="H445" s="770"/>
      <c r="I445" s="770"/>
    </row>
    <row r="446" spans="1:9">
      <c r="A446" s="69"/>
      <c r="B446" s="69"/>
      <c r="C446" s="69"/>
      <c r="D446" s="78"/>
      <c r="E446" s="87" t="s">
        <v>487</v>
      </c>
      <c r="F446" s="73"/>
      <c r="G446" s="80"/>
      <c r="H446" s="80"/>
      <c r="I446" s="80"/>
    </row>
    <row r="447" spans="1:9">
      <c r="A447" s="69"/>
      <c r="B447" s="69"/>
      <c r="C447" s="69"/>
      <c r="D447" s="78"/>
      <c r="E447" s="87" t="s">
        <v>488</v>
      </c>
      <c r="F447" s="73"/>
      <c r="G447" s="80"/>
      <c r="H447" s="80"/>
      <c r="I447" s="80"/>
    </row>
    <row r="448" spans="1:9">
      <c r="A448" s="69"/>
      <c r="B448" s="69"/>
      <c r="C448" s="69"/>
      <c r="D448" s="78"/>
      <c r="E448" s="87" t="s">
        <v>854</v>
      </c>
      <c r="F448" s="73"/>
      <c r="G448" s="80"/>
      <c r="H448" s="80"/>
      <c r="I448" s="80"/>
    </row>
    <row r="449" spans="1:9">
      <c r="A449" s="69"/>
      <c r="B449" s="69"/>
      <c r="C449" s="69"/>
      <c r="D449" s="78"/>
      <c r="E449" s="87" t="s">
        <v>489</v>
      </c>
      <c r="F449" s="73"/>
      <c r="G449" s="80"/>
      <c r="H449" s="80"/>
      <c r="I449" s="80"/>
    </row>
    <row r="450" spans="1:9" ht="23.25">
      <c r="A450" s="69"/>
      <c r="B450" s="69"/>
      <c r="C450" s="69"/>
      <c r="D450" s="76"/>
      <c r="E450" s="770" t="s">
        <v>855</v>
      </c>
      <c r="F450" s="770"/>
      <c r="G450" s="770"/>
      <c r="H450" s="770"/>
      <c r="I450" s="770"/>
    </row>
    <row r="451" spans="1:9">
      <c r="A451" s="69"/>
      <c r="B451" s="69"/>
      <c r="C451" s="69"/>
      <c r="D451" s="78"/>
      <c r="E451" s="87" t="s">
        <v>490</v>
      </c>
      <c r="F451" s="73"/>
      <c r="G451" s="80"/>
      <c r="H451" s="80"/>
      <c r="I451" s="80"/>
    </row>
    <row r="452" spans="1:9" ht="33.75">
      <c r="A452" s="69"/>
      <c r="B452" s="69"/>
      <c r="C452" s="69"/>
      <c r="D452" s="74"/>
      <c r="E452" s="770" t="s">
        <v>491</v>
      </c>
      <c r="F452" s="770"/>
      <c r="G452" s="770"/>
      <c r="H452" s="770"/>
      <c r="I452" s="770"/>
    </row>
    <row r="453" spans="1:9">
      <c r="A453" s="69"/>
      <c r="B453" s="69"/>
      <c r="C453" s="69"/>
      <c r="D453" s="78"/>
      <c r="E453" s="81" t="s">
        <v>492</v>
      </c>
      <c r="F453" s="73"/>
      <c r="G453" s="80"/>
      <c r="H453" s="80"/>
      <c r="I453" s="80"/>
    </row>
    <row r="454" spans="1:9" ht="61.5">
      <c r="A454" s="69"/>
      <c r="B454" s="69"/>
      <c r="C454" s="69"/>
      <c r="D454" s="109"/>
      <c r="E454" s="770" t="s">
        <v>846</v>
      </c>
      <c r="F454" s="770"/>
      <c r="G454" s="770"/>
      <c r="H454" s="770"/>
      <c r="I454" s="770"/>
    </row>
    <row r="455" spans="1:9">
      <c r="A455" s="69"/>
      <c r="B455" s="69"/>
      <c r="C455" s="69"/>
      <c r="D455" s="69"/>
      <c r="F455" s="69"/>
      <c r="G455" s="71"/>
      <c r="H455" s="72"/>
      <c r="I455" s="72"/>
    </row>
    <row r="456" spans="1:9">
      <c r="A456" s="69"/>
      <c r="B456" s="69"/>
      <c r="C456" s="69"/>
      <c r="D456" s="69"/>
      <c r="F456" s="69"/>
      <c r="G456" s="71"/>
      <c r="H456" s="72"/>
      <c r="I456" s="72"/>
    </row>
    <row r="457" spans="1:9">
      <c r="A457" s="69"/>
      <c r="B457" s="69"/>
      <c r="C457" s="69"/>
      <c r="D457" s="69"/>
      <c r="F457" s="69"/>
      <c r="G457" s="71"/>
      <c r="H457" s="72"/>
      <c r="I457" s="72"/>
    </row>
    <row r="458" spans="1:9">
      <c r="A458" s="41" t="s">
        <v>205</v>
      </c>
      <c r="B458" s="41" t="s">
        <v>139</v>
      </c>
      <c r="C458" s="41"/>
      <c r="D458" s="42"/>
      <c r="E458" s="37" t="s">
        <v>493</v>
      </c>
      <c r="F458" s="21"/>
      <c r="G458" s="21"/>
      <c r="H458" s="21"/>
      <c r="I458" s="22"/>
    </row>
    <row r="459" spans="1:9" ht="22.5">
      <c r="A459" s="43" t="s">
        <v>205</v>
      </c>
      <c r="B459" s="43" t="s">
        <v>139</v>
      </c>
      <c r="C459" s="43" t="s">
        <v>149</v>
      </c>
      <c r="D459" s="44"/>
      <c r="E459" s="38" t="s">
        <v>496</v>
      </c>
      <c r="F459" s="34" t="s">
        <v>144</v>
      </c>
      <c r="G459" s="89">
        <v>16850</v>
      </c>
      <c r="H459" s="107"/>
      <c r="I459" s="31">
        <f>G459*H459</f>
        <v>0</v>
      </c>
    </row>
    <row r="460" spans="1:9" ht="22.5">
      <c r="A460" s="45" t="s">
        <v>205</v>
      </c>
      <c r="B460" s="43" t="s">
        <v>139</v>
      </c>
      <c r="C460" s="43" t="s">
        <v>150</v>
      </c>
      <c r="D460" s="46"/>
      <c r="E460" s="39" t="s">
        <v>494</v>
      </c>
      <c r="F460" s="34" t="s">
        <v>144</v>
      </c>
      <c r="G460" s="90">
        <v>16850</v>
      </c>
      <c r="H460" s="119"/>
      <c r="I460" s="31">
        <f>G460*H460</f>
        <v>0</v>
      </c>
    </row>
    <row r="461" spans="1:9" ht="22.5">
      <c r="A461" s="45" t="s">
        <v>205</v>
      </c>
      <c r="B461" s="43" t="s">
        <v>139</v>
      </c>
      <c r="C461" s="43" t="s">
        <v>151</v>
      </c>
      <c r="D461" s="46"/>
      <c r="E461" s="39" t="s">
        <v>497</v>
      </c>
      <c r="F461" s="34" t="s">
        <v>144</v>
      </c>
      <c r="G461" s="90">
        <v>430</v>
      </c>
      <c r="H461" s="119"/>
      <c r="I461" s="31">
        <f>G461*H461</f>
        <v>0</v>
      </c>
    </row>
    <row r="462" spans="1:9" ht="22.5">
      <c r="A462" s="45" t="s">
        <v>205</v>
      </c>
      <c r="B462" s="43" t="s">
        <v>139</v>
      </c>
      <c r="C462" s="43" t="s">
        <v>152</v>
      </c>
      <c r="D462" s="46"/>
      <c r="E462" s="39" t="s">
        <v>495</v>
      </c>
      <c r="F462" s="34" t="s">
        <v>144</v>
      </c>
      <c r="G462" s="90">
        <v>430</v>
      </c>
      <c r="H462" s="119"/>
      <c r="I462" s="31">
        <f>G462*H462</f>
        <v>0</v>
      </c>
    </row>
    <row r="463" spans="1:9">
      <c r="A463" s="104"/>
      <c r="B463" s="104"/>
      <c r="C463" s="104"/>
      <c r="D463" s="104"/>
      <c r="E463" s="86"/>
      <c r="F463" s="101"/>
      <c r="G463" s="105"/>
      <c r="H463" s="117"/>
      <c r="I463" s="106"/>
    </row>
    <row r="464" spans="1:9">
      <c r="A464" s="41" t="s">
        <v>205</v>
      </c>
      <c r="B464" s="41" t="s">
        <v>146</v>
      </c>
      <c r="C464" s="41"/>
      <c r="D464" s="42"/>
      <c r="E464" s="37" t="s">
        <v>498</v>
      </c>
      <c r="F464" s="21"/>
      <c r="G464" s="21"/>
      <c r="H464" s="153"/>
      <c r="I464" s="22"/>
    </row>
    <row r="465" spans="1:9" ht="22.5">
      <c r="A465" s="43" t="s">
        <v>205</v>
      </c>
      <c r="B465" s="43" t="s">
        <v>146</v>
      </c>
      <c r="C465" s="43" t="s">
        <v>149</v>
      </c>
      <c r="D465" s="44"/>
      <c r="E465" s="38" t="s">
        <v>499</v>
      </c>
      <c r="F465" s="34" t="s">
        <v>144</v>
      </c>
      <c r="G465" s="89">
        <v>2000</v>
      </c>
      <c r="H465" s="107"/>
      <c r="I465" s="31">
        <f>G465*H465</f>
        <v>0</v>
      </c>
    </row>
    <row r="466" spans="1:9">
      <c r="A466" s="104"/>
      <c r="B466" s="104"/>
      <c r="C466" s="104"/>
      <c r="D466" s="104"/>
      <c r="E466" s="86"/>
      <c r="F466" s="101"/>
      <c r="G466" s="105"/>
      <c r="H466" s="117"/>
      <c r="I466" s="106"/>
    </row>
    <row r="467" spans="1:9">
      <c r="A467" s="41" t="s">
        <v>205</v>
      </c>
      <c r="B467" s="41" t="s">
        <v>147</v>
      </c>
      <c r="C467" s="41"/>
      <c r="D467" s="42"/>
      <c r="E467" s="37" t="s">
        <v>500</v>
      </c>
      <c r="F467" s="21"/>
      <c r="G467" s="21"/>
      <c r="H467" s="153"/>
      <c r="I467" s="22"/>
    </row>
    <row r="468" spans="1:9" ht="22.5">
      <c r="A468" s="43" t="s">
        <v>205</v>
      </c>
      <c r="B468" s="43" t="s">
        <v>147</v>
      </c>
      <c r="C468" s="43" t="s">
        <v>149</v>
      </c>
      <c r="D468" s="44"/>
      <c r="E468" s="38" t="s">
        <v>501</v>
      </c>
      <c r="F468" s="34" t="s">
        <v>144</v>
      </c>
      <c r="G468" s="89">
        <v>1760</v>
      </c>
      <c r="H468" s="107"/>
      <c r="I468" s="31">
        <f>G468*H468</f>
        <v>0</v>
      </c>
    </row>
    <row r="469" spans="1:9">
      <c r="A469" s="45" t="s">
        <v>205</v>
      </c>
      <c r="B469" s="43" t="s">
        <v>147</v>
      </c>
      <c r="C469" s="43" t="s">
        <v>150</v>
      </c>
      <c r="D469" s="46"/>
      <c r="E469" s="39" t="s">
        <v>502</v>
      </c>
      <c r="F469" s="34" t="s">
        <v>144</v>
      </c>
      <c r="G469" s="90">
        <v>1760</v>
      </c>
      <c r="H469" s="119"/>
      <c r="I469" s="31">
        <f>G469*H469</f>
        <v>0</v>
      </c>
    </row>
    <row r="470" spans="1:9">
      <c r="A470" s="104"/>
      <c r="B470" s="104"/>
      <c r="C470" s="104"/>
      <c r="D470" s="104"/>
      <c r="E470" s="86"/>
      <c r="F470" s="101"/>
      <c r="G470" s="105"/>
      <c r="H470" s="117"/>
      <c r="I470" s="106"/>
    </row>
    <row r="471" spans="1:9">
      <c r="A471" s="41" t="s">
        <v>205</v>
      </c>
      <c r="B471" s="41" t="s">
        <v>148</v>
      </c>
      <c r="C471" s="41"/>
      <c r="D471" s="42"/>
      <c r="E471" s="37" t="s">
        <v>503</v>
      </c>
      <c r="F471" s="21"/>
      <c r="G471" s="21"/>
      <c r="H471" s="153"/>
      <c r="I471" s="22"/>
    </row>
    <row r="472" spans="1:9" ht="22.5">
      <c r="A472" s="43" t="s">
        <v>205</v>
      </c>
      <c r="B472" s="43" t="s">
        <v>148</v>
      </c>
      <c r="C472" s="43" t="s">
        <v>149</v>
      </c>
      <c r="D472" s="44"/>
      <c r="E472" s="38" t="s">
        <v>504</v>
      </c>
      <c r="F472" s="34" t="s">
        <v>140</v>
      </c>
      <c r="G472" s="89">
        <v>1000</v>
      </c>
      <c r="H472" s="107"/>
      <c r="I472" s="31">
        <f>G472*H472</f>
        <v>0</v>
      </c>
    </row>
    <row r="473" spans="1:9" ht="22.5">
      <c r="A473" s="45" t="s">
        <v>205</v>
      </c>
      <c r="B473" s="43" t="s">
        <v>148</v>
      </c>
      <c r="C473" s="43" t="s">
        <v>150</v>
      </c>
      <c r="D473" s="46"/>
      <c r="E473" s="39" t="s">
        <v>505</v>
      </c>
      <c r="F473" s="34" t="s">
        <v>140</v>
      </c>
      <c r="G473" s="90">
        <v>160</v>
      </c>
      <c r="H473" s="119"/>
      <c r="I473" s="31">
        <f>G473*H473</f>
        <v>0</v>
      </c>
    </row>
    <row r="474" spans="1:9" ht="22.5">
      <c r="A474" s="45" t="s">
        <v>205</v>
      </c>
      <c r="B474" s="43" t="s">
        <v>148</v>
      </c>
      <c r="C474" s="43" t="s">
        <v>151</v>
      </c>
      <c r="D474" s="46"/>
      <c r="E474" s="39" t="s">
        <v>875</v>
      </c>
      <c r="F474" s="34" t="s">
        <v>140</v>
      </c>
      <c r="G474" s="90">
        <v>3250</v>
      </c>
      <c r="H474" s="107"/>
      <c r="I474" s="31">
        <f>G474*H474</f>
        <v>0</v>
      </c>
    </row>
    <row r="475" spans="1:9">
      <c r="A475" s="104"/>
      <c r="B475" s="104"/>
      <c r="C475" s="104"/>
      <c r="D475" s="104"/>
      <c r="E475" s="86"/>
      <c r="F475" s="101"/>
      <c r="G475" s="105"/>
      <c r="H475" s="117"/>
      <c r="I475" s="106"/>
    </row>
    <row r="476" spans="1:9">
      <c r="A476" s="41" t="s">
        <v>205</v>
      </c>
      <c r="B476" s="41" t="s">
        <v>149</v>
      </c>
      <c r="C476" s="41"/>
      <c r="D476" s="42"/>
      <c r="E476" s="37" t="s">
        <v>506</v>
      </c>
      <c r="F476" s="21"/>
      <c r="G476" s="21"/>
      <c r="H476" s="153"/>
      <c r="I476" s="22"/>
    </row>
    <row r="477" spans="1:9" ht="22.5">
      <c r="A477" s="43" t="s">
        <v>205</v>
      </c>
      <c r="B477" s="43" t="s">
        <v>149</v>
      </c>
      <c r="C477" s="43" t="s">
        <v>149</v>
      </c>
      <c r="D477" s="44"/>
      <c r="E477" s="38" t="s">
        <v>507</v>
      </c>
      <c r="F477" s="34" t="s">
        <v>140</v>
      </c>
      <c r="G477" s="89">
        <v>750</v>
      </c>
      <c r="H477" s="107"/>
      <c r="I477" s="31">
        <f>G477*H477</f>
        <v>0</v>
      </c>
    </row>
    <row r="478" spans="1:9" ht="22.5">
      <c r="A478" s="43" t="s">
        <v>205</v>
      </c>
      <c r="B478" s="43" t="s">
        <v>149</v>
      </c>
      <c r="C478" s="43" t="s">
        <v>150</v>
      </c>
      <c r="D478" s="44"/>
      <c r="E478" s="38" t="s">
        <v>874</v>
      </c>
      <c r="F478" s="34" t="s">
        <v>140</v>
      </c>
      <c r="G478" s="89">
        <v>750</v>
      </c>
      <c r="H478" s="107"/>
      <c r="I478" s="31">
        <f>G478*H478</f>
        <v>0</v>
      </c>
    </row>
    <row r="479" spans="1:9">
      <c r="A479" s="104"/>
      <c r="B479" s="104"/>
      <c r="C479" s="104"/>
      <c r="D479" s="104"/>
      <c r="E479" s="86"/>
      <c r="F479" s="101"/>
      <c r="G479" s="105"/>
      <c r="H479" s="117"/>
      <c r="I479" s="106"/>
    </row>
    <row r="480" spans="1:9">
      <c r="A480" s="41" t="s">
        <v>205</v>
      </c>
      <c r="B480" s="41" t="s">
        <v>179</v>
      </c>
      <c r="C480" s="41"/>
      <c r="D480" s="42"/>
      <c r="E480" s="37" t="s">
        <v>508</v>
      </c>
      <c r="F480" s="21"/>
      <c r="G480" s="21"/>
      <c r="H480" s="153"/>
      <c r="I480" s="22"/>
    </row>
    <row r="481" spans="1:9" ht="22.5">
      <c r="A481" s="43" t="s">
        <v>205</v>
      </c>
      <c r="B481" s="43" t="s">
        <v>179</v>
      </c>
      <c r="C481" s="43" t="s">
        <v>149</v>
      </c>
      <c r="D481" s="44"/>
      <c r="E481" s="38" t="s">
        <v>509</v>
      </c>
      <c r="F481" s="34" t="s">
        <v>140</v>
      </c>
      <c r="G481" s="89">
        <v>75</v>
      </c>
      <c r="H481" s="107"/>
      <c r="I481" s="31">
        <f>G481*H481</f>
        <v>0</v>
      </c>
    </row>
    <row r="482" spans="1:9">
      <c r="A482" s="104"/>
      <c r="B482" s="104"/>
      <c r="C482" s="104"/>
      <c r="D482" s="104"/>
      <c r="E482" s="86"/>
      <c r="F482" s="101"/>
      <c r="G482" s="105"/>
      <c r="H482" s="117"/>
      <c r="I482" s="106"/>
    </row>
    <row r="483" spans="1:9">
      <c r="A483" s="41" t="s">
        <v>205</v>
      </c>
      <c r="B483" s="41" t="s">
        <v>199</v>
      </c>
      <c r="C483" s="41"/>
      <c r="D483" s="42"/>
      <c r="E483" s="37" t="s">
        <v>510</v>
      </c>
      <c r="F483" s="21"/>
      <c r="G483" s="21"/>
      <c r="H483" s="153"/>
      <c r="I483" s="22"/>
    </row>
    <row r="484" spans="1:9" ht="22.5">
      <c r="A484" s="43" t="s">
        <v>205</v>
      </c>
      <c r="B484" s="43" t="s">
        <v>199</v>
      </c>
      <c r="C484" s="43" t="s">
        <v>149</v>
      </c>
      <c r="D484" s="44"/>
      <c r="E484" s="38" t="s">
        <v>511</v>
      </c>
      <c r="F484" s="34" t="s">
        <v>140</v>
      </c>
      <c r="G484" s="89">
        <v>1500</v>
      </c>
      <c r="H484" s="107"/>
      <c r="I484" s="31">
        <f>G484*H484</f>
        <v>0</v>
      </c>
    </row>
    <row r="485" spans="1:9" ht="22.5">
      <c r="A485" s="43" t="s">
        <v>205</v>
      </c>
      <c r="B485" s="43" t="s">
        <v>199</v>
      </c>
      <c r="C485" s="43" t="s">
        <v>150</v>
      </c>
      <c r="D485" s="44"/>
      <c r="E485" s="38" t="s">
        <v>873</v>
      </c>
      <c r="F485" s="34" t="s">
        <v>140</v>
      </c>
      <c r="G485" s="89">
        <v>1500</v>
      </c>
      <c r="H485" s="107"/>
      <c r="I485" s="31">
        <f>G485*H485</f>
        <v>0</v>
      </c>
    </row>
    <row r="486" spans="1:9">
      <c r="A486" s="104"/>
      <c r="B486" s="104"/>
      <c r="C486" s="104"/>
      <c r="D486" s="104"/>
      <c r="E486" s="86"/>
      <c r="F486" s="101"/>
      <c r="G486" s="105"/>
      <c r="H486" s="117"/>
      <c r="I486" s="106"/>
    </row>
    <row r="487" spans="1:9">
      <c r="A487" s="41" t="s">
        <v>205</v>
      </c>
      <c r="B487" s="41" t="s">
        <v>205</v>
      </c>
      <c r="C487" s="41"/>
      <c r="D487" s="42"/>
      <c r="E487" s="37" t="s">
        <v>512</v>
      </c>
      <c r="F487" s="21"/>
      <c r="G487" s="21"/>
      <c r="H487" s="153"/>
      <c r="I487" s="22"/>
    </row>
    <row r="488" spans="1:9" ht="22.5">
      <c r="A488" s="43" t="s">
        <v>205</v>
      </c>
      <c r="B488" s="43" t="s">
        <v>205</v>
      </c>
      <c r="C488" s="43" t="s">
        <v>149</v>
      </c>
      <c r="D488" s="44"/>
      <c r="E488" s="38" t="s">
        <v>513</v>
      </c>
      <c r="F488" s="34" t="s">
        <v>140</v>
      </c>
      <c r="G488" s="89">
        <v>1150</v>
      </c>
      <c r="H488" s="107"/>
      <c r="I488" s="31">
        <f>G488*H488</f>
        <v>0</v>
      </c>
    </row>
    <row r="489" spans="1:9" ht="22.5">
      <c r="A489" s="45" t="s">
        <v>205</v>
      </c>
      <c r="B489" s="43" t="s">
        <v>205</v>
      </c>
      <c r="C489" s="43" t="s">
        <v>150</v>
      </c>
      <c r="D489" s="46"/>
      <c r="E489" s="39" t="s">
        <v>514</v>
      </c>
      <c r="F489" s="34" t="s">
        <v>140</v>
      </c>
      <c r="G489" s="90">
        <v>150</v>
      </c>
      <c r="H489" s="119"/>
      <c r="I489" s="31">
        <f>G489*H489</f>
        <v>0</v>
      </c>
    </row>
    <row r="490" spans="1:9" ht="22.5">
      <c r="A490" s="45" t="s">
        <v>205</v>
      </c>
      <c r="B490" s="43" t="s">
        <v>205</v>
      </c>
      <c r="C490" s="43" t="s">
        <v>151</v>
      </c>
      <c r="D490" s="46"/>
      <c r="E490" s="39" t="s">
        <v>515</v>
      </c>
      <c r="F490" s="34" t="s">
        <v>140</v>
      </c>
      <c r="G490" s="90">
        <v>150</v>
      </c>
      <c r="H490" s="119"/>
      <c r="I490" s="31">
        <f>G490*H490</f>
        <v>0</v>
      </c>
    </row>
    <row r="491" spans="1:9">
      <c r="A491" s="104"/>
      <c r="B491" s="104"/>
      <c r="C491" s="104"/>
      <c r="D491" s="104"/>
      <c r="E491" s="86"/>
      <c r="F491" s="101"/>
      <c r="G491" s="105"/>
      <c r="H491" s="117"/>
      <c r="I491" s="106"/>
    </row>
    <row r="492" spans="1:9">
      <c r="A492" s="41" t="s">
        <v>205</v>
      </c>
      <c r="B492" s="41" t="s">
        <v>314</v>
      </c>
      <c r="C492" s="41"/>
      <c r="D492" s="42"/>
      <c r="E492" s="37" t="s">
        <v>516</v>
      </c>
      <c r="F492" s="21"/>
      <c r="G492" s="21"/>
      <c r="H492" s="153"/>
      <c r="I492" s="22"/>
    </row>
    <row r="493" spans="1:9" ht="22.5">
      <c r="A493" s="43" t="s">
        <v>205</v>
      </c>
      <c r="B493" s="43" t="s">
        <v>314</v>
      </c>
      <c r="C493" s="43" t="s">
        <v>149</v>
      </c>
      <c r="D493" s="44"/>
      <c r="E493" s="38" t="s">
        <v>517</v>
      </c>
      <c r="F493" s="34" t="s">
        <v>140</v>
      </c>
      <c r="G493" s="89">
        <v>300</v>
      </c>
      <c r="H493" s="107"/>
      <c r="I493" s="31">
        <f>G493*H493</f>
        <v>0</v>
      </c>
    </row>
    <row r="494" spans="1:9" ht="22.5">
      <c r="A494" s="45" t="s">
        <v>205</v>
      </c>
      <c r="B494" s="43" t="s">
        <v>314</v>
      </c>
      <c r="C494" s="43" t="s">
        <v>150</v>
      </c>
      <c r="D494" s="46"/>
      <c r="E494" s="39" t="s">
        <v>518</v>
      </c>
      <c r="F494" s="34" t="s">
        <v>140</v>
      </c>
      <c r="G494" s="90">
        <v>100</v>
      </c>
      <c r="H494" s="119"/>
      <c r="I494" s="31">
        <f>G494*H494</f>
        <v>0</v>
      </c>
    </row>
    <row r="495" spans="1:9">
      <c r="A495" s="104"/>
      <c r="B495" s="104"/>
      <c r="C495" s="104"/>
      <c r="D495" s="104"/>
      <c r="E495" s="86"/>
      <c r="F495" s="101"/>
      <c r="G495" s="105"/>
      <c r="H495" s="117"/>
      <c r="I495" s="106"/>
    </row>
    <row r="496" spans="1:9">
      <c r="A496" s="41" t="s">
        <v>205</v>
      </c>
      <c r="B496" s="41" t="s">
        <v>150</v>
      </c>
      <c r="C496" s="41"/>
      <c r="D496" s="42"/>
      <c r="E496" s="37" t="s">
        <v>519</v>
      </c>
      <c r="F496" s="21"/>
      <c r="G496" s="21"/>
      <c r="H496" s="153"/>
      <c r="I496" s="22"/>
    </row>
    <row r="497" spans="1:9" ht="22.5">
      <c r="A497" s="43" t="s">
        <v>205</v>
      </c>
      <c r="B497" s="43" t="s">
        <v>150</v>
      </c>
      <c r="C497" s="43" t="s">
        <v>149</v>
      </c>
      <c r="D497" s="44"/>
      <c r="E497" s="38" t="s">
        <v>231</v>
      </c>
      <c r="F497" s="34" t="s">
        <v>140</v>
      </c>
      <c r="G497" s="89">
        <v>600</v>
      </c>
      <c r="H497" s="107"/>
      <c r="I497" s="31">
        <f>G497*H497</f>
        <v>0</v>
      </c>
    </row>
    <row r="498" spans="1:9" ht="22.5">
      <c r="A498" s="45" t="s">
        <v>205</v>
      </c>
      <c r="B498" s="43" t="s">
        <v>150</v>
      </c>
      <c r="C498" s="43" t="s">
        <v>150</v>
      </c>
      <c r="D498" s="46"/>
      <c r="E498" s="39" t="s">
        <v>232</v>
      </c>
      <c r="F498" s="34" t="s">
        <v>140</v>
      </c>
      <c r="G498" s="90">
        <v>520</v>
      </c>
      <c r="H498" s="119"/>
      <c r="I498" s="31">
        <f>G498*H498</f>
        <v>0</v>
      </c>
    </row>
    <row r="499" spans="1:9">
      <c r="A499" s="104"/>
      <c r="B499" s="104"/>
      <c r="C499" s="104"/>
      <c r="D499" s="104"/>
      <c r="E499" s="86"/>
      <c r="F499" s="101"/>
      <c r="G499" s="105"/>
      <c r="H499" s="117"/>
      <c r="I499" s="106"/>
    </row>
    <row r="500" spans="1:9" ht="22.5">
      <c r="A500" s="41" t="s">
        <v>205</v>
      </c>
      <c r="B500" s="41" t="s">
        <v>234</v>
      </c>
      <c r="C500" s="41"/>
      <c r="D500" s="42"/>
      <c r="E500" s="108" t="s">
        <v>235</v>
      </c>
      <c r="F500" s="21"/>
      <c r="G500" s="21"/>
      <c r="H500" s="153"/>
      <c r="I500" s="22"/>
    </row>
    <row r="501" spans="1:9" ht="22.5">
      <c r="A501" s="43" t="s">
        <v>205</v>
      </c>
      <c r="B501" s="43" t="s">
        <v>234</v>
      </c>
      <c r="C501" s="43" t="s">
        <v>149</v>
      </c>
      <c r="D501" s="44"/>
      <c r="E501" s="38" t="s">
        <v>236</v>
      </c>
      <c r="F501" s="34" t="s">
        <v>140</v>
      </c>
      <c r="G501" s="89">
        <v>150</v>
      </c>
      <c r="H501" s="107"/>
      <c r="I501" s="31">
        <f>G501*H501</f>
        <v>0</v>
      </c>
    </row>
    <row r="502" spans="1:9" ht="22.5">
      <c r="A502" s="45" t="s">
        <v>205</v>
      </c>
      <c r="B502" s="43" t="s">
        <v>234</v>
      </c>
      <c r="C502" s="43" t="s">
        <v>150</v>
      </c>
      <c r="D502" s="46"/>
      <c r="E502" s="39" t="s">
        <v>520</v>
      </c>
      <c r="F502" s="34" t="s">
        <v>140</v>
      </c>
      <c r="G502" s="90">
        <v>150</v>
      </c>
      <c r="H502" s="119"/>
      <c r="I502" s="31">
        <f>G502*H502</f>
        <v>0</v>
      </c>
    </row>
    <row r="503" spans="1:9">
      <c r="A503" s="104"/>
      <c r="B503" s="104"/>
      <c r="C503" s="104"/>
      <c r="D503" s="104"/>
      <c r="E503" s="86"/>
      <c r="F503" s="101"/>
      <c r="G503" s="105"/>
      <c r="H503" s="117"/>
      <c r="I503" s="106"/>
    </row>
    <row r="504" spans="1:9">
      <c r="A504" s="41" t="s">
        <v>205</v>
      </c>
      <c r="B504" s="41" t="s">
        <v>207</v>
      </c>
      <c r="C504" s="41"/>
      <c r="D504" s="42"/>
      <c r="E504" s="37" t="s">
        <v>521</v>
      </c>
      <c r="F504" s="21"/>
      <c r="G504" s="21"/>
      <c r="H504" s="153"/>
      <c r="I504" s="22"/>
    </row>
    <row r="505" spans="1:9" ht="22.5">
      <c r="A505" s="43" t="s">
        <v>205</v>
      </c>
      <c r="B505" s="43" t="s">
        <v>207</v>
      </c>
      <c r="C505" s="43" t="s">
        <v>149</v>
      </c>
      <c r="D505" s="44"/>
      <c r="E505" s="38" t="s">
        <v>522</v>
      </c>
      <c r="F505" s="34" t="s">
        <v>140</v>
      </c>
      <c r="G505" s="89">
        <v>70</v>
      </c>
      <c r="H505" s="107"/>
      <c r="I505" s="31">
        <f>G505*H505</f>
        <v>0</v>
      </c>
    </row>
    <row r="506" spans="1:9" ht="22.5">
      <c r="A506" s="45" t="s">
        <v>205</v>
      </c>
      <c r="B506" s="43" t="s">
        <v>207</v>
      </c>
      <c r="C506" s="43" t="s">
        <v>150</v>
      </c>
      <c r="D506" s="46"/>
      <c r="E506" s="39" t="s">
        <v>523</v>
      </c>
      <c r="F506" s="34" t="s">
        <v>140</v>
      </c>
      <c r="G506" s="90">
        <v>70</v>
      </c>
      <c r="H506" s="119"/>
      <c r="I506" s="31">
        <f>G506*H506</f>
        <v>0</v>
      </c>
    </row>
    <row r="507" spans="1:9" ht="22.5">
      <c r="A507" s="45" t="s">
        <v>205</v>
      </c>
      <c r="B507" s="43" t="s">
        <v>207</v>
      </c>
      <c r="C507" s="43" t="s">
        <v>151</v>
      </c>
      <c r="D507" s="46"/>
      <c r="E507" s="39" t="s">
        <v>524</v>
      </c>
      <c r="F507" s="34" t="s">
        <v>140</v>
      </c>
      <c r="G507" s="90">
        <v>70</v>
      </c>
      <c r="H507" s="119"/>
      <c r="I507" s="31">
        <f>G507*H507</f>
        <v>0</v>
      </c>
    </row>
    <row r="508" spans="1:9">
      <c r="A508" s="104"/>
      <c r="B508" s="104"/>
      <c r="C508" s="104"/>
      <c r="D508" s="104"/>
      <c r="E508" s="86"/>
      <c r="F508" s="101"/>
      <c r="G508" s="105"/>
      <c r="H508" s="117"/>
      <c r="I508" s="106"/>
    </row>
    <row r="509" spans="1:9">
      <c r="A509" s="41" t="s">
        <v>205</v>
      </c>
      <c r="B509" s="41" t="s">
        <v>319</v>
      </c>
      <c r="C509" s="41"/>
      <c r="D509" s="42"/>
      <c r="E509" s="37" t="s">
        <v>525</v>
      </c>
      <c r="F509" s="21"/>
      <c r="G509" s="21"/>
      <c r="H509" s="153"/>
      <c r="I509" s="22"/>
    </row>
    <row r="510" spans="1:9" ht="22.5">
      <c r="A510" s="43" t="s">
        <v>205</v>
      </c>
      <c r="B510" s="43" t="s">
        <v>319</v>
      </c>
      <c r="C510" s="43" t="s">
        <v>149</v>
      </c>
      <c r="D510" s="44"/>
      <c r="E510" s="148" t="s">
        <v>869</v>
      </c>
      <c r="F510" s="34" t="s">
        <v>141</v>
      </c>
      <c r="G510" s="97">
        <v>12</v>
      </c>
      <c r="H510" s="107"/>
      <c r="I510" s="31">
        <f>G510*H510</f>
        <v>0</v>
      </c>
    </row>
    <row r="511" spans="1:9" ht="22.5">
      <c r="A511" s="45" t="s">
        <v>205</v>
      </c>
      <c r="B511" s="43" t="s">
        <v>319</v>
      </c>
      <c r="C511" s="43" t="s">
        <v>150</v>
      </c>
      <c r="D511" s="46"/>
      <c r="E511" s="39" t="s">
        <v>526</v>
      </c>
      <c r="F511" s="34" t="s">
        <v>141</v>
      </c>
      <c r="G511" s="96">
        <v>8</v>
      </c>
      <c r="H511" s="119"/>
      <c r="I511" s="31">
        <f>G511*H511</f>
        <v>0</v>
      </c>
    </row>
    <row r="512" spans="1:9" ht="22.5">
      <c r="A512" s="45" t="s">
        <v>205</v>
      </c>
      <c r="B512" s="43" t="s">
        <v>319</v>
      </c>
      <c r="C512" s="43" t="s">
        <v>151</v>
      </c>
      <c r="D512" s="46"/>
      <c r="E512" s="39" t="s">
        <v>527</v>
      </c>
      <c r="F512" s="34" t="s">
        <v>141</v>
      </c>
      <c r="G512" s="96">
        <v>8</v>
      </c>
      <c r="H512" s="119"/>
      <c r="I512" s="31">
        <f>G512*H512</f>
        <v>0</v>
      </c>
    </row>
    <row r="513" spans="1:9" ht="22.5">
      <c r="A513" s="45" t="s">
        <v>205</v>
      </c>
      <c r="B513" s="43" t="s">
        <v>319</v>
      </c>
      <c r="C513" s="43" t="s">
        <v>152</v>
      </c>
      <c r="D513" s="46"/>
      <c r="E513" s="39" t="s">
        <v>528</v>
      </c>
      <c r="F513" s="34" t="s">
        <v>141</v>
      </c>
      <c r="G513" s="96">
        <v>4</v>
      </c>
      <c r="H513" s="119"/>
      <c r="I513" s="31">
        <f>G513*H513</f>
        <v>0</v>
      </c>
    </row>
    <row r="514" spans="1:9">
      <c r="A514" s="104"/>
      <c r="B514" s="104"/>
      <c r="C514" s="104"/>
      <c r="D514" s="104"/>
      <c r="E514" s="86"/>
      <c r="F514" s="101"/>
      <c r="G514" s="105"/>
      <c r="H514" s="117"/>
      <c r="I514" s="106"/>
    </row>
    <row r="515" spans="1:9">
      <c r="A515" s="41" t="s">
        <v>205</v>
      </c>
      <c r="B515" s="41" t="s">
        <v>323</v>
      </c>
      <c r="C515" s="41"/>
      <c r="D515" s="42"/>
      <c r="E515" s="37" t="s">
        <v>529</v>
      </c>
      <c r="F515" s="21"/>
      <c r="G515" s="21"/>
      <c r="H515" s="153"/>
      <c r="I515" s="22"/>
    </row>
    <row r="516" spans="1:9" ht="22.5">
      <c r="A516" s="43" t="s">
        <v>205</v>
      </c>
      <c r="B516" s="43" t="s">
        <v>323</v>
      </c>
      <c r="C516" s="43" t="s">
        <v>149</v>
      </c>
      <c r="D516" s="44"/>
      <c r="E516" s="121" t="s">
        <v>870</v>
      </c>
      <c r="F516" s="34" t="s">
        <v>141</v>
      </c>
      <c r="G516" s="97">
        <v>20</v>
      </c>
      <c r="H516" s="107"/>
      <c r="I516" s="31">
        <f>G516*H516</f>
        <v>0</v>
      </c>
    </row>
    <row r="517" spans="1:9" ht="22.5">
      <c r="A517" s="45" t="s">
        <v>205</v>
      </c>
      <c r="B517" s="43" t="s">
        <v>323</v>
      </c>
      <c r="C517" s="43" t="s">
        <v>150</v>
      </c>
      <c r="D517" s="46"/>
      <c r="E517" s="39" t="s">
        <v>530</v>
      </c>
      <c r="F517" s="34" t="s">
        <v>141</v>
      </c>
      <c r="G517" s="96">
        <v>8</v>
      </c>
      <c r="H517" s="119"/>
      <c r="I517" s="31">
        <f>G517*H517</f>
        <v>0</v>
      </c>
    </row>
    <row r="518" spans="1:9" ht="22.5">
      <c r="A518" s="45" t="s">
        <v>205</v>
      </c>
      <c r="B518" s="43" t="s">
        <v>323</v>
      </c>
      <c r="C518" s="43" t="s">
        <v>151</v>
      </c>
      <c r="D518" s="46"/>
      <c r="E518" s="39" t="s">
        <v>531</v>
      </c>
      <c r="F518" s="34" t="s">
        <v>141</v>
      </c>
      <c r="G518" s="96">
        <v>8</v>
      </c>
      <c r="H518" s="119"/>
      <c r="I518" s="31">
        <f>G518*H518</f>
        <v>0</v>
      </c>
    </row>
    <row r="519" spans="1:9" ht="33.75">
      <c r="A519" s="45" t="s">
        <v>205</v>
      </c>
      <c r="B519" s="43" t="s">
        <v>323</v>
      </c>
      <c r="C519" s="43" t="s">
        <v>152</v>
      </c>
      <c r="D519" s="46"/>
      <c r="E519" s="150" t="s">
        <v>871</v>
      </c>
      <c r="F519" s="34" t="s">
        <v>141</v>
      </c>
      <c r="G519" s="96">
        <v>18</v>
      </c>
      <c r="H519" s="119"/>
      <c r="I519" s="31">
        <f>G519*H519</f>
        <v>0</v>
      </c>
    </row>
    <row r="520" spans="1:9" ht="33.75">
      <c r="A520" s="45" t="s">
        <v>205</v>
      </c>
      <c r="B520" s="43" t="s">
        <v>323</v>
      </c>
      <c r="C520" s="43" t="s">
        <v>191</v>
      </c>
      <c r="D520" s="46"/>
      <c r="E520" s="150" t="s">
        <v>872</v>
      </c>
      <c r="F520" s="34" t="s">
        <v>141</v>
      </c>
      <c r="G520" s="96">
        <v>4</v>
      </c>
      <c r="H520" s="119"/>
      <c r="I520" s="31">
        <f>G520*H520</f>
        <v>0</v>
      </c>
    </row>
    <row r="521" spans="1:9">
      <c r="A521" s="104"/>
      <c r="B521" s="104"/>
      <c r="C521" s="104"/>
      <c r="D521" s="104"/>
      <c r="E521" s="86"/>
      <c r="F521" s="101"/>
      <c r="G521" s="105"/>
      <c r="H521" s="117"/>
      <c r="I521" s="106"/>
    </row>
    <row r="522" spans="1:9">
      <c r="A522" s="41" t="s">
        <v>205</v>
      </c>
      <c r="B522" s="41" t="s">
        <v>151</v>
      </c>
      <c r="C522" s="41"/>
      <c r="D522" s="42"/>
      <c r="E522" s="149" t="s">
        <v>532</v>
      </c>
      <c r="F522" s="21"/>
      <c r="G522" s="21"/>
      <c r="H522" s="153"/>
      <c r="I522" s="22"/>
    </row>
    <row r="523" spans="1:9" ht="22.5">
      <c r="A523" s="43" t="s">
        <v>205</v>
      </c>
      <c r="B523" s="43" t="s">
        <v>151</v>
      </c>
      <c r="C523" s="43" t="s">
        <v>149</v>
      </c>
      <c r="D523" s="44" t="s">
        <v>533</v>
      </c>
      <c r="E523" s="38" t="s">
        <v>534</v>
      </c>
      <c r="F523" s="34" t="s">
        <v>140</v>
      </c>
      <c r="G523" s="89">
        <v>105</v>
      </c>
      <c r="H523" s="107"/>
      <c r="I523" s="31">
        <f t="shared" ref="I523:I532" si="3">G523*H523</f>
        <v>0</v>
      </c>
    </row>
    <row r="524" spans="1:9" ht="22.5">
      <c r="A524" s="45" t="s">
        <v>205</v>
      </c>
      <c r="B524" s="43" t="s">
        <v>151</v>
      </c>
      <c r="C524" s="43" t="s">
        <v>151</v>
      </c>
      <c r="D524" s="46" t="s">
        <v>535</v>
      </c>
      <c r="E524" s="39" t="s">
        <v>536</v>
      </c>
      <c r="F524" s="34" t="s">
        <v>141</v>
      </c>
      <c r="G524" s="96">
        <v>6</v>
      </c>
      <c r="H524" s="119"/>
      <c r="I524" s="31">
        <f t="shared" si="3"/>
        <v>0</v>
      </c>
    </row>
    <row r="525" spans="1:9" ht="22.5">
      <c r="A525" s="45" t="s">
        <v>205</v>
      </c>
      <c r="B525" s="43" t="s">
        <v>151</v>
      </c>
      <c r="C525" s="43" t="s">
        <v>152</v>
      </c>
      <c r="D525" s="46" t="s">
        <v>537</v>
      </c>
      <c r="E525" s="39" t="s">
        <v>538</v>
      </c>
      <c r="F525" s="34" t="s">
        <v>141</v>
      </c>
      <c r="G525" s="96">
        <v>4</v>
      </c>
      <c r="H525" s="119"/>
      <c r="I525" s="31">
        <f t="shared" si="3"/>
        <v>0</v>
      </c>
    </row>
    <row r="526" spans="1:9" ht="22.5">
      <c r="A526" s="45" t="s">
        <v>205</v>
      </c>
      <c r="B526" s="43" t="s">
        <v>151</v>
      </c>
      <c r="C526" s="43" t="s">
        <v>254</v>
      </c>
      <c r="D526" s="46"/>
      <c r="E526" s="39" t="s">
        <v>539</v>
      </c>
      <c r="F526" s="34" t="s">
        <v>141</v>
      </c>
      <c r="G526" s="96">
        <v>10</v>
      </c>
      <c r="H526" s="119"/>
      <c r="I526" s="31">
        <f t="shared" si="3"/>
        <v>0</v>
      </c>
    </row>
    <row r="527" spans="1:9" ht="22.5">
      <c r="A527" s="45" t="s">
        <v>205</v>
      </c>
      <c r="B527" s="43" t="s">
        <v>151</v>
      </c>
      <c r="C527" s="43" t="s">
        <v>257</v>
      </c>
      <c r="D527" s="46" t="s">
        <v>540</v>
      </c>
      <c r="E527" s="39" t="s">
        <v>541</v>
      </c>
      <c r="F527" s="34" t="s">
        <v>141</v>
      </c>
      <c r="G527" s="96">
        <v>4</v>
      </c>
      <c r="H527" s="119"/>
      <c r="I527" s="31">
        <f t="shared" si="3"/>
        <v>0</v>
      </c>
    </row>
    <row r="528" spans="1:9" ht="22.5">
      <c r="A528" s="45" t="s">
        <v>205</v>
      </c>
      <c r="B528" s="43" t="s">
        <v>151</v>
      </c>
      <c r="C528" s="43" t="s">
        <v>431</v>
      </c>
      <c r="D528" s="46" t="s">
        <v>542</v>
      </c>
      <c r="E528" s="39" t="s">
        <v>555</v>
      </c>
      <c r="F528" s="34" t="s">
        <v>141</v>
      </c>
      <c r="G528" s="96">
        <v>2</v>
      </c>
      <c r="H528" s="119"/>
      <c r="I528" s="31">
        <f t="shared" si="3"/>
        <v>0</v>
      </c>
    </row>
    <row r="529" spans="1:9" ht="22.5">
      <c r="A529" s="45" t="s">
        <v>205</v>
      </c>
      <c r="B529" s="43" t="s">
        <v>151</v>
      </c>
      <c r="C529" s="43" t="s">
        <v>543</v>
      </c>
      <c r="D529" s="46" t="s">
        <v>544</v>
      </c>
      <c r="E529" s="39" t="s">
        <v>545</v>
      </c>
      <c r="F529" s="34" t="s">
        <v>141</v>
      </c>
      <c r="G529" s="96">
        <v>30</v>
      </c>
      <c r="H529" s="119"/>
      <c r="I529" s="31">
        <f t="shared" si="3"/>
        <v>0</v>
      </c>
    </row>
    <row r="530" spans="1:9" ht="22.5">
      <c r="A530" s="45" t="s">
        <v>205</v>
      </c>
      <c r="B530" s="43" t="s">
        <v>151</v>
      </c>
      <c r="C530" s="43" t="s">
        <v>432</v>
      </c>
      <c r="D530" s="46" t="s">
        <v>546</v>
      </c>
      <c r="E530" s="39" t="s">
        <v>547</v>
      </c>
      <c r="F530" s="34" t="s">
        <v>144</v>
      </c>
      <c r="G530" s="90">
        <v>225</v>
      </c>
      <c r="H530" s="119"/>
      <c r="I530" s="31">
        <f t="shared" si="3"/>
        <v>0</v>
      </c>
    </row>
    <row r="531" spans="1:9" ht="22.5">
      <c r="A531" s="45" t="s">
        <v>205</v>
      </c>
      <c r="B531" s="43" t="s">
        <v>151</v>
      </c>
      <c r="C531" s="43" t="s">
        <v>303</v>
      </c>
      <c r="D531" s="46" t="s">
        <v>548</v>
      </c>
      <c r="E531" s="39" t="s">
        <v>549</v>
      </c>
      <c r="F531" s="34" t="s">
        <v>144</v>
      </c>
      <c r="G531" s="90">
        <v>1</v>
      </c>
      <c r="H531" s="119"/>
      <c r="I531" s="31">
        <f t="shared" si="3"/>
        <v>0</v>
      </c>
    </row>
    <row r="532" spans="1:9" ht="22.5">
      <c r="A532" s="45" t="s">
        <v>205</v>
      </c>
      <c r="B532" s="43" t="s">
        <v>151</v>
      </c>
      <c r="C532" s="43" t="s">
        <v>550</v>
      </c>
      <c r="D532" s="46"/>
      <c r="E532" s="39" t="s">
        <v>551</v>
      </c>
      <c r="F532" s="34" t="s">
        <v>140</v>
      </c>
      <c r="G532" s="90">
        <v>100</v>
      </c>
      <c r="H532" s="119"/>
      <c r="I532" s="31">
        <f t="shared" si="3"/>
        <v>0</v>
      </c>
    </row>
    <row r="533" spans="1:9">
      <c r="A533" s="104"/>
      <c r="B533" s="104"/>
      <c r="C533" s="104"/>
      <c r="D533" s="104"/>
      <c r="E533" s="86"/>
      <c r="F533" s="101"/>
      <c r="G533" s="105"/>
      <c r="H533" s="117"/>
      <c r="I533" s="106"/>
    </row>
    <row r="534" spans="1:9">
      <c r="A534" s="41" t="s">
        <v>205</v>
      </c>
      <c r="B534" s="41" t="s">
        <v>238</v>
      </c>
      <c r="C534" s="41"/>
      <c r="D534" s="42"/>
      <c r="E534" s="37" t="s">
        <v>552</v>
      </c>
      <c r="F534" s="21"/>
      <c r="G534" s="21"/>
      <c r="H534" s="153"/>
      <c r="I534" s="22"/>
    </row>
    <row r="535" spans="1:9" ht="22.5">
      <c r="A535" s="43" t="s">
        <v>205</v>
      </c>
      <c r="B535" s="43" t="s">
        <v>238</v>
      </c>
      <c r="C535" s="43" t="s">
        <v>149</v>
      </c>
      <c r="D535" s="44" t="s">
        <v>548</v>
      </c>
      <c r="E535" s="38" t="s">
        <v>553</v>
      </c>
      <c r="F535" s="34" t="s">
        <v>140</v>
      </c>
      <c r="G535" s="89">
        <v>710</v>
      </c>
      <c r="H535" s="107"/>
      <c r="I535" s="31">
        <f>G535*H535</f>
        <v>0</v>
      </c>
    </row>
    <row r="536" spans="1:9">
      <c r="A536" s="104"/>
      <c r="B536" s="104"/>
      <c r="C536" s="104"/>
      <c r="D536" s="104"/>
      <c r="E536" s="86"/>
      <c r="F536" s="101"/>
      <c r="G536" s="105"/>
      <c r="H536" s="117"/>
      <c r="I536" s="106"/>
    </row>
    <row r="537" spans="1:9">
      <c r="A537" s="41" t="s">
        <v>205</v>
      </c>
      <c r="B537" s="41" t="s">
        <v>335</v>
      </c>
      <c r="C537" s="41"/>
      <c r="D537" s="42"/>
      <c r="E537" s="149" t="s">
        <v>554</v>
      </c>
      <c r="F537" s="21"/>
      <c r="G537" s="21"/>
      <c r="H537" s="153"/>
      <c r="I537" s="22"/>
    </row>
    <row r="538" spans="1:9" ht="22.5">
      <c r="A538" s="43" t="s">
        <v>205</v>
      </c>
      <c r="B538" s="43" t="s">
        <v>335</v>
      </c>
      <c r="C538" s="43" t="s">
        <v>149</v>
      </c>
      <c r="D538" s="44"/>
      <c r="E538" s="121" t="s">
        <v>509</v>
      </c>
      <c r="F538" s="34" t="s">
        <v>140</v>
      </c>
      <c r="G538" s="89">
        <v>350</v>
      </c>
      <c r="H538" s="107"/>
      <c r="I538" s="31">
        <f>G538*H538</f>
        <v>0</v>
      </c>
    </row>
    <row r="539" spans="1:9">
      <c r="A539" s="104"/>
      <c r="B539" s="104"/>
      <c r="C539" s="104"/>
      <c r="D539" s="86"/>
      <c r="E539" s="101"/>
      <c r="F539" s="105"/>
      <c r="G539" s="106"/>
      <c r="H539" s="117"/>
      <c r="I539" s="31"/>
    </row>
    <row r="540" spans="1:9">
      <c r="A540" s="41" t="s">
        <v>205</v>
      </c>
      <c r="B540" s="41" t="s">
        <v>462</v>
      </c>
      <c r="C540" s="41"/>
      <c r="D540" s="42"/>
      <c r="E540" s="149" t="s">
        <v>882</v>
      </c>
      <c r="F540" s="21"/>
      <c r="G540" s="21"/>
      <c r="H540" s="153"/>
      <c r="I540" s="22"/>
    </row>
    <row r="541" spans="1:9" ht="33.75">
      <c r="A541" s="45" t="s">
        <v>314</v>
      </c>
      <c r="B541" s="43" t="s">
        <v>462</v>
      </c>
      <c r="C541" s="43" t="s">
        <v>149</v>
      </c>
      <c r="D541" s="46"/>
      <c r="E541" s="39" t="s">
        <v>883</v>
      </c>
      <c r="F541" s="34" t="s">
        <v>145</v>
      </c>
      <c r="G541" s="90">
        <v>1500</v>
      </c>
      <c r="H541" s="119"/>
      <c r="I541" s="31">
        <f>G541*H541</f>
        <v>0</v>
      </c>
    </row>
    <row r="542" spans="1:9">
      <c r="A542" s="104"/>
      <c r="B542" s="104"/>
      <c r="C542" s="104"/>
      <c r="D542" s="104"/>
      <c r="E542" s="86"/>
      <c r="F542" s="101"/>
      <c r="G542" s="105"/>
      <c r="H542" s="106"/>
      <c r="I542" s="106"/>
    </row>
    <row r="543" spans="1:9" ht="22.5">
      <c r="A543" s="23"/>
      <c r="B543" s="12"/>
      <c r="C543" s="12"/>
      <c r="D543" s="13" t="s">
        <v>137</v>
      </c>
      <c r="E543" s="14" t="str">
        <f>"Skupaj     "&amp;E426</f>
        <v>Skupaj     SISTEM HIDROIZOLACIJE IN STALNO ODVAJANJE TALNE VODE</v>
      </c>
      <c r="F543" s="12"/>
      <c r="G543" s="12"/>
      <c r="H543" s="20"/>
      <c r="I543" s="47">
        <f>SUM(I458:I542)</f>
        <v>0</v>
      </c>
    </row>
    <row r="544" spans="1:9">
      <c r="A544" s="69"/>
      <c r="B544" s="69"/>
      <c r="C544" s="69"/>
      <c r="D544" s="69"/>
      <c r="F544" s="69"/>
      <c r="G544" s="71"/>
      <c r="H544" s="72"/>
      <c r="I544" s="72"/>
    </row>
    <row r="545" spans="1:9">
      <c r="A545" s="69"/>
      <c r="B545" s="69"/>
      <c r="C545" s="69"/>
      <c r="D545" s="69"/>
      <c r="F545" s="69"/>
      <c r="G545" s="71"/>
      <c r="H545" s="72"/>
      <c r="I545" s="72"/>
    </row>
    <row r="546" spans="1:9" ht="22.5">
      <c r="A546" s="15" t="s">
        <v>314</v>
      </c>
      <c r="B546" s="16"/>
      <c r="C546" s="16"/>
      <c r="D546" s="17" t="s">
        <v>137</v>
      </c>
      <c r="E546" s="18" t="s">
        <v>558</v>
      </c>
      <c r="F546" s="16"/>
      <c r="G546" s="16"/>
      <c r="H546" s="16"/>
      <c r="I546" s="19"/>
    </row>
    <row r="547" spans="1:9">
      <c r="A547" s="70" t="s">
        <v>314</v>
      </c>
      <c r="B547" s="70" t="s">
        <v>212</v>
      </c>
      <c r="C547" s="70"/>
      <c r="D547" s="70"/>
      <c r="E547" s="81" t="s">
        <v>164</v>
      </c>
      <c r="F547" s="73"/>
      <c r="G547" s="80"/>
      <c r="H547" s="80"/>
      <c r="I547" s="80"/>
    </row>
    <row r="548" spans="1:9" ht="66.75">
      <c r="A548" s="69"/>
      <c r="B548" s="69"/>
      <c r="C548" s="69"/>
      <c r="D548" s="144"/>
      <c r="E548" s="770" t="s">
        <v>847</v>
      </c>
      <c r="F548" s="770"/>
      <c r="G548" s="770"/>
      <c r="H548" s="770"/>
      <c r="I548" s="770"/>
    </row>
    <row r="549" spans="1:9">
      <c r="A549" s="69"/>
      <c r="B549" s="69"/>
      <c r="C549" s="69"/>
      <c r="D549" s="78"/>
      <c r="E549" s="81" t="s">
        <v>556</v>
      </c>
      <c r="F549" s="86"/>
      <c r="G549" s="86"/>
      <c r="H549" s="86"/>
      <c r="I549" s="86"/>
    </row>
    <row r="550" spans="1:9" ht="23.25">
      <c r="A550" s="69"/>
      <c r="B550" s="69"/>
      <c r="C550" s="69"/>
      <c r="D550" s="76"/>
      <c r="E550" s="770" t="s">
        <v>557</v>
      </c>
      <c r="F550" s="770"/>
      <c r="G550" s="770"/>
      <c r="H550" s="770"/>
      <c r="I550" s="770"/>
    </row>
    <row r="551" spans="1:9">
      <c r="A551" s="69"/>
      <c r="B551" s="69"/>
      <c r="C551" s="69"/>
      <c r="D551" s="69"/>
      <c r="F551" s="69"/>
      <c r="G551" s="71"/>
      <c r="H551" s="72"/>
      <c r="I551" s="72"/>
    </row>
    <row r="552" spans="1:9">
      <c r="A552" s="41" t="s">
        <v>314</v>
      </c>
      <c r="B552" s="41" t="s">
        <v>139</v>
      </c>
      <c r="C552" s="41"/>
      <c r="D552" s="42"/>
      <c r="E552" s="37" t="s">
        <v>559</v>
      </c>
      <c r="F552" s="21"/>
      <c r="G552" s="21"/>
      <c r="H552" s="21"/>
      <c r="I552" s="22"/>
    </row>
    <row r="553" spans="1:9" ht="22.5">
      <c r="A553" s="43" t="s">
        <v>314</v>
      </c>
      <c r="B553" s="43" t="s">
        <v>139</v>
      </c>
      <c r="C553" s="43" t="s">
        <v>149</v>
      </c>
      <c r="D553" s="44" t="s">
        <v>560</v>
      </c>
      <c r="E553" s="38" t="s">
        <v>67</v>
      </c>
      <c r="F553" s="34" t="s">
        <v>145</v>
      </c>
      <c r="G553" s="89">
        <v>1340</v>
      </c>
      <c r="H553" s="107"/>
      <c r="I553" s="31">
        <f>G553*H553</f>
        <v>0</v>
      </c>
    </row>
    <row r="554" spans="1:9" ht="22.5">
      <c r="A554" s="45" t="s">
        <v>314</v>
      </c>
      <c r="B554" s="43" t="s">
        <v>139</v>
      </c>
      <c r="C554" s="43" t="s">
        <v>150</v>
      </c>
      <c r="D554" s="46" t="s">
        <v>561</v>
      </c>
      <c r="E554" s="39" t="s">
        <v>562</v>
      </c>
      <c r="F554" s="34" t="s">
        <v>145</v>
      </c>
      <c r="G554" s="90">
        <v>1340</v>
      </c>
      <c r="H554" s="107"/>
      <c r="I554" s="31">
        <f>G554*H554</f>
        <v>0</v>
      </c>
    </row>
    <row r="555" spans="1:9" ht="22.5">
      <c r="A555" s="45" t="s">
        <v>314</v>
      </c>
      <c r="B555" s="43" t="s">
        <v>139</v>
      </c>
      <c r="C555" s="43" t="s">
        <v>151</v>
      </c>
      <c r="D555" s="46"/>
      <c r="E555" s="39" t="s">
        <v>563</v>
      </c>
      <c r="F555" s="34" t="s">
        <v>145</v>
      </c>
      <c r="G555" s="90">
        <v>350</v>
      </c>
      <c r="H555" s="107"/>
      <c r="I555" s="31">
        <f>G555*H555</f>
        <v>0</v>
      </c>
    </row>
    <row r="556" spans="1:9">
      <c r="A556" s="104"/>
      <c r="B556" s="104"/>
      <c r="C556" s="104"/>
      <c r="D556" s="104"/>
      <c r="E556" s="86"/>
      <c r="F556" s="101"/>
      <c r="G556" s="112"/>
      <c r="H556" s="117"/>
      <c r="I556" s="106"/>
    </row>
    <row r="557" spans="1:9">
      <c r="A557" s="41" t="s">
        <v>314</v>
      </c>
      <c r="B557" s="41" t="s">
        <v>146</v>
      </c>
      <c r="C557" s="41"/>
      <c r="D557" s="42"/>
      <c r="E557" s="37" t="s">
        <v>564</v>
      </c>
      <c r="F557" s="21"/>
      <c r="G557" s="113"/>
      <c r="H557" s="153"/>
      <c r="I557" s="22"/>
    </row>
    <row r="558" spans="1:9" ht="22.5">
      <c r="A558" s="43" t="s">
        <v>314</v>
      </c>
      <c r="B558" s="43" t="s">
        <v>146</v>
      </c>
      <c r="C558" s="43" t="s">
        <v>149</v>
      </c>
      <c r="D558" s="44" t="s">
        <v>565</v>
      </c>
      <c r="E558" s="38" t="s">
        <v>566</v>
      </c>
      <c r="F558" s="34" t="s">
        <v>145</v>
      </c>
      <c r="G558" s="89">
        <v>400</v>
      </c>
      <c r="H558" s="107"/>
      <c r="I558" s="31">
        <f>G558*H558</f>
        <v>0</v>
      </c>
    </row>
    <row r="559" spans="1:9">
      <c r="A559" s="104"/>
      <c r="B559" s="104"/>
      <c r="C559" s="104"/>
      <c r="D559" s="104"/>
      <c r="E559" s="86"/>
      <c r="F559" s="101"/>
      <c r="G559" s="112"/>
      <c r="H559" s="117"/>
      <c r="I559" s="106"/>
    </row>
    <row r="560" spans="1:9">
      <c r="A560" s="41" t="s">
        <v>314</v>
      </c>
      <c r="B560" s="41" t="s">
        <v>147</v>
      </c>
      <c r="C560" s="41"/>
      <c r="D560" s="42"/>
      <c r="E560" s="37" t="s">
        <v>567</v>
      </c>
      <c r="F560" s="21"/>
      <c r="G560" s="113"/>
      <c r="H560" s="153"/>
      <c r="I560" s="22"/>
    </row>
    <row r="561" spans="1:9" ht="22.5">
      <c r="A561" s="43" t="s">
        <v>314</v>
      </c>
      <c r="B561" s="43" t="s">
        <v>147</v>
      </c>
      <c r="C561" s="43" t="s">
        <v>149</v>
      </c>
      <c r="D561" s="44" t="s">
        <v>568</v>
      </c>
      <c r="E561" s="38" t="s">
        <v>0</v>
      </c>
      <c r="F561" s="34" t="s">
        <v>145</v>
      </c>
      <c r="G561" s="89">
        <v>120</v>
      </c>
      <c r="H561" s="107"/>
      <c r="I561" s="31">
        <f>G561*H561</f>
        <v>0</v>
      </c>
    </row>
    <row r="562" spans="1:9">
      <c r="A562" s="104"/>
      <c r="B562" s="104"/>
      <c r="C562" s="104"/>
      <c r="D562" s="104"/>
      <c r="E562" s="86"/>
      <c r="F562" s="101"/>
      <c r="G562" s="112"/>
      <c r="H562" s="117"/>
      <c r="I562" s="106"/>
    </row>
    <row r="563" spans="1:9">
      <c r="A563" s="41" t="s">
        <v>314</v>
      </c>
      <c r="B563" s="41" t="s">
        <v>148</v>
      </c>
      <c r="C563" s="41"/>
      <c r="D563" s="42"/>
      <c r="E563" s="37" t="s">
        <v>1</v>
      </c>
      <c r="F563" s="21"/>
      <c r="G563" s="113"/>
      <c r="H563" s="153"/>
      <c r="I563" s="22"/>
    </row>
    <row r="564" spans="1:9" ht="22.5">
      <c r="A564" s="43" t="s">
        <v>314</v>
      </c>
      <c r="B564" s="43" t="s">
        <v>148</v>
      </c>
      <c r="C564" s="43" t="s">
        <v>149</v>
      </c>
      <c r="D564" s="44"/>
      <c r="E564" s="38" t="s">
        <v>2</v>
      </c>
      <c r="F564" s="34" t="s">
        <v>145</v>
      </c>
      <c r="G564" s="89">
        <v>3450</v>
      </c>
      <c r="H564" s="107"/>
      <c r="I564" s="31">
        <f>G564*H564</f>
        <v>0</v>
      </c>
    </row>
    <row r="565" spans="1:9" ht="22.5">
      <c r="A565" s="45" t="s">
        <v>314</v>
      </c>
      <c r="B565" s="43" t="s">
        <v>148</v>
      </c>
      <c r="C565" s="43" t="s">
        <v>150</v>
      </c>
      <c r="D565" s="46"/>
      <c r="E565" s="39" t="s">
        <v>3</v>
      </c>
      <c r="F565" s="34" t="s">
        <v>145</v>
      </c>
      <c r="G565" s="90">
        <v>95</v>
      </c>
      <c r="H565" s="107"/>
      <c r="I565" s="31">
        <f>G565*H565</f>
        <v>0</v>
      </c>
    </row>
    <row r="566" spans="1:9">
      <c r="A566" s="104"/>
      <c r="B566" s="104"/>
      <c r="C566" s="104"/>
      <c r="D566" s="104"/>
      <c r="E566" s="86"/>
      <c r="F566" s="101"/>
      <c r="G566" s="112"/>
      <c r="H566" s="117"/>
      <c r="I566" s="106"/>
    </row>
    <row r="567" spans="1:9">
      <c r="A567" s="41" t="s">
        <v>314</v>
      </c>
      <c r="B567" s="41" t="s">
        <v>149</v>
      </c>
      <c r="C567" s="41"/>
      <c r="D567" s="42"/>
      <c r="E567" s="37" t="s">
        <v>4</v>
      </c>
      <c r="F567" s="21"/>
      <c r="G567" s="113"/>
      <c r="H567" s="153"/>
      <c r="I567" s="22"/>
    </row>
    <row r="568" spans="1:9" ht="22.5">
      <c r="A568" s="43" t="s">
        <v>314</v>
      </c>
      <c r="B568" s="43" t="s">
        <v>149</v>
      </c>
      <c r="C568" s="43" t="s">
        <v>149</v>
      </c>
      <c r="D568" s="44"/>
      <c r="E568" s="38" t="s">
        <v>5</v>
      </c>
      <c r="F568" s="34" t="s">
        <v>145</v>
      </c>
      <c r="G568" s="89">
        <v>3500</v>
      </c>
      <c r="H568" s="107"/>
      <c r="I568" s="31">
        <f>G568*H568</f>
        <v>0</v>
      </c>
    </row>
    <row r="569" spans="1:9" ht="22.5">
      <c r="A569" s="45" t="s">
        <v>314</v>
      </c>
      <c r="B569" s="43" t="s">
        <v>149</v>
      </c>
      <c r="C569" s="43" t="s">
        <v>150</v>
      </c>
      <c r="D569" s="46"/>
      <c r="E569" s="39" t="s">
        <v>6</v>
      </c>
      <c r="F569" s="34" t="s">
        <v>145</v>
      </c>
      <c r="G569" s="90">
        <v>65</v>
      </c>
      <c r="H569" s="119"/>
      <c r="I569" s="31">
        <f>G569*H569</f>
        <v>0</v>
      </c>
    </row>
    <row r="570" spans="1:9">
      <c r="A570" s="104"/>
      <c r="B570" s="104"/>
      <c r="C570" s="104"/>
      <c r="D570" s="104"/>
      <c r="E570" s="86"/>
      <c r="F570" s="101"/>
      <c r="G570" s="112"/>
      <c r="H570" s="117"/>
      <c r="I570" s="106"/>
    </row>
    <row r="571" spans="1:9">
      <c r="A571" s="41" t="s">
        <v>314</v>
      </c>
      <c r="B571" s="41" t="s">
        <v>179</v>
      </c>
      <c r="C571" s="41"/>
      <c r="D571" s="42"/>
      <c r="E571" s="37" t="s">
        <v>7</v>
      </c>
      <c r="F571" s="21"/>
      <c r="G571" s="113"/>
      <c r="H571" s="153"/>
      <c r="I571" s="22"/>
    </row>
    <row r="572" spans="1:9" ht="22.5">
      <c r="A572" s="43" t="s">
        <v>314</v>
      </c>
      <c r="B572" s="43" t="s">
        <v>179</v>
      </c>
      <c r="C572" s="43" t="s">
        <v>149</v>
      </c>
      <c r="D572" s="44"/>
      <c r="E572" s="38" t="s">
        <v>8</v>
      </c>
      <c r="F572" s="34" t="s">
        <v>145</v>
      </c>
      <c r="G572" s="89">
        <v>5450</v>
      </c>
      <c r="H572" s="107"/>
      <c r="I572" s="31">
        <f>G572*H572</f>
        <v>0</v>
      </c>
    </row>
    <row r="573" spans="1:9" ht="22.5">
      <c r="A573" s="45" t="s">
        <v>314</v>
      </c>
      <c r="B573" s="43" t="s">
        <v>179</v>
      </c>
      <c r="C573" s="43" t="s">
        <v>150</v>
      </c>
      <c r="D573" s="46"/>
      <c r="E573" s="39" t="s">
        <v>9</v>
      </c>
      <c r="F573" s="34" t="s">
        <v>145</v>
      </c>
      <c r="G573" s="90">
        <v>75</v>
      </c>
      <c r="H573" s="119"/>
      <c r="I573" s="31">
        <f>G573*H573</f>
        <v>0</v>
      </c>
    </row>
    <row r="574" spans="1:9">
      <c r="A574" s="104"/>
      <c r="B574" s="104"/>
      <c r="C574" s="104"/>
      <c r="D574" s="104"/>
      <c r="E574" s="86"/>
      <c r="F574" s="101"/>
      <c r="G574" s="112"/>
      <c r="H574" s="117"/>
      <c r="I574" s="106"/>
    </row>
    <row r="575" spans="1:9">
      <c r="A575" s="41" t="s">
        <v>314</v>
      </c>
      <c r="B575" s="41" t="s">
        <v>199</v>
      </c>
      <c r="C575" s="41"/>
      <c r="D575" s="42"/>
      <c r="E575" s="37" t="s">
        <v>10</v>
      </c>
      <c r="F575" s="21"/>
      <c r="G575" s="113"/>
      <c r="H575" s="153"/>
      <c r="I575" s="22"/>
    </row>
    <row r="576" spans="1:9" ht="22.5">
      <c r="A576" s="43" t="s">
        <v>314</v>
      </c>
      <c r="B576" s="43" t="s">
        <v>199</v>
      </c>
      <c r="C576" s="43" t="s">
        <v>149</v>
      </c>
      <c r="D576" s="44"/>
      <c r="E576" s="38" t="s">
        <v>11</v>
      </c>
      <c r="F576" s="34" t="s">
        <v>145</v>
      </c>
      <c r="G576" s="89">
        <v>5900</v>
      </c>
      <c r="H576" s="107"/>
      <c r="I576" s="31">
        <f>G576*H576</f>
        <v>0</v>
      </c>
    </row>
    <row r="577" spans="1:9" ht="22.5">
      <c r="A577" s="45" t="s">
        <v>314</v>
      </c>
      <c r="B577" s="43" t="s">
        <v>199</v>
      </c>
      <c r="C577" s="43" t="s">
        <v>150</v>
      </c>
      <c r="D577" s="46"/>
      <c r="E577" s="39" t="s">
        <v>12</v>
      </c>
      <c r="F577" s="34" t="s">
        <v>145</v>
      </c>
      <c r="G577" s="90">
        <v>295</v>
      </c>
      <c r="H577" s="119"/>
      <c r="I577" s="31">
        <f>G577*H577</f>
        <v>0</v>
      </c>
    </row>
    <row r="578" spans="1:9">
      <c r="A578" s="104"/>
      <c r="B578" s="104"/>
      <c r="C578" s="104"/>
      <c r="D578" s="104"/>
      <c r="E578" s="86"/>
      <c r="F578" s="101"/>
      <c r="G578" s="112"/>
      <c r="H578" s="117"/>
      <c r="I578" s="106"/>
    </row>
    <row r="579" spans="1:9">
      <c r="A579" s="41" t="s">
        <v>314</v>
      </c>
      <c r="B579" s="41" t="s">
        <v>205</v>
      </c>
      <c r="C579" s="41"/>
      <c r="D579" s="42"/>
      <c r="E579" s="37" t="s">
        <v>13</v>
      </c>
      <c r="F579" s="21"/>
      <c r="G579" s="113"/>
      <c r="H579" s="153"/>
      <c r="I579" s="22"/>
    </row>
    <row r="580" spans="1:9" ht="22.5">
      <c r="A580" s="43" t="s">
        <v>314</v>
      </c>
      <c r="B580" s="43" t="s">
        <v>205</v>
      </c>
      <c r="C580" s="43" t="s">
        <v>149</v>
      </c>
      <c r="D580" s="44"/>
      <c r="E580" s="38" t="s">
        <v>14</v>
      </c>
      <c r="F580" s="34" t="s">
        <v>145</v>
      </c>
      <c r="G580" s="89">
        <v>200</v>
      </c>
      <c r="H580" s="107"/>
      <c r="I580" s="31">
        <f>G580*H580</f>
        <v>0</v>
      </c>
    </row>
    <row r="581" spans="1:9" ht="22.5">
      <c r="A581" s="45" t="s">
        <v>314</v>
      </c>
      <c r="B581" s="43" t="s">
        <v>205</v>
      </c>
      <c r="C581" s="43" t="s">
        <v>150</v>
      </c>
      <c r="D581" s="46"/>
      <c r="E581" s="39" t="s">
        <v>15</v>
      </c>
      <c r="F581" s="34" t="s">
        <v>143</v>
      </c>
      <c r="G581" s="90">
        <v>7.6</v>
      </c>
      <c r="H581" s="119"/>
      <c r="I581" s="31">
        <f>G581*H581</f>
        <v>0</v>
      </c>
    </row>
    <row r="582" spans="1:9">
      <c r="A582" s="104"/>
      <c r="B582" s="104"/>
      <c r="C582" s="104"/>
      <c r="D582" s="104"/>
      <c r="E582" s="86"/>
      <c r="F582" s="101"/>
      <c r="G582" s="112"/>
      <c r="H582" s="117"/>
      <c r="I582" s="106"/>
    </row>
    <row r="583" spans="1:9">
      <c r="A583" s="41" t="s">
        <v>314</v>
      </c>
      <c r="B583" s="41" t="s">
        <v>314</v>
      </c>
      <c r="C583" s="41"/>
      <c r="D583" s="42"/>
      <c r="E583" s="37" t="s">
        <v>16</v>
      </c>
      <c r="F583" s="21"/>
      <c r="G583" s="113"/>
      <c r="H583" s="153"/>
      <c r="I583" s="22"/>
    </row>
    <row r="584" spans="1:9" ht="22.5">
      <c r="A584" s="43" t="s">
        <v>314</v>
      </c>
      <c r="B584" s="43" t="s">
        <v>314</v>
      </c>
      <c r="C584" s="43" t="s">
        <v>149</v>
      </c>
      <c r="D584" s="44"/>
      <c r="E584" s="38" t="s">
        <v>17</v>
      </c>
      <c r="F584" s="34" t="s">
        <v>145</v>
      </c>
      <c r="G584" s="154">
        <v>480</v>
      </c>
      <c r="H584" s="107"/>
      <c r="I584" s="31">
        <f>G584*H584</f>
        <v>0</v>
      </c>
    </row>
    <row r="585" spans="1:9">
      <c r="A585" s="104"/>
      <c r="B585" s="104"/>
      <c r="C585" s="104"/>
      <c r="D585" s="104"/>
      <c r="E585" s="86"/>
      <c r="F585" s="101"/>
      <c r="G585" s="112"/>
      <c r="H585" s="117"/>
      <c r="I585" s="106"/>
    </row>
    <row r="586" spans="1:9">
      <c r="A586" s="41" t="s">
        <v>314</v>
      </c>
      <c r="B586" s="41" t="s">
        <v>150</v>
      </c>
      <c r="C586" s="41"/>
      <c r="D586" s="42"/>
      <c r="E586" s="37" t="s">
        <v>18</v>
      </c>
      <c r="F586" s="21"/>
      <c r="G586" s="113"/>
      <c r="H586" s="153"/>
      <c r="I586" s="22"/>
    </row>
    <row r="587" spans="1:9" ht="22.5">
      <c r="A587" s="43" t="s">
        <v>314</v>
      </c>
      <c r="B587" s="43" t="s">
        <v>150</v>
      </c>
      <c r="C587" s="43" t="s">
        <v>149</v>
      </c>
      <c r="D587" s="44"/>
      <c r="E587" s="38" t="s">
        <v>19</v>
      </c>
      <c r="F587" s="34" t="s">
        <v>145</v>
      </c>
      <c r="G587" s="89">
        <v>570</v>
      </c>
      <c r="H587" s="107"/>
      <c r="I587" s="31">
        <f>G587*H587</f>
        <v>0</v>
      </c>
    </row>
    <row r="588" spans="1:9">
      <c r="A588" s="104"/>
      <c r="B588" s="104"/>
      <c r="C588" s="104"/>
      <c r="D588" s="104"/>
      <c r="E588" s="86"/>
      <c r="F588" s="101"/>
      <c r="G588" s="112"/>
      <c r="H588" s="117"/>
      <c r="I588" s="106"/>
    </row>
    <row r="589" spans="1:9">
      <c r="A589" s="41" t="s">
        <v>314</v>
      </c>
      <c r="B589" s="41" t="s">
        <v>234</v>
      </c>
      <c r="C589" s="41"/>
      <c r="D589" s="42"/>
      <c r="E589" s="37" t="s">
        <v>20</v>
      </c>
      <c r="F589" s="21"/>
      <c r="G589" s="113"/>
      <c r="H589" s="153"/>
      <c r="I589" s="22"/>
    </row>
    <row r="590" spans="1:9" ht="22.5">
      <c r="A590" s="43" t="s">
        <v>314</v>
      </c>
      <c r="B590" s="43" t="s">
        <v>234</v>
      </c>
      <c r="C590" s="43" t="s">
        <v>149</v>
      </c>
      <c r="D590" s="44"/>
      <c r="E590" s="38" t="s">
        <v>21</v>
      </c>
      <c r="F590" s="34" t="s">
        <v>145</v>
      </c>
      <c r="G590" s="89">
        <v>660</v>
      </c>
      <c r="H590" s="107"/>
      <c r="I590" s="31">
        <f>G590*H590</f>
        <v>0</v>
      </c>
    </row>
    <row r="591" spans="1:9">
      <c r="A591" s="104"/>
      <c r="B591" s="104"/>
      <c r="C591" s="104"/>
      <c r="D591" s="104"/>
      <c r="E591" s="86"/>
      <c r="F591" s="101"/>
      <c r="G591" s="112"/>
      <c r="H591" s="117"/>
      <c r="I591" s="106"/>
    </row>
    <row r="592" spans="1:9">
      <c r="A592" s="41" t="s">
        <v>314</v>
      </c>
      <c r="B592" s="41" t="s">
        <v>207</v>
      </c>
      <c r="C592" s="41"/>
      <c r="D592" s="42"/>
      <c r="E592" s="37" t="s">
        <v>22</v>
      </c>
      <c r="F592" s="21"/>
      <c r="G592" s="113"/>
      <c r="H592" s="153"/>
      <c r="I592" s="22"/>
    </row>
    <row r="593" spans="1:9" ht="33.75">
      <c r="A593" s="43" t="s">
        <v>314</v>
      </c>
      <c r="B593" s="43" t="s">
        <v>207</v>
      </c>
      <c r="C593" s="43" t="s">
        <v>149</v>
      </c>
      <c r="D593" s="44"/>
      <c r="E593" s="121" t="s">
        <v>790</v>
      </c>
      <c r="F593" s="34" t="s">
        <v>140</v>
      </c>
      <c r="G593" s="89">
        <v>740</v>
      </c>
      <c r="H593" s="107"/>
      <c r="I593" s="31">
        <f t="shared" ref="I593:I599" si="4">G593*H593</f>
        <v>0</v>
      </c>
    </row>
    <row r="594" spans="1:9" ht="33.75">
      <c r="A594" s="45" t="s">
        <v>314</v>
      </c>
      <c r="B594" s="43" t="s">
        <v>207</v>
      </c>
      <c r="C594" s="43" t="s">
        <v>150</v>
      </c>
      <c r="D594" s="46"/>
      <c r="E594" s="39" t="s">
        <v>791</v>
      </c>
      <c r="F594" s="34" t="s">
        <v>140</v>
      </c>
      <c r="G594" s="90">
        <v>30</v>
      </c>
      <c r="H594" s="119"/>
      <c r="I594" s="31">
        <f t="shared" si="4"/>
        <v>0</v>
      </c>
    </row>
    <row r="595" spans="1:9" ht="33.75">
      <c r="A595" s="45" t="s">
        <v>314</v>
      </c>
      <c r="B595" s="43" t="s">
        <v>207</v>
      </c>
      <c r="C595" s="43" t="s">
        <v>151</v>
      </c>
      <c r="D595" s="46"/>
      <c r="E595" s="39" t="s">
        <v>23</v>
      </c>
      <c r="F595" s="34" t="s">
        <v>140</v>
      </c>
      <c r="G595" s="90">
        <v>740</v>
      </c>
      <c r="H595" s="119"/>
      <c r="I595" s="31">
        <f t="shared" si="4"/>
        <v>0</v>
      </c>
    </row>
    <row r="596" spans="1:9" ht="45">
      <c r="A596" s="45" t="s">
        <v>314</v>
      </c>
      <c r="B596" s="43" t="s">
        <v>207</v>
      </c>
      <c r="C596" s="43" t="s">
        <v>152</v>
      </c>
      <c r="D596" s="46"/>
      <c r="E596" s="39" t="s">
        <v>792</v>
      </c>
      <c r="F596" s="34" t="s">
        <v>140</v>
      </c>
      <c r="G596" s="90">
        <v>1480</v>
      </c>
      <c r="H596" s="119"/>
      <c r="I596" s="31">
        <f t="shared" si="4"/>
        <v>0</v>
      </c>
    </row>
    <row r="597" spans="1:9" ht="33.75">
      <c r="A597" s="45" t="s">
        <v>314</v>
      </c>
      <c r="B597" s="43" t="s">
        <v>207</v>
      </c>
      <c r="C597" s="43" t="s">
        <v>191</v>
      </c>
      <c r="D597" s="46"/>
      <c r="E597" s="39" t="s">
        <v>793</v>
      </c>
      <c r="F597" s="34" t="s">
        <v>141</v>
      </c>
      <c r="G597" s="96">
        <v>4</v>
      </c>
      <c r="H597" s="119"/>
      <c r="I597" s="31">
        <f t="shared" si="4"/>
        <v>0</v>
      </c>
    </row>
    <row r="598" spans="1:9" ht="22.5">
      <c r="A598" s="45" t="s">
        <v>314</v>
      </c>
      <c r="B598" s="43" t="s">
        <v>207</v>
      </c>
      <c r="C598" s="43" t="s">
        <v>254</v>
      </c>
      <c r="D598" s="46"/>
      <c r="E598" s="39" t="s">
        <v>24</v>
      </c>
      <c r="F598" s="34" t="s">
        <v>141</v>
      </c>
      <c r="G598" s="96">
        <v>9</v>
      </c>
      <c r="H598" s="119"/>
      <c r="I598" s="31">
        <f t="shared" si="4"/>
        <v>0</v>
      </c>
    </row>
    <row r="599" spans="1:9" ht="22.5">
      <c r="A599" s="45" t="s">
        <v>314</v>
      </c>
      <c r="B599" s="43" t="s">
        <v>207</v>
      </c>
      <c r="C599" s="43" t="s">
        <v>257</v>
      </c>
      <c r="D599" s="46"/>
      <c r="E599" s="39" t="s">
        <v>794</v>
      </c>
      <c r="F599" s="34" t="s">
        <v>140</v>
      </c>
      <c r="G599" s="90">
        <v>25</v>
      </c>
      <c r="H599" s="119"/>
      <c r="I599" s="31">
        <f t="shared" si="4"/>
        <v>0</v>
      </c>
    </row>
    <row r="600" spans="1:9">
      <c r="A600" s="104"/>
      <c r="B600" s="104"/>
      <c r="C600" s="104"/>
      <c r="D600" s="104"/>
      <c r="E600" s="86"/>
      <c r="F600" s="101"/>
      <c r="G600" s="112"/>
      <c r="H600" s="117"/>
      <c r="I600" s="106"/>
    </row>
    <row r="601" spans="1:9">
      <c r="A601" s="41" t="s">
        <v>314</v>
      </c>
      <c r="B601" s="41" t="s">
        <v>319</v>
      </c>
      <c r="C601" s="41"/>
      <c r="D601" s="42"/>
      <c r="E601" s="37" t="s">
        <v>25</v>
      </c>
      <c r="F601" s="21"/>
      <c r="G601" s="113"/>
      <c r="H601" s="153"/>
      <c r="I601" s="22"/>
    </row>
    <row r="602" spans="1:9" ht="22.5">
      <c r="A602" s="43" t="s">
        <v>314</v>
      </c>
      <c r="B602" s="43" t="s">
        <v>319</v>
      </c>
      <c r="C602" s="43" t="s">
        <v>149</v>
      </c>
      <c r="D602" s="44"/>
      <c r="E602" s="38" t="s">
        <v>26</v>
      </c>
      <c r="F602" s="34" t="s">
        <v>145</v>
      </c>
      <c r="G602" s="89">
        <v>50</v>
      </c>
      <c r="H602" s="107"/>
      <c r="I602" s="31">
        <f>G602*H602</f>
        <v>0</v>
      </c>
    </row>
    <row r="603" spans="1:9">
      <c r="A603" s="104"/>
      <c r="B603" s="104"/>
      <c r="C603" s="104"/>
      <c r="D603" s="104"/>
      <c r="E603" s="86"/>
      <c r="F603" s="101"/>
      <c r="G603" s="112"/>
      <c r="H603" s="117"/>
      <c r="I603" s="106"/>
    </row>
    <row r="604" spans="1:9">
      <c r="A604" s="41" t="s">
        <v>314</v>
      </c>
      <c r="B604" s="41" t="s">
        <v>323</v>
      </c>
      <c r="C604" s="41"/>
      <c r="D604" s="42"/>
      <c r="E604" s="37" t="s">
        <v>27</v>
      </c>
      <c r="F604" s="21"/>
      <c r="G604" s="113"/>
      <c r="H604" s="153"/>
      <c r="I604" s="22"/>
    </row>
    <row r="605" spans="1:9" ht="22.5">
      <c r="A605" s="43" t="s">
        <v>314</v>
      </c>
      <c r="B605" s="43" t="s">
        <v>323</v>
      </c>
      <c r="C605" s="43" t="s">
        <v>149</v>
      </c>
      <c r="D605" s="44"/>
      <c r="E605" s="38" t="s">
        <v>876</v>
      </c>
      <c r="F605" s="34" t="s">
        <v>145</v>
      </c>
      <c r="G605" s="89">
        <v>4</v>
      </c>
      <c r="H605" s="107"/>
      <c r="I605" s="31">
        <f>G605*H605</f>
        <v>0</v>
      </c>
    </row>
    <row r="606" spans="1:9">
      <c r="A606" s="104"/>
      <c r="B606" s="104"/>
      <c r="C606" s="104"/>
      <c r="D606" s="104"/>
      <c r="E606" s="86"/>
      <c r="F606" s="101"/>
      <c r="G606" s="112"/>
      <c r="H606" s="117"/>
      <c r="I606" s="106"/>
    </row>
    <row r="607" spans="1:9">
      <c r="A607" s="41" t="s">
        <v>314</v>
      </c>
      <c r="B607" s="41" t="s">
        <v>151</v>
      </c>
      <c r="C607" s="41"/>
      <c r="D607" s="42"/>
      <c r="E607" s="37" t="s">
        <v>28</v>
      </c>
      <c r="F607" s="21"/>
      <c r="G607" s="113"/>
      <c r="H607" s="153"/>
      <c r="I607" s="22"/>
    </row>
    <row r="608" spans="1:9" ht="22.5">
      <c r="A608" s="43" t="s">
        <v>314</v>
      </c>
      <c r="B608" s="43" t="s">
        <v>151</v>
      </c>
      <c r="C608" s="43" t="s">
        <v>149</v>
      </c>
      <c r="D608" s="44"/>
      <c r="E608" s="38" t="s">
        <v>29</v>
      </c>
      <c r="F608" s="34" t="s">
        <v>141</v>
      </c>
      <c r="G608" s="97">
        <v>2</v>
      </c>
      <c r="H608" s="107"/>
      <c r="I608" s="31">
        <f>G608*H608</f>
        <v>0</v>
      </c>
    </row>
    <row r="609" spans="1:9" ht="22.5">
      <c r="A609" s="45" t="s">
        <v>314</v>
      </c>
      <c r="B609" s="43" t="s">
        <v>151</v>
      </c>
      <c r="C609" s="43" t="s">
        <v>150</v>
      </c>
      <c r="D609" s="46"/>
      <c r="E609" s="39" t="s">
        <v>30</v>
      </c>
      <c r="F609" s="34" t="s">
        <v>141</v>
      </c>
      <c r="G609" s="96">
        <v>5</v>
      </c>
      <c r="H609" s="119"/>
      <c r="I609" s="31">
        <f>G609*H609</f>
        <v>0</v>
      </c>
    </row>
    <row r="610" spans="1:9" ht="22.5">
      <c r="A610" s="45" t="s">
        <v>314</v>
      </c>
      <c r="B610" s="43" t="s">
        <v>151</v>
      </c>
      <c r="C610" s="43" t="s">
        <v>151</v>
      </c>
      <c r="D610" s="46"/>
      <c r="E610" s="39" t="s">
        <v>31</v>
      </c>
      <c r="F610" s="34" t="s">
        <v>141</v>
      </c>
      <c r="G610" s="96">
        <v>5</v>
      </c>
      <c r="H610" s="119"/>
      <c r="I610" s="31">
        <f>G610*H610</f>
        <v>0</v>
      </c>
    </row>
    <row r="611" spans="1:9" ht="22.5">
      <c r="A611" s="45" t="s">
        <v>314</v>
      </c>
      <c r="B611" s="43" t="s">
        <v>151</v>
      </c>
      <c r="C611" s="43" t="s">
        <v>152</v>
      </c>
      <c r="D611" s="46"/>
      <c r="E611" s="39" t="s">
        <v>32</v>
      </c>
      <c r="F611" s="34" t="s">
        <v>141</v>
      </c>
      <c r="G611" s="96">
        <v>24</v>
      </c>
      <c r="H611" s="119"/>
      <c r="I611" s="31">
        <f>G611*H611</f>
        <v>0</v>
      </c>
    </row>
    <row r="612" spans="1:9">
      <c r="A612" s="104"/>
      <c r="B612" s="104"/>
      <c r="C612" s="104"/>
      <c r="D612" s="104"/>
      <c r="E612" s="86"/>
      <c r="F612" s="101"/>
      <c r="G612" s="112"/>
      <c r="H612" s="117"/>
      <c r="I612" s="106"/>
    </row>
    <row r="613" spans="1:9" ht="22.5">
      <c r="A613" s="41" t="s">
        <v>314</v>
      </c>
      <c r="B613" s="41" t="s">
        <v>238</v>
      </c>
      <c r="C613" s="41"/>
      <c r="D613" s="42"/>
      <c r="E613" s="108" t="s">
        <v>33</v>
      </c>
      <c r="F613" s="21"/>
      <c r="G613" s="113"/>
      <c r="H613" s="153"/>
      <c r="I613" s="22"/>
    </row>
    <row r="614" spans="1:9" ht="22.5">
      <c r="A614" s="43" t="s">
        <v>314</v>
      </c>
      <c r="B614" s="43" t="s">
        <v>238</v>
      </c>
      <c r="C614" s="43" t="s">
        <v>149</v>
      </c>
      <c r="D614" s="44"/>
      <c r="E614" s="38" t="s">
        <v>34</v>
      </c>
      <c r="F614" s="34" t="s">
        <v>145</v>
      </c>
      <c r="G614" s="89">
        <v>660</v>
      </c>
      <c r="H614" s="107"/>
      <c r="I614" s="31">
        <f>G614*H614</f>
        <v>0</v>
      </c>
    </row>
    <row r="615" spans="1:9">
      <c r="A615" s="104"/>
      <c r="B615" s="104"/>
      <c r="C615" s="104"/>
      <c r="D615" s="104"/>
      <c r="E615" s="86"/>
      <c r="F615" s="101"/>
      <c r="G615" s="112"/>
      <c r="H615" s="117"/>
      <c r="I615" s="106"/>
    </row>
    <row r="616" spans="1:9">
      <c r="A616" s="41" t="s">
        <v>314</v>
      </c>
      <c r="B616" s="41" t="s">
        <v>335</v>
      </c>
      <c r="C616" s="41"/>
      <c r="D616" s="42"/>
      <c r="E616" s="37" t="s">
        <v>35</v>
      </c>
      <c r="F616" s="21"/>
      <c r="G616" s="113"/>
      <c r="H616" s="153"/>
      <c r="I616" s="22"/>
    </row>
    <row r="617" spans="1:9" ht="22.5">
      <c r="A617" s="43" t="s">
        <v>314</v>
      </c>
      <c r="B617" s="43" t="s">
        <v>335</v>
      </c>
      <c r="C617" s="43" t="s">
        <v>149</v>
      </c>
      <c r="D617" s="44"/>
      <c r="E617" s="38" t="s">
        <v>36</v>
      </c>
      <c r="F617" s="34" t="s">
        <v>145</v>
      </c>
      <c r="G617" s="89">
        <v>1800</v>
      </c>
      <c r="H617" s="107"/>
      <c r="I617" s="31">
        <f>G617*H617</f>
        <v>0</v>
      </c>
    </row>
    <row r="618" spans="1:9">
      <c r="A618" s="104"/>
      <c r="B618" s="104"/>
      <c r="C618" s="104"/>
      <c r="D618" s="104"/>
      <c r="E618" s="86"/>
      <c r="F618" s="101"/>
      <c r="G618" s="112"/>
      <c r="H618" s="117"/>
      <c r="I618" s="106"/>
    </row>
    <row r="619" spans="1:9">
      <c r="A619" s="41" t="s">
        <v>314</v>
      </c>
      <c r="B619" s="41" t="s">
        <v>37</v>
      </c>
      <c r="C619" s="41"/>
      <c r="D619" s="42"/>
      <c r="E619" s="37" t="s">
        <v>71</v>
      </c>
      <c r="F619" s="21"/>
      <c r="G619" s="113"/>
      <c r="H619" s="153"/>
      <c r="I619" s="22"/>
    </row>
    <row r="620" spans="1:9" ht="22.5">
      <c r="A620" s="43" t="s">
        <v>314</v>
      </c>
      <c r="B620" s="43" t="s">
        <v>37</v>
      </c>
      <c r="C620" s="43" t="s">
        <v>149</v>
      </c>
      <c r="D620" s="44" t="s">
        <v>38</v>
      </c>
      <c r="E620" s="38" t="s">
        <v>39</v>
      </c>
      <c r="F620" s="34" t="s">
        <v>143</v>
      </c>
      <c r="G620" s="98">
        <v>90</v>
      </c>
      <c r="H620" s="107"/>
      <c r="I620" s="31">
        <f>G620*H620</f>
        <v>0</v>
      </c>
    </row>
    <row r="621" spans="1:9" ht="33.75">
      <c r="A621" s="45" t="s">
        <v>314</v>
      </c>
      <c r="B621" s="43" t="s">
        <v>37</v>
      </c>
      <c r="C621" s="43" t="s">
        <v>150</v>
      </c>
      <c r="D621" s="46" t="s">
        <v>40</v>
      </c>
      <c r="E621" s="39" t="s">
        <v>41</v>
      </c>
      <c r="F621" s="34" t="s">
        <v>143</v>
      </c>
      <c r="G621" s="95">
        <v>150</v>
      </c>
      <c r="H621" s="119"/>
      <c r="I621" s="31">
        <f>G621*H621</f>
        <v>0</v>
      </c>
    </row>
    <row r="622" spans="1:9" ht="22.5">
      <c r="A622" s="45" t="s">
        <v>314</v>
      </c>
      <c r="B622" s="43" t="s">
        <v>37</v>
      </c>
      <c r="C622" s="43" t="s">
        <v>151</v>
      </c>
      <c r="D622" s="46" t="s">
        <v>42</v>
      </c>
      <c r="E622" s="39" t="s">
        <v>43</v>
      </c>
      <c r="F622" s="34" t="s">
        <v>143</v>
      </c>
      <c r="G622" s="95">
        <v>10</v>
      </c>
      <c r="H622" s="119"/>
      <c r="I622" s="31">
        <f>G622*H622</f>
        <v>0</v>
      </c>
    </row>
    <row r="623" spans="1:9" ht="22.5">
      <c r="A623" s="45" t="s">
        <v>314</v>
      </c>
      <c r="B623" s="43" t="s">
        <v>37</v>
      </c>
      <c r="C623" s="43" t="s">
        <v>152</v>
      </c>
      <c r="D623" s="46" t="s">
        <v>44</v>
      </c>
      <c r="E623" s="39" t="s">
        <v>45</v>
      </c>
      <c r="F623" s="34" t="s">
        <v>143</v>
      </c>
      <c r="G623" s="95">
        <v>10</v>
      </c>
      <c r="H623" s="119"/>
      <c r="I623" s="31">
        <f>G623*H623</f>
        <v>0</v>
      </c>
    </row>
    <row r="624" spans="1:9" ht="22.5">
      <c r="A624" s="45" t="s">
        <v>314</v>
      </c>
      <c r="B624" s="43" t="s">
        <v>37</v>
      </c>
      <c r="C624" s="43" t="s">
        <v>191</v>
      </c>
      <c r="D624" s="46" t="s">
        <v>46</v>
      </c>
      <c r="E624" s="39" t="s">
        <v>47</v>
      </c>
      <c r="F624" s="34" t="s">
        <v>143</v>
      </c>
      <c r="G624" s="95">
        <v>10</v>
      </c>
      <c r="H624" s="119"/>
      <c r="I624" s="31">
        <f>G624*H624</f>
        <v>0</v>
      </c>
    </row>
    <row r="625" spans="1:9">
      <c r="A625" s="104"/>
      <c r="B625" s="104"/>
      <c r="C625" s="104"/>
      <c r="D625" s="104"/>
      <c r="E625" s="86"/>
      <c r="F625" s="101"/>
      <c r="G625" s="112"/>
      <c r="H625" s="117"/>
      <c r="I625" s="106"/>
    </row>
    <row r="626" spans="1:9">
      <c r="A626" s="41" t="s">
        <v>314</v>
      </c>
      <c r="B626" s="41" t="s">
        <v>152</v>
      </c>
      <c r="C626" s="41"/>
      <c r="D626" s="42"/>
      <c r="E626" s="37" t="s">
        <v>48</v>
      </c>
      <c r="F626" s="21"/>
      <c r="G626" s="113"/>
      <c r="H626" s="153"/>
      <c r="I626" s="22"/>
    </row>
    <row r="627" spans="1:9" ht="22.5">
      <c r="A627" s="43" t="s">
        <v>314</v>
      </c>
      <c r="B627" s="43" t="s">
        <v>152</v>
      </c>
      <c r="C627" s="43" t="s">
        <v>149</v>
      </c>
      <c r="D627" s="44"/>
      <c r="E627" s="38" t="s">
        <v>49</v>
      </c>
      <c r="F627" s="34" t="s">
        <v>143</v>
      </c>
      <c r="G627" s="98">
        <v>6</v>
      </c>
      <c r="H627" s="107"/>
      <c r="I627" s="31">
        <f>G627*H627</f>
        <v>0</v>
      </c>
    </row>
    <row r="628" spans="1:9" ht="22.5">
      <c r="A628" s="45" t="s">
        <v>314</v>
      </c>
      <c r="B628" s="43" t="s">
        <v>152</v>
      </c>
      <c r="C628" s="43" t="s">
        <v>150</v>
      </c>
      <c r="D628" s="46"/>
      <c r="E628" s="39" t="s">
        <v>50</v>
      </c>
      <c r="F628" s="34" t="s">
        <v>143</v>
      </c>
      <c r="G628" s="95">
        <v>6</v>
      </c>
      <c r="H628" s="119"/>
      <c r="I628" s="31">
        <f>G628*H628</f>
        <v>0</v>
      </c>
    </row>
    <row r="629" spans="1:9" ht="22.5">
      <c r="A629" s="45" t="s">
        <v>314</v>
      </c>
      <c r="B629" s="43" t="s">
        <v>152</v>
      </c>
      <c r="C629" s="43" t="s">
        <v>151</v>
      </c>
      <c r="D629" s="46"/>
      <c r="E629" s="39" t="s">
        <v>51</v>
      </c>
      <c r="F629" s="34" t="s">
        <v>143</v>
      </c>
      <c r="G629" s="95">
        <v>2</v>
      </c>
      <c r="H629" s="119"/>
      <c r="I629" s="31">
        <f>G629*H629</f>
        <v>0</v>
      </c>
    </row>
    <row r="630" spans="1:9">
      <c r="A630" s="104"/>
      <c r="B630" s="104"/>
      <c r="C630" s="104"/>
      <c r="D630" s="104"/>
      <c r="E630" s="86"/>
      <c r="F630" s="101"/>
      <c r="G630" s="112"/>
      <c r="H630" s="117"/>
      <c r="I630" s="106"/>
    </row>
    <row r="631" spans="1:9">
      <c r="A631" s="41" t="s">
        <v>314</v>
      </c>
      <c r="B631" s="41" t="s">
        <v>472</v>
      </c>
      <c r="C631" s="41"/>
      <c r="D631" s="42"/>
      <c r="E631" s="37" t="s">
        <v>52</v>
      </c>
      <c r="F631" s="21"/>
      <c r="G631" s="113"/>
      <c r="H631" s="153"/>
      <c r="I631" s="22"/>
    </row>
    <row r="632" spans="1:9" ht="22.5">
      <c r="A632" s="43" t="s">
        <v>314</v>
      </c>
      <c r="B632" s="43" t="s">
        <v>472</v>
      </c>
      <c r="C632" s="43" t="s">
        <v>149</v>
      </c>
      <c r="D632" s="44"/>
      <c r="E632" s="38" t="s">
        <v>53</v>
      </c>
      <c r="F632" s="34" t="s">
        <v>144</v>
      </c>
      <c r="G632" s="89">
        <v>5090</v>
      </c>
      <c r="H632" s="107"/>
      <c r="I632" s="31">
        <f>G632*H632</f>
        <v>0</v>
      </c>
    </row>
    <row r="633" spans="1:9" ht="22.5">
      <c r="A633" s="45" t="s">
        <v>314</v>
      </c>
      <c r="B633" s="43" t="s">
        <v>472</v>
      </c>
      <c r="C633" s="43" t="s">
        <v>150</v>
      </c>
      <c r="D633" s="46"/>
      <c r="E633" s="39" t="s">
        <v>68</v>
      </c>
      <c r="F633" s="34" t="s">
        <v>144</v>
      </c>
      <c r="G633" s="90">
        <v>5090</v>
      </c>
      <c r="H633" s="119"/>
      <c r="I633" s="31">
        <f>G633*H633</f>
        <v>0</v>
      </c>
    </row>
    <row r="634" spans="1:9">
      <c r="A634" s="104"/>
      <c r="B634" s="104"/>
      <c r="C634" s="104"/>
      <c r="D634" s="104"/>
      <c r="E634" s="86"/>
      <c r="F634" s="101"/>
      <c r="G634" s="112"/>
      <c r="H634" s="117"/>
      <c r="I634" s="106"/>
    </row>
    <row r="635" spans="1:9">
      <c r="A635" s="41" t="s">
        <v>314</v>
      </c>
      <c r="B635" s="41" t="s">
        <v>240</v>
      </c>
      <c r="C635" s="41"/>
      <c r="D635" s="42"/>
      <c r="E635" s="37" t="s">
        <v>54</v>
      </c>
      <c r="F635" s="21"/>
      <c r="G635" s="113"/>
      <c r="H635" s="153"/>
      <c r="I635" s="22"/>
    </row>
    <row r="636" spans="1:9" ht="22.5">
      <c r="A636" s="43" t="s">
        <v>314</v>
      </c>
      <c r="B636" s="43" t="s">
        <v>240</v>
      </c>
      <c r="C636" s="43" t="s">
        <v>150</v>
      </c>
      <c r="D636" s="44"/>
      <c r="E636" s="38" t="s">
        <v>55</v>
      </c>
      <c r="F636" s="34" t="s">
        <v>140</v>
      </c>
      <c r="G636" s="89">
        <v>1000</v>
      </c>
      <c r="H636" s="107"/>
      <c r="I636" s="31">
        <f>G636*H636</f>
        <v>0</v>
      </c>
    </row>
    <row r="637" spans="1:9" ht="22.5">
      <c r="A637" s="45" t="s">
        <v>314</v>
      </c>
      <c r="B637" s="43" t="s">
        <v>240</v>
      </c>
      <c r="C637" s="43" t="s">
        <v>151</v>
      </c>
      <c r="D637" s="46"/>
      <c r="E637" s="39" t="s">
        <v>56</v>
      </c>
      <c r="F637" s="34" t="s">
        <v>140</v>
      </c>
      <c r="G637" s="90">
        <v>100</v>
      </c>
      <c r="H637" s="119"/>
      <c r="I637" s="31">
        <f>G637*H637</f>
        <v>0</v>
      </c>
    </row>
    <row r="638" spans="1:9" ht="22.5">
      <c r="A638" s="45" t="s">
        <v>314</v>
      </c>
      <c r="B638" s="43" t="s">
        <v>240</v>
      </c>
      <c r="C638" s="43" t="s">
        <v>152</v>
      </c>
      <c r="D638" s="46"/>
      <c r="E638" s="39" t="s">
        <v>57</v>
      </c>
      <c r="F638" s="34" t="s">
        <v>140</v>
      </c>
      <c r="G638" s="90">
        <v>70</v>
      </c>
      <c r="H638" s="119"/>
      <c r="I638" s="31">
        <f>G638*H638</f>
        <v>0</v>
      </c>
    </row>
    <row r="639" spans="1:9">
      <c r="A639" s="104"/>
      <c r="B639" s="104"/>
      <c r="C639" s="104"/>
      <c r="D639" s="104"/>
      <c r="E639" s="86"/>
      <c r="F639" s="101"/>
      <c r="G639" s="112"/>
      <c r="H639" s="117"/>
      <c r="I639" s="106"/>
    </row>
    <row r="640" spans="1:9">
      <c r="A640" s="41" t="s">
        <v>314</v>
      </c>
      <c r="B640" s="41" t="s">
        <v>242</v>
      </c>
      <c r="C640" s="41"/>
      <c r="D640" s="42"/>
      <c r="E640" s="37" t="s">
        <v>58</v>
      </c>
      <c r="F640" s="21"/>
      <c r="G640" s="113"/>
      <c r="H640" s="153"/>
      <c r="I640" s="22"/>
    </row>
    <row r="641" spans="1:9" ht="22.5">
      <c r="A641" s="43" t="s">
        <v>314</v>
      </c>
      <c r="B641" s="43" t="s">
        <v>242</v>
      </c>
      <c r="C641" s="43" t="s">
        <v>149</v>
      </c>
      <c r="D641" s="44"/>
      <c r="E641" s="38" t="s">
        <v>69</v>
      </c>
      <c r="F641" s="34" t="s">
        <v>140</v>
      </c>
      <c r="G641" s="89">
        <v>5000</v>
      </c>
      <c r="H641" s="107"/>
      <c r="I641" s="31">
        <f>G641*H641</f>
        <v>0</v>
      </c>
    </row>
    <row r="642" spans="1:9" ht="22.5">
      <c r="A642" s="43" t="s">
        <v>314</v>
      </c>
      <c r="B642" s="43" t="s">
        <v>242</v>
      </c>
      <c r="C642" s="43" t="s">
        <v>150</v>
      </c>
      <c r="D642" s="44"/>
      <c r="E642" s="38" t="s">
        <v>877</v>
      </c>
      <c r="F642" s="34" t="s">
        <v>140</v>
      </c>
      <c r="G642" s="89">
        <v>9900</v>
      </c>
      <c r="H642" s="107"/>
      <c r="I642" s="31">
        <f>G642*H642</f>
        <v>0</v>
      </c>
    </row>
    <row r="643" spans="1:9" ht="22.5">
      <c r="A643" s="43" t="s">
        <v>314</v>
      </c>
      <c r="B643" s="43" t="s">
        <v>242</v>
      </c>
      <c r="C643" s="43" t="s">
        <v>151</v>
      </c>
      <c r="D643" s="44"/>
      <c r="E643" s="38" t="s">
        <v>880</v>
      </c>
      <c r="F643" s="34" t="s">
        <v>140</v>
      </c>
      <c r="G643" s="89">
        <v>9900</v>
      </c>
      <c r="H643" s="107"/>
      <c r="I643" s="31">
        <f>G643*H643</f>
        <v>0</v>
      </c>
    </row>
    <row r="644" spans="1:9" ht="22.5">
      <c r="A644" s="43" t="s">
        <v>314</v>
      </c>
      <c r="B644" s="43" t="s">
        <v>242</v>
      </c>
      <c r="C644" s="43" t="s">
        <v>152</v>
      </c>
      <c r="D644" s="44"/>
      <c r="E644" s="38" t="s">
        <v>878</v>
      </c>
      <c r="F644" s="34" t="s">
        <v>140</v>
      </c>
      <c r="G644" s="89">
        <v>9900</v>
      </c>
      <c r="H644" s="107"/>
      <c r="I644" s="31">
        <f>G644*H644</f>
        <v>0</v>
      </c>
    </row>
    <row r="645" spans="1:9">
      <c r="A645" s="104"/>
      <c r="B645" s="104"/>
      <c r="C645" s="104"/>
      <c r="D645" s="104"/>
      <c r="E645" s="86"/>
      <c r="F645" s="101"/>
      <c r="G645" s="112"/>
      <c r="H645" s="117"/>
      <c r="I645" s="106"/>
    </row>
    <row r="646" spans="1:9">
      <c r="A646" s="41" t="s">
        <v>314</v>
      </c>
      <c r="B646" s="41" t="s">
        <v>260</v>
      </c>
      <c r="C646" s="41"/>
      <c r="D646" s="42"/>
      <c r="E646" s="37" t="s">
        <v>59</v>
      </c>
      <c r="F646" s="21"/>
      <c r="G646" s="113"/>
      <c r="H646" s="153"/>
      <c r="I646" s="22"/>
    </row>
    <row r="647" spans="1:9" ht="22.5">
      <c r="A647" s="43" t="s">
        <v>314</v>
      </c>
      <c r="B647" s="43" t="s">
        <v>260</v>
      </c>
      <c r="C647" s="43" t="s">
        <v>149</v>
      </c>
      <c r="D647" s="44"/>
      <c r="E647" s="38" t="s">
        <v>60</v>
      </c>
      <c r="F647" s="34" t="s">
        <v>140</v>
      </c>
      <c r="G647" s="89">
        <v>150</v>
      </c>
      <c r="H647" s="107"/>
      <c r="I647" s="31">
        <f>G647*H647</f>
        <v>0</v>
      </c>
    </row>
    <row r="648" spans="1:9">
      <c r="A648" s="104"/>
      <c r="B648" s="104"/>
      <c r="C648" s="104"/>
      <c r="D648" s="104"/>
      <c r="E648" s="86"/>
      <c r="F648" s="101"/>
      <c r="G648" s="112"/>
      <c r="H648" s="117"/>
      <c r="I648" s="106"/>
    </row>
    <row r="649" spans="1:9">
      <c r="A649" s="41" t="s">
        <v>314</v>
      </c>
      <c r="B649" s="41" t="s">
        <v>191</v>
      </c>
      <c r="C649" s="41"/>
      <c r="D649" s="42"/>
      <c r="E649" s="37" t="s">
        <v>61</v>
      </c>
      <c r="F649" s="21"/>
      <c r="G649" s="113"/>
      <c r="H649" s="153"/>
      <c r="I649" s="22"/>
    </row>
    <row r="650" spans="1:9" ht="33.75">
      <c r="A650" s="43" t="s">
        <v>314</v>
      </c>
      <c r="B650" s="43" t="s">
        <v>191</v>
      </c>
      <c r="C650" s="43" t="s">
        <v>149</v>
      </c>
      <c r="D650" s="44"/>
      <c r="E650" s="38" t="s">
        <v>62</v>
      </c>
      <c r="F650" s="34" t="s">
        <v>140</v>
      </c>
      <c r="G650" s="89">
        <v>150</v>
      </c>
      <c r="H650" s="107"/>
      <c r="I650" s="31">
        <f>G650*H650</f>
        <v>0</v>
      </c>
    </row>
    <row r="651" spans="1:9">
      <c r="A651" s="104"/>
      <c r="B651" s="104"/>
      <c r="C651" s="104"/>
      <c r="D651" s="104"/>
      <c r="E651" s="86"/>
      <c r="F651" s="101"/>
      <c r="G651" s="112"/>
      <c r="H651" s="117"/>
      <c r="I651" s="106"/>
    </row>
    <row r="652" spans="1:9">
      <c r="A652" s="41" t="s">
        <v>314</v>
      </c>
      <c r="B652" s="41" t="s">
        <v>63</v>
      </c>
      <c r="C652" s="41"/>
      <c r="D652" s="42"/>
      <c r="E652" s="37" t="s">
        <v>64</v>
      </c>
      <c r="F652" s="21"/>
      <c r="G652" s="113"/>
      <c r="H652" s="153"/>
      <c r="I652" s="22"/>
    </row>
    <row r="653" spans="1:9" ht="22.5">
      <c r="A653" s="43" t="s">
        <v>314</v>
      </c>
      <c r="B653" s="43" t="s">
        <v>63</v>
      </c>
      <c r="C653" s="43" t="s">
        <v>149</v>
      </c>
      <c r="D653" s="44"/>
      <c r="E653" s="38" t="s">
        <v>70</v>
      </c>
      <c r="F653" s="34" t="s">
        <v>141</v>
      </c>
      <c r="G653" s="97">
        <v>15</v>
      </c>
      <c r="H653" s="107"/>
      <c r="I653" s="31">
        <f>G653*H653</f>
        <v>0</v>
      </c>
    </row>
    <row r="654" spans="1:9">
      <c r="A654" s="104"/>
      <c r="B654" s="104"/>
      <c r="C654" s="104"/>
      <c r="D654" s="104"/>
      <c r="E654" s="86"/>
      <c r="F654" s="101"/>
      <c r="G654" s="112"/>
      <c r="H654" s="117"/>
      <c r="I654" s="106"/>
    </row>
    <row r="655" spans="1:9">
      <c r="A655" s="41" t="s">
        <v>314</v>
      </c>
      <c r="B655" s="41" t="s">
        <v>65</v>
      </c>
      <c r="C655" s="41"/>
      <c r="D655" s="42"/>
      <c r="E655" s="111" t="s">
        <v>66</v>
      </c>
      <c r="F655" s="21"/>
      <c r="G655" s="113"/>
      <c r="H655" s="153"/>
      <c r="I655" s="22"/>
    </row>
    <row r="656" spans="1:9" ht="33.75">
      <c r="A656" s="43" t="s">
        <v>314</v>
      </c>
      <c r="B656" s="43" t="s">
        <v>65</v>
      </c>
      <c r="C656" s="43" t="s">
        <v>149</v>
      </c>
      <c r="D656" s="44"/>
      <c r="E656" s="38" t="s">
        <v>72</v>
      </c>
      <c r="F656" s="34" t="s">
        <v>141</v>
      </c>
      <c r="G656" s="97">
        <v>15</v>
      </c>
      <c r="H656" s="107"/>
      <c r="I656" s="31">
        <f>G656*H656</f>
        <v>0</v>
      </c>
    </row>
    <row r="657" spans="1:9">
      <c r="A657" s="104"/>
      <c r="B657" s="104"/>
      <c r="C657" s="104"/>
      <c r="D657" s="104"/>
      <c r="E657" s="86"/>
      <c r="F657" s="101"/>
      <c r="G657" s="105"/>
      <c r="H657" s="106"/>
      <c r="I657" s="106"/>
    </row>
    <row r="658" spans="1:9" ht="22.5">
      <c r="A658" s="23"/>
      <c r="B658" s="12"/>
      <c r="C658" s="12"/>
      <c r="D658" s="13" t="s">
        <v>137</v>
      </c>
      <c r="E658" s="14" t="str">
        <f>"Skupaj     "&amp;E546</f>
        <v>Skupaj     BETONERSKA DELA IN ARMIRANJE</v>
      </c>
      <c r="F658" s="12"/>
      <c r="G658" s="12"/>
      <c r="H658" s="20"/>
      <c r="I658" s="47">
        <f>SUM(I552:I657)</f>
        <v>0</v>
      </c>
    </row>
    <row r="659" spans="1:9">
      <c r="A659" s="69"/>
      <c r="B659" s="69"/>
      <c r="C659" s="69"/>
      <c r="D659" s="69"/>
      <c r="F659" s="69"/>
      <c r="G659" s="71"/>
      <c r="H659" s="72"/>
      <c r="I659" s="72"/>
    </row>
    <row r="660" spans="1:9">
      <c r="A660" s="69"/>
      <c r="B660" s="69"/>
      <c r="C660" s="69"/>
      <c r="D660" s="69"/>
      <c r="F660" s="69"/>
      <c r="G660" s="71"/>
      <c r="H660" s="72"/>
      <c r="I660" s="72"/>
    </row>
    <row r="661" spans="1:9" ht="22.5">
      <c r="A661" s="15" t="s">
        <v>150</v>
      </c>
      <c r="B661" s="16"/>
      <c r="C661" s="16"/>
      <c r="D661" s="17" t="s">
        <v>137</v>
      </c>
      <c r="E661" s="18" t="s">
        <v>73</v>
      </c>
      <c r="F661" s="16"/>
      <c r="G661" s="16"/>
      <c r="H661" s="16"/>
      <c r="I661" s="19"/>
    </row>
    <row r="662" spans="1:9">
      <c r="A662" s="70" t="s">
        <v>150</v>
      </c>
      <c r="B662" s="70" t="s">
        <v>212</v>
      </c>
      <c r="C662" s="70"/>
      <c r="D662" s="70"/>
      <c r="E662" s="81" t="s">
        <v>164</v>
      </c>
      <c r="F662" s="73"/>
      <c r="G662" s="80"/>
      <c r="H662" s="80"/>
      <c r="I662" s="80"/>
    </row>
    <row r="663" spans="1:9" ht="36">
      <c r="A663" s="69"/>
      <c r="B663" s="69"/>
      <c r="C663" s="69"/>
      <c r="D663" s="79"/>
      <c r="E663" s="770" t="s">
        <v>848</v>
      </c>
      <c r="F663" s="770"/>
      <c r="G663" s="770"/>
      <c r="H663" s="770"/>
      <c r="I663" s="770"/>
    </row>
    <row r="664" spans="1:9">
      <c r="A664" s="69"/>
      <c r="B664" s="69"/>
      <c r="C664" s="69"/>
      <c r="D664" s="78"/>
      <c r="E664" s="87" t="s">
        <v>74</v>
      </c>
      <c r="F664" s="73"/>
      <c r="G664" s="80"/>
      <c r="H664" s="80"/>
      <c r="I664" s="80"/>
    </row>
    <row r="665" spans="1:9">
      <c r="A665" s="69"/>
      <c r="B665" s="69"/>
      <c r="C665" s="69"/>
      <c r="D665" s="78"/>
      <c r="E665" s="87" t="s">
        <v>75</v>
      </c>
      <c r="F665" s="73"/>
      <c r="G665" s="80"/>
      <c r="H665" s="80"/>
      <c r="I665" s="80"/>
    </row>
    <row r="666" spans="1:9">
      <c r="A666" s="69"/>
      <c r="B666" s="69"/>
      <c r="C666" s="69"/>
      <c r="D666" s="78"/>
      <c r="E666" s="87" t="s">
        <v>76</v>
      </c>
      <c r="F666" s="73"/>
      <c r="G666" s="80"/>
      <c r="H666" s="80"/>
      <c r="I666" s="80"/>
    </row>
    <row r="667" spans="1:9">
      <c r="A667" s="69"/>
      <c r="B667" s="69"/>
      <c r="C667" s="69"/>
      <c r="D667" s="78"/>
      <c r="E667" s="87" t="s">
        <v>77</v>
      </c>
      <c r="F667" s="73"/>
      <c r="G667" s="80"/>
      <c r="H667" s="80"/>
      <c r="I667" s="80"/>
    </row>
    <row r="668" spans="1:9">
      <c r="A668" s="69"/>
      <c r="B668" s="69"/>
      <c r="C668" s="69"/>
      <c r="D668" s="78"/>
      <c r="E668" s="87" t="s">
        <v>78</v>
      </c>
      <c r="F668" s="73"/>
      <c r="G668" s="80"/>
      <c r="H668" s="80"/>
      <c r="I668" s="80"/>
    </row>
    <row r="669" spans="1:9">
      <c r="A669" s="69"/>
      <c r="B669" s="69"/>
      <c r="C669" s="69"/>
      <c r="D669" s="78"/>
      <c r="E669" s="87" t="s">
        <v>79</v>
      </c>
      <c r="F669" s="73"/>
      <c r="G669" s="80"/>
      <c r="H669" s="80"/>
      <c r="I669" s="80"/>
    </row>
    <row r="670" spans="1:9">
      <c r="A670" s="69"/>
      <c r="B670" s="69"/>
      <c r="C670" s="69"/>
      <c r="D670" s="78"/>
      <c r="E670" s="87" t="s">
        <v>80</v>
      </c>
      <c r="F670" s="73"/>
      <c r="G670" s="80"/>
      <c r="H670" s="80"/>
      <c r="I670" s="80"/>
    </row>
    <row r="671" spans="1:9">
      <c r="A671" s="69"/>
      <c r="B671" s="69"/>
      <c r="C671" s="69"/>
      <c r="D671" s="78"/>
      <c r="E671" s="87" t="s">
        <v>663</v>
      </c>
      <c r="F671" s="73"/>
      <c r="G671" s="80"/>
      <c r="H671" s="80"/>
      <c r="I671" s="80"/>
    </row>
    <row r="672" spans="1:9">
      <c r="A672" s="69"/>
      <c r="B672" s="69"/>
      <c r="C672" s="69"/>
      <c r="D672" s="78"/>
      <c r="E672" s="81" t="s">
        <v>664</v>
      </c>
      <c r="F672" s="73"/>
      <c r="G672" s="80"/>
      <c r="H672" s="80"/>
      <c r="I672" s="80"/>
    </row>
    <row r="673" spans="1:9" ht="61.5">
      <c r="A673" s="69"/>
      <c r="B673" s="69"/>
      <c r="C673" s="69"/>
      <c r="D673" s="109"/>
      <c r="E673" s="770" t="s">
        <v>665</v>
      </c>
      <c r="F673" s="770"/>
      <c r="G673" s="770"/>
      <c r="H673" s="770"/>
      <c r="I673" s="770"/>
    </row>
    <row r="674" spans="1:9" ht="23.25">
      <c r="A674" s="69"/>
      <c r="B674" s="69"/>
      <c r="C674" s="69"/>
      <c r="D674" s="76"/>
      <c r="E674" s="770" t="s">
        <v>666</v>
      </c>
      <c r="F674" s="770"/>
      <c r="G674" s="770"/>
      <c r="H674" s="770"/>
      <c r="I674" s="770"/>
    </row>
    <row r="675" spans="1:9">
      <c r="A675" s="69"/>
      <c r="B675" s="69"/>
      <c r="C675" s="69"/>
      <c r="D675" s="78"/>
      <c r="E675" s="81" t="s">
        <v>667</v>
      </c>
      <c r="F675" s="73"/>
      <c r="G675" s="80"/>
      <c r="H675" s="80"/>
      <c r="I675" s="80"/>
    </row>
    <row r="676" spans="1:9" ht="23.25">
      <c r="A676" s="69"/>
      <c r="B676" s="69"/>
      <c r="C676" s="69"/>
      <c r="D676" s="76"/>
      <c r="E676" s="770" t="s">
        <v>668</v>
      </c>
      <c r="F676" s="770"/>
      <c r="G676" s="770"/>
      <c r="H676" s="770"/>
      <c r="I676" s="770"/>
    </row>
    <row r="677" spans="1:9" ht="23.25">
      <c r="A677" s="69"/>
      <c r="B677" s="69"/>
      <c r="C677" s="69"/>
      <c r="D677" s="76"/>
      <c r="E677" s="770" t="s">
        <v>669</v>
      </c>
      <c r="F677" s="770"/>
      <c r="G677" s="770"/>
      <c r="H677" s="770"/>
      <c r="I677" s="770"/>
    </row>
    <row r="678" spans="1:9">
      <c r="A678" s="69"/>
      <c r="B678" s="69"/>
      <c r="C678" s="69"/>
      <c r="D678" s="78"/>
      <c r="E678" s="81" t="s">
        <v>670</v>
      </c>
      <c r="F678" s="73"/>
      <c r="G678" s="80"/>
      <c r="H678" s="80"/>
      <c r="I678" s="80"/>
    </row>
    <row r="679" spans="1:9" ht="61.5">
      <c r="A679" s="69"/>
      <c r="B679" s="69"/>
      <c r="C679" s="69"/>
      <c r="D679" s="109"/>
      <c r="E679" s="770" t="s">
        <v>671</v>
      </c>
      <c r="F679" s="770"/>
      <c r="G679" s="770"/>
      <c r="H679" s="770"/>
      <c r="I679" s="770"/>
    </row>
    <row r="680" spans="1:9" ht="36">
      <c r="A680" s="69"/>
      <c r="B680" s="69"/>
      <c r="C680" s="69"/>
      <c r="D680" s="79"/>
      <c r="E680" s="770" t="s">
        <v>672</v>
      </c>
      <c r="F680" s="770"/>
      <c r="G680" s="770"/>
      <c r="H680" s="770"/>
      <c r="I680" s="770"/>
    </row>
    <row r="681" spans="1:9">
      <c r="A681" s="69"/>
      <c r="B681" s="69"/>
      <c r="C681" s="69"/>
      <c r="D681" s="69"/>
      <c r="F681" s="69"/>
      <c r="G681" s="71"/>
      <c r="H681" s="72"/>
      <c r="I681" s="72"/>
    </row>
    <row r="682" spans="1:9">
      <c r="A682" s="41" t="s">
        <v>150</v>
      </c>
      <c r="B682" s="41" t="s">
        <v>139</v>
      </c>
      <c r="C682" s="41"/>
      <c r="D682" s="42"/>
      <c r="E682" s="37" t="s">
        <v>673</v>
      </c>
      <c r="F682" s="21"/>
      <c r="G682" s="21"/>
      <c r="H682" s="21"/>
      <c r="I682" s="22"/>
    </row>
    <row r="683" spans="1:9" ht="22.5">
      <c r="A683" s="43" t="s">
        <v>150</v>
      </c>
      <c r="B683" s="43" t="s">
        <v>139</v>
      </c>
      <c r="C683" s="43" t="s">
        <v>149</v>
      </c>
      <c r="D683" s="44"/>
      <c r="E683" s="38" t="s">
        <v>674</v>
      </c>
      <c r="F683" s="33" t="s">
        <v>141</v>
      </c>
      <c r="G683" s="115">
        <v>190</v>
      </c>
      <c r="H683" s="107"/>
      <c r="I683" s="31">
        <f>G683*H683</f>
        <v>0</v>
      </c>
    </row>
    <row r="684" spans="1:9">
      <c r="A684" s="104"/>
      <c r="B684" s="104"/>
      <c r="C684" s="104"/>
      <c r="D684" s="104"/>
      <c r="E684" s="86"/>
      <c r="F684" s="101"/>
      <c r="G684" s="105"/>
      <c r="H684" s="117"/>
      <c r="I684" s="106"/>
    </row>
    <row r="685" spans="1:9">
      <c r="A685" s="41" t="s">
        <v>150</v>
      </c>
      <c r="B685" s="41" t="s">
        <v>146</v>
      </c>
      <c r="C685" s="41"/>
      <c r="D685" s="42"/>
      <c r="E685" s="37" t="s">
        <v>675</v>
      </c>
      <c r="F685" s="21"/>
      <c r="G685" s="21"/>
      <c r="H685" s="153"/>
      <c r="I685" s="22"/>
    </row>
    <row r="686" spans="1:9" ht="22.5">
      <c r="A686" s="43" t="s">
        <v>150</v>
      </c>
      <c r="B686" s="43" t="s">
        <v>146</v>
      </c>
      <c r="C686" s="43" t="s">
        <v>149</v>
      </c>
      <c r="D686" s="44"/>
      <c r="E686" s="38" t="s">
        <v>676</v>
      </c>
      <c r="F686" s="33" t="s">
        <v>141</v>
      </c>
      <c r="G686" s="115">
        <v>6</v>
      </c>
      <c r="H686" s="107"/>
      <c r="I686" s="31">
        <f>G686*H686</f>
        <v>0</v>
      </c>
    </row>
    <row r="687" spans="1:9" ht="22.5">
      <c r="A687" s="45" t="s">
        <v>150</v>
      </c>
      <c r="B687" s="43" t="s">
        <v>146</v>
      </c>
      <c r="C687" s="43" t="s">
        <v>150</v>
      </c>
      <c r="D687" s="46"/>
      <c r="E687" s="39" t="s">
        <v>677</v>
      </c>
      <c r="F687" s="34" t="s">
        <v>141</v>
      </c>
      <c r="G687" s="48">
        <v>6</v>
      </c>
      <c r="H687" s="119"/>
      <c r="I687" s="31">
        <f>G687*H687</f>
        <v>0</v>
      </c>
    </row>
    <row r="688" spans="1:9">
      <c r="A688" s="104"/>
      <c r="B688" s="104"/>
      <c r="C688" s="104"/>
      <c r="D688" s="104"/>
      <c r="E688" s="86"/>
      <c r="F688" s="101"/>
      <c r="G688" s="105"/>
      <c r="H688" s="117"/>
      <c r="I688" s="106"/>
    </row>
    <row r="689" spans="1:9">
      <c r="A689" s="41" t="s">
        <v>150</v>
      </c>
      <c r="B689" s="41" t="s">
        <v>147</v>
      </c>
      <c r="C689" s="41"/>
      <c r="D689" s="42"/>
      <c r="E689" s="37" t="s">
        <v>678</v>
      </c>
      <c r="F689" s="21"/>
      <c r="G689" s="21"/>
      <c r="H689" s="153"/>
      <c r="I689" s="22"/>
    </row>
    <row r="690" spans="1:9" ht="22.5">
      <c r="A690" s="43" t="s">
        <v>150</v>
      </c>
      <c r="B690" s="43" t="s">
        <v>147</v>
      </c>
      <c r="C690" s="43" t="s">
        <v>149</v>
      </c>
      <c r="D690" s="44"/>
      <c r="E690" s="38" t="s">
        <v>679</v>
      </c>
      <c r="F690" s="33" t="s">
        <v>141</v>
      </c>
      <c r="G690" s="115">
        <v>6</v>
      </c>
      <c r="H690" s="107"/>
      <c r="I690" s="31">
        <f>G690*H690</f>
        <v>0</v>
      </c>
    </row>
    <row r="691" spans="1:9" ht="22.5">
      <c r="A691" s="45" t="s">
        <v>150</v>
      </c>
      <c r="B691" s="43" t="s">
        <v>147</v>
      </c>
      <c r="C691" s="43" t="s">
        <v>150</v>
      </c>
      <c r="D691" s="46"/>
      <c r="E691" s="39" t="s">
        <v>680</v>
      </c>
      <c r="F691" s="34" t="s">
        <v>141</v>
      </c>
      <c r="G691" s="48">
        <v>6</v>
      </c>
      <c r="H691" s="119"/>
      <c r="I691" s="31">
        <f>G691*H691</f>
        <v>0</v>
      </c>
    </row>
    <row r="692" spans="1:9">
      <c r="A692" s="104"/>
      <c r="B692" s="104"/>
      <c r="C692" s="104"/>
      <c r="D692" s="104"/>
      <c r="E692" s="86"/>
      <c r="F692" s="101"/>
      <c r="G692" s="105"/>
      <c r="H692" s="117"/>
      <c r="I692" s="106"/>
    </row>
    <row r="693" spans="1:9">
      <c r="A693" s="41" t="s">
        <v>150</v>
      </c>
      <c r="B693" s="41" t="s">
        <v>179</v>
      </c>
      <c r="C693" s="41"/>
      <c r="D693" s="42"/>
      <c r="E693" s="37" t="s">
        <v>681</v>
      </c>
      <c r="F693" s="21"/>
      <c r="G693" s="21"/>
      <c r="H693" s="153"/>
      <c r="I693" s="22"/>
    </row>
    <row r="694" spans="1:9" ht="22.5">
      <c r="A694" s="43" t="s">
        <v>150</v>
      </c>
      <c r="B694" s="43" t="s">
        <v>179</v>
      </c>
      <c r="C694" s="43" t="s">
        <v>149</v>
      </c>
      <c r="D694" s="44"/>
      <c r="E694" s="38" t="s">
        <v>682</v>
      </c>
      <c r="F694" s="33" t="s">
        <v>141</v>
      </c>
      <c r="G694" s="115">
        <v>50</v>
      </c>
      <c r="H694" s="107"/>
      <c r="I694" s="31">
        <f>G694*H694</f>
        <v>0</v>
      </c>
    </row>
    <row r="695" spans="1:9">
      <c r="A695" s="104"/>
      <c r="B695" s="104"/>
      <c r="C695" s="104"/>
      <c r="D695" s="104"/>
      <c r="E695" s="86"/>
      <c r="F695" s="101"/>
      <c r="G695" s="105"/>
      <c r="H695" s="117"/>
      <c r="I695" s="106"/>
    </row>
    <row r="696" spans="1:9">
      <c r="A696" s="41" t="s">
        <v>150</v>
      </c>
      <c r="B696" s="41" t="s">
        <v>199</v>
      </c>
      <c r="C696" s="41"/>
      <c r="D696" s="42"/>
      <c r="E696" s="37" t="s">
        <v>683</v>
      </c>
      <c r="F696" s="21"/>
      <c r="G696" s="21"/>
      <c r="H696" s="153"/>
      <c r="I696" s="22"/>
    </row>
    <row r="697" spans="1:9" ht="22.5">
      <c r="A697" s="43" t="s">
        <v>150</v>
      </c>
      <c r="B697" s="43" t="s">
        <v>199</v>
      </c>
      <c r="C697" s="43" t="s">
        <v>149</v>
      </c>
      <c r="D697" s="44"/>
      <c r="E697" s="38" t="s">
        <v>684</v>
      </c>
      <c r="F697" s="33" t="s">
        <v>141</v>
      </c>
      <c r="G697" s="115">
        <v>50</v>
      </c>
      <c r="H697" s="107"/>
      <c r="I697" s="31">
        <f>G697*H697</f>
        <v>0</v>
      </c>
    </row>
    <row r="698" spans="1:9" ht="22.5">
      <c r="A698" s="45" t="s">
        <v>150</v>
      </c>
      <c r="B698" s="43" t="s">
        <v>199</v>
      </c>
      <c r="C698" s="43" t="s">
        <v>150</v>
      </c>
      <c r="D698" s="46"/>
      <c r="E698" s="39" t="s">
        <v>685</v>
      </c>
      <c r="F698" s="34" t="s">
        <v>141</v>
      </c>
      <c r="G698" s="48">
        <v>24</v>
      </c>
      <c r="H698" s="119"/>
      <c r="I698" s="31">
        <f>G698*H698</f>
        <v>0</v>
      </c>
    </row>
    <row r="699" spans="1:9" ht="22.5">
      <c r="A699" s="45" t="s">
        <v>150</v>
      </c>
      <c r="B699" s="43" t="s">
        <v>199</v>
      </c>
      <c r="C699" s="43" t="s">
        <v>151</v>
      </c>
      <c r="D699" s="46"/>
      <c r="E699" s="39" t="s">
        <v>686</v>
      </c>
      <c r="F699" s="34" t="s">
        <v>141</v>
      </c>
      <c r="G699" s="48">
        <v>5</v>
      </c>
      <c r="H699" s="119"/>
      <c r="I699" s="31">
        <f>G699*H699</f>
        <v>0</v>
      </c>
    </row>
    <row r="700" spans="1:9">
      <c r="A700" s="104"/>
      <c r="B700" s="104"/>
      <c r="C700" s="104"/>
      <c r="D700" s="104"/>
      <c r="E700" s="86"/>
      <c r="F700" s="101"/>
      <c r="G700" s="105"/>
      <c r="H700" s="106"/>
      <c r="I700" s="106"/>
    </row>
    <row r="701" spans="1:9" ht="22.5">
      <c r="A701" s="41" t="s">
        <v>150</v>
      </c>
      <c r="B701" s="41" t="s">
        <v>314</v>
      </c>
      <c r="C701" s="41"/>
      <c r="D701" s="42"/>
      <c r="E701" s="108" t="s">
        <v>687</v>
      </c>
      <c r="F701" s="21"/>
      <c r="G701" s="21"/>
      <c r="H701" s="21"/>
      <c r="I701" s="22"/>
    </row>
    <row r="702" spans="1:9" ht="22.5">
      <c r="A702" s="43" t="s">
        <v>150</v>
      </c>
      <c r="B702" s="43" t="s">
        <v>314</v>
      </c>
      <c r="C702" s="43" t="s">
        <v>149</v>
      </c>
      <c r="D702" s="44"/>
      <c r="E702" s="38" t="s">
        <v>688</v>
      </c>
      <c r="F702" s="33" t="s">
        <v>141</v>
      </c>
      <c r="G702" s="115">
        <v>80</v>
      </c>
      <c r="H702" s="107"/>
      <c r="I702" s="31">
        <f>G702*H702</f>
        <v>0</v>
      </c>
    </row>
    <row r="703" spans="1:9">
      <c r="A703" s="104"/>
      <c r="B703" s="104"/>
      <c r="C703" s="104"/>
      <c r="D703" s="104"/>
      <c r="E703" s="86"/>
      <c r="F703" s="101"/>
      <c r="G703" s="105"/>
      <c r="H703" s="117"/>
      <c r="I703" s="106"/>
    </row>
    <row r="704" spans="1:9">
      <c r="A704" s="41" t="s">
        <v>150</v>
      </c>
      <c r="B704" s="41" t="s">
        <v>150</v>
      </c>
      <c r="C704" s="41"/>
      <c r="D704" s="42"/>
      <c r="E704" s="37" t="s">
        <v>689</v>
      </c>
      <c r="F704" s="21"/>
      <c r="G704" s="21"/>
      <c r="H704" s="153"/>
      <c r="I704" s="22"/>
    </row>
    <row r="705" spans="1:9" ht="22.5">
      <c r="A705" s="43" t="s">
        <v>150</v>
      </c>
      <c r="B705" s="43" t="s">
        <v>150</v>
      </c>
      <c r="C705" s="43" t="s">
        <v>149</v>
      </c>
      <c r="D705" s="44"/>
      <c r="E705" s="38" t="s">
        <v>690</v>
      </c>
      <c r="F705" s="33" t="s">
        <v>691</v>
      </c>
      <c r="G705" s="115">
        <v>4</v>
      </c>
      <c r="H705" s="107"/>
      <c r="I705" s="31">
        <f t="shared" ref="I705:I710" si="5">G705*H705</f>
        <v>0</v>
      </c>
    </row>
    <row r="706" spans="1:9" ht="22.5">
      <c r="A706" s="45" t="s">
        <v>150</v>
      </c>
      <c r="B706" s="43" t="s">
        <v>150</v>
      </c>
      <c r="C706" s="43" t="s">
        <v>150</v>
      </c>
      <c r="D706" s="46"/>
      <c r="E706" s="39" t="s">
        <v>692</v>
      </c>
      <c r="F706" s="34" t="s">
        <v>691</v>
      </c>
      <c r="G706" s="48">
        <v>4</v>
      </c>
      <c r="H706" s="119"/>
      <c r="I706" s="31">
        <f t="shared" si="5"/>
        <v>0</v>
      </c>
    </row>
    <row r="707" spans="1:9" ht="22.5">
      <c r="A707" s="45" t="s">
        <v>150</v>
      </c>
      <c r="B707" s="43" t="s">
        <v>150</v>
      </c>
      <c r="C707" s="43" t="s">
        <v>151</v>
      </c>
      <c r="D707" s="46"/>
      <c r="E707" s="39" t="s">
        <v>693</v>
      </c>
      <c r="F707" s="34" t="s">
        <v>691</v>
      </c>
      <c r="G707" s="48">
        <v>4</v>
      </c>
      <c r="H707" s="119"/>
      <c r="I707" s="31">
        <f t="shared" si="5"/>
        <v>0</v>
      </c>
    </row>
    <row r="708" spans="1:9" ht="22.5">
      <c r="A708" s="45" t="s">
        <v>150</v>
      </c>
      <c r="B708" s="43" t="s">
        <v>150</v>
      </c>
      <c r="C708" s="43" t="s">
        <v>191</v>
      </c>
      <c r="D708" s="46"/>
      <c r="E708" s="39" t="s">
        <v>694</v>
      </c>
      <c r="F708" s="34" t="s">
        <v>691</v>
      </c>
      <c r="G708" s="48">
        <v>4</v>
      </c>
      <c r="H708" s="32"/>
      <c r="I708" s="31">
        <f t="shared" si="5"/>
        <v>0</v>
      </c>
    </row>
    <row r="709" spans="1:9" ht="22.5">
      <c r="A709" s="45" t="s">
        <v>150</v>
      </c>
      <c r="B709" s="43" t="s">
        <v>150</v>
      </c>
      <c r="C709" s="43" t="s">
        <v>254</v>
      </c>
      <c r="D709" s="46"/>
      <c r="E709" s="39" t="s">
        <v>695</v>
      </c>
      <c r="F709" s="34" t="s">
        <v>691</v>
      </c>
      <c r="G709" s="48">
        <v>4</v>
      </c>
      <c r="H709" s="32"/>
      <c r="I709" s="31">
        <f t="shared" si="5"/>
        <v>0</v>
      </c>
    </row>
    <row r="710" spans="1:9" ht="22.5">
      <c r="A710" s="45" t="s">
        <v>150</v>
      </c>
      <c r="B710" s="43" t="s">
        <v>150</v>
      </c>
      <c r="C710" s="43" t="s">
        <v>257</v>
      </c>
      <c r="D710" s="46"/>
      <c r="E710" s="39" t="s">
        <v>879</v>
      </c>
      <c r="F710" s="34" t="s">
        <v>691</v>
      </c>
      <c r="G710" s="48">
        <v>4</v>
      </c>
      <c r="H710" s="32"/>
      <c r="I710" s="31">
        <f t="shared" si="5"/>
        <v>0</v>
      </c>
    </row>
    <row r="711" spans="1:9">
      <c r="A711" s="104"/>
      <c r="B711" s="104"/>
      <c r="C711" s="104"/>
      <c r="D711" s="104"/>
      <c r="E711" s="86"/>
      <c r="F711" s="101"/>
      <c r="G711" s="105"/>
      <c r="H711" s="106"/>
      <c r="I711" s="106"/>
    </row>
    <row r="712" spans="1:9">
      <c r="A712" s="41" t="s">
        <v>150</v>
      </c>
      <c r="B712" s="41" t="s">
        <v>234</v>
      </c>
      <c r="C712" s="41"/>
      <c r="D712" s="42"/>
      <c r="E712" s="37" t="s">
        <v>696</v>
      </c>
      <c r="F712" s="21"/>
      <c r="G712" s="21"/>
      <c r="H712" s="21"/>
      <c r="I712" s="22"/>
    </row>
    <row r="713" spans="1:9" ht="22.5">
      <c r="A713" s="43" t="s">
        <v>150</v>
      </c>
      <c r="B713" s="43" t="s">
        <v>234</v>
      </c>
      <c r="C713" s="43" t="s">
        <v>149</v>
      </c>
      <c r="D713" s="44"/>
      <c r="E713" s="38" t="s">
        <v>697</v>
      </c>
      <c r="F713" s="33" t="s">
        <v>141</v>
      </c>
      <c r="G713" s="115">
        <v>50</v>
      </c>
      <c r="H713" s="30"/>
      <c r="I713" s="31">
        <f>G713*H713</f>
        <v>0</v>
      </c>
    </row>
    <row r="714" spans="1:9">
      <c r="A714" s="104"/>
      <c r="B714" s="104"/>
      <c r="C714" s="104"/>
      <c r="D714" s="104"/>
      <c r="E714" s="86"/>
      <c r="F714" s="101"/>
      <c r="G714" s="105"/>
      <c r="H714" s="106"/>
      <c r="I714" s="106"/>
    </row>
    <row r="715" spans="1:9">
      <c r="A715" s="41" t="s">
        <v>150</v>
      </c>
      <c r="B715" s="41" t="s">
        <v>207</v>
      </c>
      <c r="C715" s="41"/>
      <c r="D715" s="42"/>
      <c r="E715" s="149" t="s">
        <v>698</v>
      </c>
      <c r="F715" s="21"/>
      <c r="G715" s="21"/>
      <c r="H715" s="21"/>
      <c r="I715" s="22"/>
    </row>
    <row r="716" spans="1:9" ht="33.75">
      <c r="A716" s="43" t="s">
        <v>150</v>
      </c>
      <c r="B716" s="43" t="s">
        <v>207</v>
      </c>
      <c r="C716" s="43" t="s">
        <v>149</v>
      </c>
      <c r="D716" s="44"/>
      <c r="E716" s="121" t="s">
        <v>699</v>
      </c>
      <c r="F716" s="33"/>
      <c r="G716" s="35"/>
      <c r="H716" s="30"/>
      <c r="I716" s="31"/>
    </row>
    <row r="717" spans="1:9">
      <c r="A717" s="69"/>
      <c r="B717" s="69"/>
      <c r="C717" s="69"/>
      <c r="D717" s="69"/>
      <c r="F717" s="69"/>
      <c r="G717" s="71"/>
      <c r="H717" s="72"/>
      <c r="I717" s="72"/>
    </row>
    <row r="718" spans="1:9" ht="22.5">
      <c r="A718" s="23"/>
      <c r="B718" s="12"/>
      <c r="C718" s="12"/>
      <c r="D718" s="13" t="s">
        <v>137</v>
      </c>
      <c r="E718" s="14" t="str">
        <f>"Skupaj     "&amp;E661</f>
        <v>Skupaj     GEOTEHNIČNE MERITVE</v>
      </c>
      <c r="F718" s="12"/>
      <c r="G718" s="12"/>
      <c r="H718" s="20"/>
      <c r="I718" s="47">
        <f>SUM(I682:I717)</f>
        <v>0</v>
      </c>
    </row>
    <row r="719" spans="1:9">
      <c r="A719" s="69"/>
      <c r="B719" s="69"/>
      <c r="C719" s="69"/>
      <c r="D719" s="69"/>
      <c r="F719" s="69"/>
      <c r="G719" s="71"/>
      <c r="H719" s="72"/>
      <c r="I719" s="72"/>
    </row>
    <row r="720" spans="1:9">
      <c r="A720" s="69"/>
      <c r="B720" s="69"/>
      <c r="C720" s="69"/>
      <c r="D720" s="69"/>
      <c r="F720" s="69"/>
      <c r="G720" s="71"/>
      <c r="H720" s="72"/>
      <c r="I720" s="72"/>
    </row>
    <row r="721" spans="1:9" ht="22.5">
      <c r="A721" s="15" t="s">
        <v>234</v>
      </c>
      <c r="B721" s="16"/>
      <c r="C721" s="16"/>
      <c r="D721" s="17" t="s">
        <v>137</v>
      </c>
      <c r="E721" s="18" t="s">
        <v>700</v>
      </c>
      <c r="F721" s="16"/>
      <c r="G721" s="16"/>
      <c r="H721" s="16"/>
      <c r="I721" s="19"/>
    </row>
    <row r="722" spans="1:9">
      <c r="A722" s="70" t="s">
        <v>234</v>
      </c>
      <c r="B722" s="70" t="s">
        <v>212</v>
      </c>
      <c r="C722" s="70"/>
      <c r="D722" s="70"/>
      <c r="E722" s="81" t="s">
        <v>164</v>
      </c>
      <c r="F722" s="73"/>
      <c r="G722" s="80"/>
      <c r="H722" s="80"/>
      <c r="I722" s="80"/>
    </row>
    <row r="723" spans="1:9" ht="33.75">
      <c r="A723" s="70"/>
      <c r="B723" s="70"/>
      <c r="C723" s="70"/>
      <c r="D723" s="142"/>
      <c r="E723" s="770" t="s">
        <v>849</v>
      </c>
      <c r="F723" s="770"/>
      <c r="G723" s="770"/>
      <c r="H723" s="770"/>
      <c r="I723" s="770"/>
    </row>
    <row r="724" spans="1:9">
      <c r="A724" s="69"/>
      <c r="B724" s="69"/>
      <c r="C724" s="69"/>
      <c r="D724" s="69"/>
      <c r="E724" s="140" t="s">
        <v>856</v>
      </c>
      <c r="F724" s="73"/>
      <c r="G724" s="80"/>
      <c r="H724" s="80"/>
      <c r="I724" s="80"/>
    </row>
    <row r="725" spans="1:9">
      <c r="A725" s="69"/>
      <c r="B725" s="69"/>
      <c r="C725" s="69"/>
      <c r="D725" s="114"/>
      <c r="E725" s="772" t="s">
        <v>701</v>
      </c>
      <c r="F725" s="772"/>
      <c r="G725" s="772"/>
      <c r="H725" s="772"/>
      <c r="I725" s="772"/>
    </row>
    <row r="726" spans="1:9" ht="26.25">
      <c r="A726" s="69"/>
      <c r="B726" s="69"/>
      <c r="C726" s="69"/>
      <c r="D726" s="82"/>
      <c r="E726" s="770" t="s">
        <v>850</v>
      </c>
      <c r="F726" s="770"/>
      <c r="G726" s="770"/>
      <c r="H726" s="770"/>
      <c r="I726" s="770"/>
    </row>
    <row r="727" spans="1:9" ht="46.5">
      <c r="A727" s="69"/>
      <c r="B727" s="69"/>
      <c r="C727" s="69"/>
      <c r="D727" s="75"/>
      <c r="E727" s="770" t="s">
        <v>818</v>
      </c>
      <c r="F727" s="770"/>
      <c r="G727" s="770"/>
      <c r="H727" s="770"/>
      <c r="I727" s="770"/>
    </row>
    <row r="728" spans="1:9">
      <c r="A728" s="69"/>
      <c r="B728" s="69"/>
      <c r="C728" s="69"/>
      <c r="D728" s="69"/>
      <c r="E728" s="140" t="s">
        <v>857</v>
      </c>
      <c r="F728" s="86"/>
      <c r="G728" s="86"/>
      <c r="H728" s="86"/>
      <c r="I728" s="86"/>
    </row>
    <row r="729" spans="1:9" ht="36">
      <c r="A729" s="69"/>
      <c r="B729" s="69"/>
      <c r="C729" s="69"/>
      <c r="D729" s="79"/>
      <c r="E729" s="770" t="s">
        <v>702</v>
      </c>
      <c r="F729" s="770"/>
      <c r="G729" s="770"/>
      <c r="H729" s="770"/>
      <c r="I729" s="770"/>
    </row>
    <row r="730" spans="1:9">
      <c r="A730" s="69"/>
      <c r="B730" s="69"/>
      <c r="C730" s="69"/>
      <c r="D730" s="69"/>
      <c r="F730" s="69"/>
      <c r="G730" s="71"/>
      <c r="H730" s="72"/>
      <c r="I730" s="72"/>
    </row>
    <row r="731" spans="1:9">
      <c r="A731" s="41" t="s">
        <v>234</v>
      </c>
      <c r="B731" s="41" t="s">
        <v>139</v>
      </c>
      <c r="C731" s="41"/>
      <c r="D731" s="42"/>
      <c r="E731" s="37" t="s">
        <v>703</v>
      </c>
      <c r="F731" s="21"/>
      <c r="G731" s="21"/>
      <c r="H731" s="21"/>
      <c r="I731" s="22"/>
    </row>
    <row r="732" spans="1:9" ht="22.5">
      <c r="A732" s="43" t="s">
        <v>234</v>
      </c>
      <c r="B732" s="43" t="s">
        <v>139</v>
      </c>
      <c r="C732" s="43" t="s">
        <v>149</v>
      </c>
      <c r="D732" s="44"/>
      <c r="E732" s="38" t="s">
        <v>704</v>
      </c>
      <c r="F732" s="33" t="s">
        <v>141</v>
      </c>
      <c r="G732" s="97">
        <v>50</v>
      </c>
      <c r="H732" s="30"/>
      <c r="I732" s="31">
        <f>G732*H732</f>
        <v>0</v>
      </c>
    </row>
    <row r="733" spans="1:9" ht="22.5">
      <c r="A733" s="45" t="s">
        <v>234</v>
      </c>
      <c r="B733" s="43" t="s">
        <v>139</v>
      </c>
      <c r="C733" s="43" t="s">
        <v>150</v>
      </c>
      <c r="D733" s="46"/>
      <c r="E733" s="39" t="s">
        <v>705</v>
      </c>
      <c r="F733" s="34" t="s">
        <v>141</v>
      </c>
      <c r="G733" s="96">
        <v>50</v>
      </c>
      <c r="H733" s="32"/>
      <c r="I733" s="31">
        <f>G733*H733</f>
        <v>0</v>
      </c>
    </row>
    <row r="734" spans="1:9" ht="22.5">
      <c r="A734" s="45" t="s">
        <v>234</v>
      </c>
      <c r="B734" s="43" t="s">
        <v>139</v>
      </c>
      <c r="C734" s="43" t="s">
        <v>151</v>
      </c>
      <c r="D734" s="46"/>
      <c r="E734" s="39" t="s">
        <v>706</v>
      </c>
      <c r="F734" s="34" t="s">
        <v>141</v>
      </c>
      <c r="G734" s="96">
        <v>50</v>
      </c>
      <c r="H734" s="32"/>
      <c r="I734" s="31">
        <f>G734*H734</f>
        <v>0</v>
      </c>
    </row>
    <row r="735" spans="1:9">
      <c r="A735" s="104"/>
      <c r="B735" s="104"/>
      <c r="C735" s="104"/>
      <c r="D735" s="104"/>
      <c r="E735" s="86"/>
      <c r="F735" s="101"/>
      <c r="G735" s="112"/>
      <c r="H735" s="106"/>
      <c r="I735" s="106"/>
    </row>
    <row r="736" spans="1:9">
      <c r="A736" s="40" t="s">
        <v>234</v>
      </c>
      <c r="B736" s="41" t="s">
        <v>146</v>
      </c>
      <c r="C736" s="41"/>
      <c r="D736" s="42"/>
      <c r="E736" s="37" t="s">
        <v>707</v>
      </c>
      <c r="F736" s="21"/>
      <c r="G736" s="92"/>
      <c r="H736" s="21"/>
      <c r="I736" s="22"/>
    </row>
    <row r="737" spans="1:9" ht="22.5">
      <c r="A737" s="43" t="s">
        <v>234</v>
      </c>
      <c r="B737" s="43" t="s">
        <v>146</v>
      </c>
      <c r="C737" s="43" t="s">
        <v>149</v>
      </c>
      <c r="D737" s="44"/>
      <c r="E737" s="38" t="s">
        <v>708</v>
      </c>
      <c r="F737" s="33" t="s">
        <v>143</v>
      </c>
      <c r="G737" s="97">
        <v>100</v>
      </c>
      <c r="H737" s="30"/>
      <c r="I737" s="31">
        <f>G737*H737</f>
        <v>0</v>
      </c>
    </row>
    <row r="738" spans="1:9" ht="22.5">
      <c r="A738" s="45" t="s">
        <v>234</v>
      </c>
      <c r="B738" s="43" t="s">
        <v>146</v>
      </c>
      <c r="C738" s="43" t="s">
        <v>150</v>
      </c>
      <c r="D738" s="46"/>
      <c r="E738" s="39" t="s">
        <v>709</v>
      </c>
      <c r="F738" s="34" t="s">
        <v>143</v>
      </c>
      <c r="G738" s="96">
        <v>5</v>
      </c>
      <c r="H738" s="32"/>
      <c r="I738" s="31">
        <f>G738*H738</f>
        <v>0</v>
      </c>
    </row>
    <row r="739" spans="1:9">
      <c r="A739" s="104"/>
      <c r="B739" s="104"/>
      <c r="C739" s="104"/>
      <c r="D739" s="104"/>
      <c r="E739" s="86"/>
      <c r="F739" s="101"/>
      <c r="G739" s="112"/>
      <c r="H739" s="106"/>
      <c r="I739" s="106"/>
    </row>
    <row r="740" spans="1:9">
      <c r="A740" s="40" t="s">
        <v>234</v>
      </c>
      <c r="B740" s="41" t="s">
        <v>147</v>
      </c>
      <c r="C740" s="41"/>
      <c r="D740" s="42"/>
      <c r="E740" s="37" t="s">
        <v>710</v>
      </c>
      <c r="F740" s="21"/>
      <c r="G740" s="92"/>
      <c r="H740" s="21"/>
      <c r="I740" s="22"/>
    </row>
    <row r="741" spans="1:9" ht="22.5">
      <c r="A741" s="43" t="s">
        <v>234</v>
      </c>
      <c r="B741" s="43" t="s">
        <v>147</v>
      </c>
      <c r="C741" s="43" t="s">
        <v>149</v>
      </c>
      <c r="D741" s="44"/>
      <c r="E741" s="38" t="s">
        <v>711</v>
      </c>
      <c r="F741" s="33" t="s">
        <v>140</v>
      </c>
      <c r="G741" s="97">
        <v>30</v>
      </c>
      <c r="H741" s="30"/>
      <c r="I741" s="31">
        <f>G741*H741</f>
        <v>0</v>
      </c>
    </row>
    <row r="742" spans="1:9" ht="22.5">
      <c r="A742" s="45" t="s">
        <v>234</v>
      </c>
      <c r="B742" s="43" t="s">
        <v>147</v>
      </c>
      <c r="C742" s="43" t="s">
        <v>150</v>
      </c>
      <c r="D742" s="46"/>
      <c r="E742" s="39" t="s">
        <v>712</v>
      </c>
      <c r="F742" s="34" t="s">
        <v>140</v>
      </c>
      <c r="G742" s="96">
        <v>30</v>
      </c>
      <c r="H742" s="32"/>
      <c r="I742" s="31">
        <f>G742*H742</f>
        <v>0</v>
      </c>
    </row>
    <row r="743" spans="1:9" ht="22.5">
      <c r="A743" s="45" t="s">
        <v>234</v>
      </c>
      <c r="B743" s="43" t="s">
        <v>147</v>
      </c>
      <c r="C743" s="43" t="s">
        <v>151</v>
      </c>
      <c r="D743" s="46"/>
      <c r="E743" s="39" t="s">
        <v>713</v>
      </c>
      <c r="F743" s="34" t="s">
        <v>140</v>
      </c>
      <c r="G743" s="96">
        <v>30</v>
      </c>
      <c r="H743" s="32"/>
      <c r="I743" s="31">
        <f>G743*H743</f>
        <v>0</v>
      </c>
    </row>
    <row r="744" spans="1:9">
      <c r="A744" s="104"/>
      <c r="B744" s="104"/>
      <c r="C744" s="104"/>
      <c r="D744" s="104"/>
      <c r="E744" s="86"/>
      <c r="F744" s="101"/>
      <c r="G744" s="112"/>
      <c r="H744" s="106"/>
      <c r="I744" s="106"/>
    </row>
    <row r="745" spans="1:9">
      <c r="A745" s="41" t="s">
        <v>234</v>
      </c>
      <c r="B745" s="41" t="s">
        <v>148</v>
      </c>
      <c r="C745" s="41"/>
      <c r="D745" s="42"/>
      <c r="E745" s="37" t="s">
        <v>714</v>
      </c>
      <c r="F745" s="21"/>
      <c r="G745" s="92"/>
      <c r="H745" s="21"/>
      <c r="I745" s="22"/>
    </row>
    <row r="746" spans="1:9" ht="22.5">
      <c r="A746" s="43" t="s">
        <v>234</v>
      </c>
      <c r="B746" s="43" t="s">
        <v>148</v>
      </c>
      <c r="C746" s="43" t="s">
        <v>149</v>
      </c>
      <c r="D746" s="44"/>
      <c r="E746" s="38" t="s">
        <v>715</v>
      </c>
      <c r="F746" s="33" t="s">
        <v>140</v>
      </c>
      <c r="G746" s="97">
        <v>10</v>
      </c>
      <c r="H746" s="30"/>
      <c r="I746" s="31">
        <f>G746*H746</f>
        <v>0</v>
      </c>
    </row>
    <row r="747" spans="1:9" ht="22.5">
      <c r="A747" s="45" t="s">
        <v>234</v>
      </c>
      <c r="B747" s="43" t="s">
        <v>148</v>
      </c>
      <c r="C747" s="43" t="s">
        <v>150</v>
      </c>
      <c r="D747" s="46"/>
      <c r="E747" s="39" t="s">
        <v>716</v>
      </c>
      <c r="F747" s="34" t="s">
        <v>140</v>
      </c>
      <c r="G747" s="96">
        <v>10</v>
      </c>
      <c r="H747" s="32"/>
      <c r="I747" s="31">
        <f>G747*H747</f>
        <v>0</v>
      </c>
    </row>
    <row r="748" spans="1:9" ht="22.5">
      <c r="A748" s="45" t="s">
        <v>234</v>
      </c>
      <c r="B748" s="43" t="s">
        <v>148</v>
      </c>
      <c r="C748" s="43" t="s">
        <v>151</v>
      </c>
      <c r="D748" s="46"/>
      <c r="E748" s="39" t="s">
        <v>717</v>
      </c>
      <c r="F748" s="34" t="s">
        <v>140</v>
      </c>
      <c r="G748" s="96">
        <v>10</v>
      </c>
      <c r="H748" s="32"/>
      <c r="I748" s="31">
        <f>G748*H748</f>
        <v>0</v>
      </c>
    </row>
    <row r="749" spans="1:9">
      <c r="A749" s="104"/>
      <c r="B749" s="104"/>
      <c r="C749" s="104"/>
      <c r="D749" s="104"/>
      <c r="E749" s="86"/>
      <c r="F749" s="101"/>
      <c r="G749" s="112"/>
      <c r="H749" s="106"/>
      <c r="I749" s="106"/>
    </row>
    <row r="750" spans="1:9">
      <c r="A750" s="41" t="s">
        <v>234</v>
      </c>
      <c r="B750" s="41" t="s">
        <v>149</v>
      </c>
      <c r="C750" s="41"/>
      <c r="D750" s="42"/>
      <c r="E750" s="37" t="s">
        <v>718</v>
      </c>
      <c r="F750" s="21"/>
      <c r="G750" s="92"/>
      <c r="H750" s="21"/>
      <c r="I750" s="22"/>
    </row>
    <row r="751" spans="1:9" ht="22.5">
      <c r="A751" s="43" t="s">
        <v>234</v>
      </c>
      <c r="B751" s="43" t="s">
        <v>149</v>
      </c>
      <c r="C751" s="43" t="s">
        <v>149</v>
      </c>
      <c r="D751" s="44"/>
      <c r="E751" s="38" t="s">
        <v>715</v>
      </c>
      <c r="F751" s="33" t="s">
        <v>140</v>
      </c>
      <c r="G751" s="97">
        <v>15</v>
      </c>
      <c r="H751" s="30"/>
      <c r="I751" s="31">
        <f>G751*H751</f>
        <v>0</v>
      </c>
    </row>
    <row r="752" spans="1:9" ht="22.5">
      <c r="A752" s="45" t="s">
        <v>234</v>
      </c>
      <c r="B752" s="43" t="s">
        <v>149</v>
      </c>
      <c r="C752" s="43" t="s">
        <v>150</v>
      </c>
      <c r="D752" s="46"/>
      <c r="E752" s="39" t="s">
        <v>716</v>
      </c>
      <c r="F752" s="34" t="s">
        <v>140</v>
      </c>
      <c r="G752" s="96">
        <v>15</v>
      </c>
      <c r="H752" s="119"/>
      <c r="I752" s="31">
        <f>G752*H752</f>
        <v>0</v>
      </c>
    </row>
    <row r="753" spans="1:9" ht="22.5">
      <c r="A753" s="45" t="s">
        <v>234</v>
      </c>
      <c r="B753" s="43" t="s">
        <v>149</v>
      </c>
      <c r="C753" s="43" t="s">
        <v>151</v>
      </c>
      <c r="D753" s="46"/>
      <c r="E753" s="39" t="s">
        <v>717</v>
      </c>
      <c r="F753" s="34" t="s">
        <v>140</v>
      </c>
      <c r="G753" s="96">
        <v>10</v>
      </c>
      <c r="H753" s="119"/>
      <c r="I753" s="31">
        <f>G753*H753</f>
        <v>0</v>
      </c>
    </row>
    <row r="754" spans="1:9">
      <c r="A754" s="104"/>
      <c r="B754" s="104"/>
      <c r="C754" s="104"/>
      <c r="D754" s="104"/>
      <c r="E754" s="86"/>
      <c r="F754" s="101"/>
      <c r="G754" s="112"/>
      <c r="H754" s="117"/>
      <c r="I754" s="106"/>
    </row>
    <row r="755" spans="1:9">
      <c r="A755" s="41" t="s">
        <v>234</v>
      </c>
      <c r="B755" s="41" t="s">
        <v>179</v>
      </c>
      <c r="C755" s="41"/>
      <c r="D755" s="42"/>
      <c r="E755" s="37" t="s">
        <v>719</v>
      </c>
      <c r="F755" s="21"/>
      <c r="G755" s="92"/>
      <c r="H755" s="153"/>
      <c r="I755" s="22"/>
    </row>
    <row r="756" spans="1:9" ht="22.5">
      <c r="A756" s="43" t="s">
        <v>234</v>
      </c>
      <c r="B756" s="43" t="s">
        <v>179</v>
      </c>
      <c r="C756" s="43" t="s">
        <v>149</v>
      </c>
      <c r="D756" s="44"/>
      <c r="E756" s="38" t="s">
        <v>720</v>
      </c>
      <c r="F756" s="33" t="s">
        <v>140</v>
      </c>
      <c r="G756" s="97">
        <v>50</v>
      </c>
      <c r="H756" s="107"/>
      <c r="I756" s="31">
        <f>G756*H756</f>
        <v>0</v>
      </c>
    </row>
    <row r="757" spans="1:9" ht="22.5">
      <c r="A757" s="45" t="s">
        <v>234</v>
      </c>
      <c r="B757" s="43" t="s">
        <v>179</v>
      </c>
      <c r="C757" s="43" t="s">
        <v>150</v>
      </c>
      <c r="D757" s="46"/>
      <c r="E757" s="39" t="s">
        <v>721</v>
      </c>
      <c r="F757" s="34" t="s">
        <v>140</v>
      </c>
      <c r="G757" s="96">
        <v>75</v>
      </c>
      <c r="H757" s="119"/>
      <c r="I757" s="31">
        <f>G757*H757</f>
        <v>0</v>
      </c>
    </row>
    <row r="758" spans="1:9" ht="22.5">
      <c r="A758" s="45" t="s">
        <v>234</v>
      </c>
      <c r="B758" s="43" t="s">
        <v>179</v>
      </c>
      <c r="C758" s="43" t="s">
        <v>151</v>
      </c>
      <c r="D758" s="46"/>
      <c r="E758" s="39" t="s">
        <v>722</v>
      </c>
      <c r="F758" s="34" t="s">
        <v>140</v>
      </c>
      <c r="G758" s="96">
        <v>75</v>
      </c>
      <c r="H758" s="119"/>
      <c r="I758" s="31">
        <f>G758*H758</f>
        <v>0</v>
      </c>
    </row>
    <row r="759" spans="1:9">
      <c r="A759" s="104"/>
      <c r="B759" s="104"/>
      <c r="C759" s="104"/>
      <c r="D759" s="104"/>
      <c r="E759" s="86"/>
      <c r="F759" s="101"/>
      <c r="G759" s="112"/>
      <c r="H759" s="117"/>
      <c r="I759" s="106"/>
    </row>
    <row r="760" spans="1:9">
      <c r="A760" s="41" t="s">
        <v>234</v>
      </c>
      <c r="B760" s="41" t="s">
        <v>199</v>
      </c>
      <c r="C760" s="41"/>
      <c r="D760" s="42"/>
      <c r="E760" s="37" t="s">
        <v>718</v>
      </c>
      <c r="F760" s="21"/>
      <c r="G760" s="92"/>
      <c r="H760" s="153"/>
      <c r="I760" s="22"/>
    </row>
    <row r="761" spans="1:9" ht="22.5">
      <c r="A761" s="43" t="s">
        <v>234</v>
      </c>
      <c r="B761" s="43" t="s">
        <v>199</v>
      </c>
      <c r="C761" s="43" t="s">
        <v>149</v>
      </c>
      <c r="D761" s="44"/>
      <c r="E761" s="38" t="s">
        <v>720</v>
      </c>
      <c r="F761" s="33" t="s">
        <v>140</v>
      </c>
      <c r="G761" s="97">
        <v>50</v>
      </c>
      <c r="H761" s="107"/>
      <c r="I761" s="31">
        <f>G761*H761</f>
        <v>0</v>
      </c>
    </row>
    <row r="762" spans="1:9" ht="22.5">
      <c r="A762" s="45" t="s">
        <v>234</v>
      </c>
      <c r="B762" s="43" t="s">
        <v>199</v>
      </c>
      <c r="C762" s="43" t="s">
        <v>150</v>
      </c>
      <c r="D762" s="46"/>
      <c r="E762" s="39" t="s">
        <v>721</v>
      </c>
      <c r="F762" s="34" t="s">
        <v>140</v>
      </c>
      <c r="G762" s="96">
        <v>50</v>
      </c>
      <c r="H762" s="32"/>
      <c r="I762" s="31">
        <f>G762*H762</f>
        <v>0</v>
      </c>
    </row>
    <row r="763" spans="1:9" ht="22.5">
      <c r="A763" s="45" t="s">
        <v>234</v>
      </c>
      <c r="B763" s="43" t="s">
        <v>199</v>
      </c>
      <c r="C763" s="43" t="s">
        <v>151</v>
      </c>
      <c r="D763" s="46"/>
      <c r="E763" s="39" t="s">
        <v>722</v>
      </c>
      <c r="F763" s="34" t="s">
        <v>140</v>
      </c>
      <c r="G763" s="96">
        <v>50</v>
      </c>
      <c r="H763" s="32"/>
      <c r="I763" s="31">
        <f>G763*H763</f>
        <v>0</v>
      </c>
    </row>
    <row r="764" spans="1:9">
      <c r="A764" s="104"/>
      <c r="B764" s="104"/>
      <c r="C764" s="104"/>
      <c r="D764" s="104"/>
      <c r="E764" s="86"/>
      <c r="F764" s="101"/>
      <c r="G764" s="112"/>
      <c r="H764" s="106"/>
      <c r="I764" s="106"/>
    </row>
    <row r="765" spans="1:9">
      <c r="A765" s="41" t="s">
        <v>234</v>
      </c>
      <c r="B765" s="41" t="s">
        <v>205</v>
      </c>
      <c r="C765" s="41"/>
      <c r="D765" s="42"/>
      <c r="E765" s="37" t="s">
        <v>723</v>
      </c>
      <c r="F765" s="21"/>
      <c r="G765" s="92"/>
      <c r="H765" s="21"/>
      <c r="I765" s="22"/>
    </row>
    <row r="766" spans="1:9" ht="22.5">
      <c r="A766" s="43" t="s">
        <v>234</v>
      </c>
      <c r="B766" s="43" t="s">
        <v>205</v>
      </c>
      <c r="C766" s="43" t="s">
        <v>149</v>
      </c>
      <c r="D766" s="44"/>
      <c r="E766" s="38" t="s">
        <v>724</v>
      </c>
      <c r="F766" s="33" t="s">
        <v>140</v>
      </c>
      <c r="G766" s="97">
        <v>20</v>
      </c>
      <c r="H766" s="30"/>
      <c r="I766" s="31">
        <f>G766*H766</f>
        <v>0</v>
      </c>
    </row>
    <row r="767" spans="1:9" ht="22.5">
      <c r="A767" s="45" t="s">
        <v>234</v>
      </c>
      <c r="B767" s="43" t="s">
        <v>205</v>
      </c>
      <c r="C767" s="43" t="s">
        <v>150</v>
      </c>
      <c r="D767" s="46"/>
      <c r="E767" s="39" t="s">
        <v>725</v>
      </c>
      <c r="F767" s="34" t="s">
        <v>140</v>
      </c>
      <c r="G767" s="96">
        <v>20</v>
      </c>
      <c r="H767" s="32"/>
      <c r="I767" s="31">
        <f>G767*H767</f>
        <v>0</v>
      </c>
    </row>
    <row r="768" spans="1:9">
      <c r="A768" s="104"/>
      <c r="B768" s="104"/>
      <c r="C768" s="104"/>
      <c r="D768" s="104"/>
      <c r="E768" s="86"/>
      <c r="F768" s="101"/>
      <c r="G768" s="112"/>
      <c r="H768" s="106"/>
      <c r="I768" s="106"/>
    </row>
    <row r="769" spans="1:9">
      <c r="A769" s="41" t="s">
        <v>234</v>
      </c>
      <c r="B769" s="41" t="s">
        <v>314</v>
      </c>
      <c r="C769" s="41"/>
      <c r="D769" s="42"/>
      <c r="E769" s="37" t="s">
        <v>726</v>
      </c>
      <c r="F769" s="21"/>
      <c r="G769" s="92"/>
      <c r="H769" s="21"/>
      <c r="I769" s="22"/>
    </row>
    <row r="770" spans="1:9" ht="22.5">
      <c r="A770" s="43" t="s">
        <v>234</v>
      </c>
      <c r="B770" s="43" t="s">
        <v>314</v>
      </c>
      <c r="C770" s="43" t="s">
        <v>149</v>
      </c>
      <c r="D770" s="44"/>
      <c r="E770" s="38" t="s">
        <v>724</v>
      </c>
      <c r="F770" s="33" t="s">
        <v>140</v>
      </c>
      <c r="G770" s="97">
        <v>20</v>
      </c>
      <c r="H770" s="30"/>
      <c r="I770" s="31">
        <f>G770*H770</f>
        <v>0</v>
      </c>
    </row>
    <row r="771" spans="1:9" ht="22.5">
      <c r="A771" s="45" t="s">
        <v>234</v>
      </c>
      <c r="B771" s="43" t="s">
        <v>314</v>
      </c>
      <c r="C771" s="43" t="s">
        <v>150</v>
      </c>
      <c r="D771" s="46"/>
      <c r="E771" s="39" t="s">
        <v>725</v>
      </c>
      <c r="F771" s="34" t="s">
        <v>140</v>
      </c>
      <c r="G771" s="96">
        <v>20</v>
      </c>
      <c r="H771" s="32"/>
      <c r="I771" s="31">
        <f>G771*H771</f>
        <v>0</v>
      </c>
    </row>
    <row r="772" spans="1:9">
      <c r="A772" s="104"/>
      <c r="B772" s="104"/>
      <c r="C772" s="104"/>
      <c r="D772" s="104"/>
      <c r="E772" s="86"/>
      <c r="F772" s="101"/>
      <c r="G772" s="112"/>
      <c r="H772" s="106"/>
      <c r="I772" s="106"/>
    </row>
    <row r="773" spans="1:9">
      <c r="A773" s="41" t="s">
        <v>234</v>
      </c>
      <c r="B773" s="41" t="s">
        <v>150</v>
      </c>
      <c r="C773" s="41"/>
      <c r="D773" s="42"/>
      <c r="E773" s="37" t="s">
        <v>727</v>
      </c>
      <c r="F773" s="21"/>
      <c r="G773" s="92"/>
      <c r="H773" s="21"/>
      <c r="I773" s="22"/>
    </row>
    <row r="774" spans="1:9" ht="22.5">
      <c r="A774" s="43" t="s">
        <v>234</v>
      </c>
      <c r="B774" s="43" t="s">
        <v>150</v>
      </c>
      <c r="C774" s="43" t="s">
        <v>149</v>
      </c>
      <c r="D774" s="44"/>
      <c r="E774" s="38" t="s">
        <v>728</v>
      </c>
      <c r="F774" s="33" t="s">
        <v>141</v>
      </c>
      <c r="G774" s="97">
        <v>1</v>
      </c>
      <c r="H774" s="30"/>
      <c r="I774" s="31">
        <f>G774*H774</f>
        <v>0</v>
      </c>
    </row>
    <row r="775" spans="1:9" ht="22.5">
      <c r="A775" s="45" t="s">
        <v>234</v>
      </c>
      <c r="B775" s="43" t="s">
        <v>150</v>
      </c>
      <c r="C775" s="43" t="s">
        <v>150</v>
      </c>
      <c r="D775" s="46"/>
      <c r="E775" s="39" t="s">
        <v>729</v>
      </c>
      <c r="F775" s="34" t="s">
        <v>141</v>
      </c>
      <c r="G775" s="96">
        <v>1</v>
      </c>
      <c r="H775" s="32"/>
      <c r="I775" s="31">
        <f>G775*H775</f>
        <v>0</v>
      </c>
    </row>
    <row r="776" spans="1:9">
      <c r="A776" s="104"/>
      <c r="B776" s="104"/>
      <c r="C776" s="104"/>
      <c r="D776" s="104"/>
      <c r="E776" s="86"/>
      <c r="F776" s="101"/>
      <c r="G776" s="112"/>
      <c r="H776" s="106"/>
      <c r="I776" s="106"/>
    </row>
    <row r="777" spans="1:9">
      <c r="A777" s="41" t="s">
        <v>234</v>
      </c>
      <c r="B777" s="41" t="s">
        <v>234</v>
      </c>
      <c r="C777" s="41"/>
      <c r="D777" s="42"/>
      <c r="E777" s="37" t="s">
        <v>730</v>
      </c>
      <c r="F777" s="21"/>
      <c r="G777" s="92"/>
      <c r="H777" s="21"/>
      <c r="I777" s="22"/>
    </row>
    <row r="778" spans="1:9" ht="22.5">
      <c r="A778" s="43" t="s">
        <v>234</v>
      </c>
      <c r="B778" s="43" t="s">
        <v>234</v>
      </c>
      <c r="C778" s="43" t="s">
        <v>149</v>
      </c>
      <c r="D778" s="44"/>
      <c r="E778" s="38" t="s">
        <v>731</v>
      </c>
      <c r="F778" s="33" t="s">
        <v>141</v>
      </c>
      <c r="G778" s="97">
        <v>80</v>
      </c>
      <c r="H778" s="30"/>
      <c r="I778" s="31">
        <f>G778*H778</f>
        <v>0</v>
      </c>
    </row>
    <row r="779" spans="1:9">
      <c r="A779" s="69"/>
      <c r="B779" s="69"/>
      <c r="C779" s="69"/>
      <c r="D779" s="69"/>
      <c r="F779" s="69"/>
      <c r="G779" s="71"/>
      <c r="H779" s="72"/>
      <c r="I779" s="72"/>
    </row>
    <row r="780" spans="1:9" ht="22.5">
      <c r="A780" s="23"/>
      <c r="B780" s="12"/>
      <c r="C780" s="12"/>
      <c r="D780" s="13" t="s">
        <v>137</v>
      </c>
      <c r="E780" s="14" t="str">
        <f>"Skupaj     "&amp;E721</f>
        <v>Skupaj     PREDVTRAVANJA IN UTRJEVANJE</v>
      </c>
      <c r="F780" s="12"/>
      <c r="G780" s="12"/>
      <c r="H780" s="20"/>
      <c r="I780" s="47">
        <f>SUM(I731:I779)</f>
        <v>0</v>
      </c>
    </row>
    <row r="781" spans="1:9">
      <c r="A781" s="69"/>
      <c r="B781" s="69"/>
      <c r="C781" s="69"/>
      <c r="D781" s="69"/>
      <c r="F781" s="69"/>
      <c r="G781" s="71"/>
      <c r="H781" s="72"/>
      <c r="I781" s="72"/>
    </row>
    <row r="782" spans="1:9">
      <c r="A782" s="69"/>
      <c r="B782" s="69"/>
      <c r="C782" s="69"/>
      <c r="D782" s="69"/>
      <c r="F782" s="69"/>
      <c r="G782" s="71"/>
      <c r="H782" s="72"/>
      <c r="I782" s="72"/>
    </row>
    <row r="783" spans="1:9" ht="22.5">
      <c r="A783" s="15" t="s">
        <v>207</v>
      </c>
      <c r="B783" s="16"/>
      <c r="C783" s="16"/>
      <c r="D783" s="17" t="s">
        <v>137</v>
      </c>
      <c r="E783" s="18" t="s">
        <v>732</v>
      </c>
      <c r="F783" s="16"/>
      <c r="G783" s="16"/>
      <c r="H783" s="16"/>
      <c r="I783" s="19"/>
    </row>
    <row r="784" spans="1:9">
      <c r="A784" s="70" t="s">
        <v>207</v>
      </c>
      <c r="B784" s="70" t="s">
        <v>212</v>
      </c>
      <c r="C784" s="70"/>
      <c r="D784" s="70"/>
      <c r="E784" s="81" t="s">
        <v>164</v>
      </c>
      <c r="F784" s="73"/>
      <c r="G784" s="80"/>
      <c r="H784" s="80"/>
      <c r="I784" s="80"/>
    </row>
    <row r="785" spans="1:9" ht="31.5">
      <c r="A785" s="69"/>
      <c r="B785" s="69"/>
      <c r="C785" s="69"/>
      <c r="D785" s="145"/>
      <c r="E785" s="769" t="s">
        <v>858</v>
      </c>
      <c r="F785" s="769"/>
      <c r="G785" s="769"/>
      <c r="H785" s="769"/>
      <c r="I785" s="769"/>
    </row>
    <row r="786" spans="1:9">
      <c r="A786" s="69"/>
      <c r="B786" s="69"/>
      <c r="C786" s="69"/>
      <c r="D786" s="69"/>
      <c r="F786" s="69"/>
      <c r="G786" s="71"/>
      <c r="H786" s="72"/>
      <c r="I786" s="72"/>
    </row>
    <row r="787" spans="1:9">
      <c r="A787" s="41" t="s">
        <v>207</v>
      </c>
      <c r="B787" s="41" t="s">
        <v>139</v>
      </c>
      <c r="C787" s="41"/>
      <c r="D787" s="42"/>
      <c r="E787" s="37" t="s">
        <v>733</v>
      </c>
      <c r="F787" s="21"/>
      <c r="G787" s="21"/>
      <c r="H787" s="21"/>
      <c r="I787" s="22"/>
    </row>
    <row r="788" spans="1:9" ht="22.5">
      <c r="A788" s="43" t="s">
        <v>207</v>
      </c>
      <c r="B788" s="43" t="s">
        <v>139</v>
      </c>
      <c r="C788" s="43" t="s">
        <v>149</v>
      </c>
      <c r="D788" s="44"/>
      <c r="E788" s="38" t="s">
        <v>734</v>
      </c>
      <c r="F788" s="33" t="s">
        <v>140</v>
      </c>
      <c r="G788" s="35">
        <v>1500</v>
      </c>
      <c r="H788" s="107"/>
      <c r="I788" s="31">
        <f>G788*H788</f>
        <v>0</v>
      </c>
    </row>
    <row r="789" spans="1:9" ht="22.5">
      <c r="A789" s="45" t="s">
        <v>207</v>
      </c>
      <c r="B789" s="43" t="s">
        <v>139</v>
      </c>
      <c r="C789" s="43" t="s">
        <v>150</v>
      </c>
      <c r="D789" s="46"/>
      <c r="E789" s="39" t="s">
        <v>735</v>
      </c>
      <c r="F789" s="34" t="s">
        <v>140</v>
      </c>
      <c r="G789" s="35">
        <v>120</v>
      </c>
      <c r="H789" s="119"/>
      <c r="I789" s="31">
        <f>G789*H789</f>
        <v>0</v>
      </c>
    </row>
    <row r="790" spans="1:9">
      <c r="A790" s="69"/>
      <c r="B790" s="69"/>
      <c r="C790" s="69"/>
      <c r="D790" s="69"/>
      <c r="F790" s="69"/>
      <c r="G790" s="71"/>
      <c r="H790" s="118"/>
      <c r="I790" s="72"/>
    </row>
    <row r="791" spans="1:9" ht="22.5">
      <c r="A791" s="23"/>
      <c r="B791" s="12"/>
      <c r="C791" s="12"/>
      <c r="D791" s="13" t="s">
        <v>137</v>
      </c>
      <c r="E791" s="14" t="str">
        <f>"Skupaj     "&amp;E783</f>
        <v>Skupaj     OZEMLJITEV V PREDORU</v>
      </c>
      <c r="F791" s="12"/>
      <c r="G791" s="12"/>
      <c r="H791" s="20"/>
      <c r="I791" s="47">
        <f>SUM(I787:I790)</f>
        <v>0</v>
      </c>
    </row>
    <row r="792" spans="1:9">
      <c r="A792" s="69"/>
      <c r="B792" s="69"/>
      <c r="C792" s="69"/>
      <c r="D792" s="69"/>
      <c r="F792" s="69"/>
      <c r="G792" s="71"/>
      <c r="H792" s="72"/>
      <c r="I792" s="72"/>
    </row>
    <row r="793" spans="1:9">
      <c r="A793" s="69"/>
      <c r="B793" s="69"/>
      <c r="C793" s="69"/>
      <c r="D793" s="69"/>
      <c r="F793" s="69"/>
      <c r="G793" s="71"/>
      <c r="H793" s="72"/>
      <c r="I793" s="72"/>
    </row>
    <row r="794" spans="1:9" ht="22.5">
      <c r="A794" s="15" t="s">
        <v>319</v>
      </c>
      <c r="B794" s="16"/>
      <c r="C794" s="16"/>
      <c r="D794" s="17" t="s">
        <v>137</v>
      </c>
      <c r="E794" s="18" t="s">
        <v>736</v>
      </c>
      <c r="F794" s="16"/>
      <c r="G794" s="16"/>
      <c r="H794" s="16"/>
      <c r="I794" s="19"/>
    </row>
    <row r="795" spans="1:9">
      <c r="A795" s="70" t="s">
        <v>319</v>
      </c>
      <c r="B795" s="70" t="s">
        <v>212</v>
      </c>
      <c r="C795" s="70"/>
      <c r="D795" s="70"/>
      <c r="E795" s="81" t="s">
        <v>164</v>
      </c>
      <c r="F795" s="73"/>
      <c r="G795" s="80"/>
      <c r="H795" s="80"/>
      <c r="I795" s="80"/>
    </row>
    <row r="796" spans="1:9" ht="31.5">
      <c r="A796" s="70"/>
      <c r="B796" s="70"/>
      <c r="C796" s="70"/>
      <c r="D796" s="145"/>
      <c r="E796" s="769" t="s">
        <v>859</v>
      </c>
      <c r="F796" s="769"/>
      <c r="G796" s="769"/>
      <c r="H796" s="769"/>
      <c r="I796" s="769"/>
    </row>
    <row r="797" spans="1:9">
      <c r="A797" s="69"/>
      <c r="B797" s="69"/>
      <c r="C797" s="69"/>
      <c r="D797" s="69"/>
      <c r="F797" s="69"/>
      <c r="G797" s="71"/>
      <c r="H797" s="118"/>
      <c r="I797" s="72"/>
    </row>
    <row r="798" spans="1:9">
      <c r="A798" s="41" t="s">
        <v>319</v>
      </c>
      <c r="B798" s="41" t="s">
        <v>139</v>
      </c>
      <c r="C798" s="41"/>
      <c r="D798" s="42"/>
      <c r="E798" s="37" t="s">
        <v>737</v>
      </c>
      <c r="F798" s="21"/>
      <c r="G798" s="21"/>
      <c r="H798" s="161"/>
      <c r="I798" s="22"/>
    </row>
    <row r="799" spans="1:9" ht="22.5">
      <c r="A799" s="43" t="s">
        <v>319</v>
      </c>
      <c r="B799" s="43" t="s">
        <v>139</v>
      </c>
      <c r="C799" s="43" t="s">
        <v>149</v>
      </c>
      <c r="D799" s="44"/>
      <c r="E799" s="38" t="s">
        <v>738</v>
      </c>
      <c r="F799" s="34" t="s">
        <v>144</v>
      </c>
      <c r="G799" s="35">
        <v>4700</v>
      </c>
      <c r="H799" s="107"/>
      <c r="I799" s="31">
        <f>G799*H799</f>
        <v>0</v>
      </c>
    </row>
    <row r="800" spans="1:9" ht="22.5">
      <c r="A800" s="45" t="s">
        <v>319</v>
      </c>
      <c r="B800" s="43" t="s">
        <v>139</v>
      </c>
      <c r="C800" s="43" t="s">
        <v>150</v>
      </c>
      <c r="D800" s="46"/>
      <c r="E800" s="39" t="s">
        <v>739</v>
      </c>
      <c r="F800" s="34" t="s">
        <v>144</v>
      </c>
      <c r="G800" s="35">
        <v>4700</v>
      </c>
      <c r="H800" s="107"/>
      <c r="I800" s="31">
        <f>G800*H800</f>
        <v>0</v>
      </c>
    </row>
    <row r="801" spans="1:9" ht="22.5">
      <c r="A801" s="45" t="s">
        <v>319</v>
      </c>
      <c r="B801" s="43" t="s">
        <v>139</v>
      </c>
      <c r="C801" s="43" t="s">
        <v>151</v>
      </c>
      <c r="D801" s="46"/>
      <c r="E801" s="39" t="s">
        <v>743</v>
      </c>
      <c r="F801" s="34" t="s">
        <v>144</v>
      </c>
      <c r="G801" s="89">
        <v>176</v>
      </c>
      <c r="H801" s="119"/>
      <c r="I801" s="31">
        <f>G801*H801</f>
        <v>0</v>
      </c>
    </row>
    <row r="802" spans="1:9">
      <c r="A802" s="104"/>
      <c r="B802" s="104"/>
      <c r="C802" s="104"/>
      <c r="D802" s="104"/>
      <c r="E802" s="86"/>
      <c r="F802" s="101"/>
      <c r="G802" s="116"/>
      <c r="H802" s="117"/>
      <c r="I802" s="106"/>
    </row>
    <row r="803" spans="1:9">
      <c r="A803" s="41" t="s">
        <v>319</v>
      </c>
      <c r="B803" s="41" t="s">
        <v>146</v>
      </c>
      <c r="C803" s="41"/>
      <c r="D803" s="42"/>
      <c r="E803" s="37" t="s">
        <v>740</v>
      </c>
      <c r="F803" s="21"/>
      <c r="G803" s="21"/>
      <c r="H803" s="153"/>
      <c r="I803" s="22"/>
    </row>
    <row r="804" spans="1:9" ht="22.5">
      <c r="A804" s="43" t="s">
        <v>319</v>
      </c>
      <c r="B804" s="43" t="s">
        <v>146</v>
      </c>
      <c r="C804" s="43" t="s">
        <v>149</v>
      </c>
      <c r="D804" s="44"/>
      <c r="E804" s="121" t="s">
        <v>881</v>
      </c>
      <c r="F804" s="34" t="s">
        <v>144</v>
      </c>
      <c r="G804" s="35">
        <v>4700</v>
      </c>
      <c r="H804" s="107"/>
      <c r="I804" s="31">
        <f>G804*H804</f>
        <v>0</v>
      </c>
    </row>
    <row r="805" spans="1:9" ht="22.5">
      <c r="A805" s="45" t="s">
        <v>319</v>
      </c>
      <c r="B805" s="43" t="s">
        <v>146</v>
      </c>
      <c r="C805" s="43" t="s">
        <v>150</v>
      </c>
      <c r="D805" s="46"/>
      <c r="E805" s="39" t="s">
        <v>741</v>
      </c>
      <c r="F805" s="34" t="s">
        <v>144</v>
      </c>
      <c r="G805" s="35">
        <v>900</v>
      </c>
      <c r="H805" s="119"/>
      <c r="I805" s="31">
        <f>G805*H805</f>
        <v>0</v>
      </c>
    </row>
    <row r="806" spans="1:9">
      <c r="A806" s="69"/>
      <c r="B806" s="69"/>
      <c r="C806" s="69"/>
      <c r="D806" s="69"/>
      <c r="F806" s="69"/>
      <c r="G806" s="71"/>
      <c r="H806" s="118"/>
      <c r="I806" s="72"/>
    </row>
    <row r="807" spans="1:9" ht="22.5">
      <c r="A807" s="23"/>
      <c r="B807" s="12"/>
      <c r="C807" s="12"/>
      <c r="D807" s="13" t="s">
        <v>137</v>
      </c>
      <c r="E807" s="14" t="str">
        <f>"Skupaj     "&amp;E794</f>
        <v>Skupaj     IZGRADNJA VOZIŠČA</v>
      </c>
      <c r="F807" s="12"/>
      <c r="G807" s="12"/>
      <c r="H807" s="20"/>
      <c r="I807" s="47">
        <f>SUM(I798:I806)</f>
        <v>0</v>
      </c>
    </row>
    <row r="808" spans="1:9">
      <c r="A808" s="69"/>
      <c r="B808" s="69"/>
      <c r="C808" s="69"/>
      <c r="D808" s="69"/>
      <c r="F808" s="69"/>
      <c r="G808" s="71"/>
      <c r="H808" s="72"/>
      <c r="I808" s="72"/>
    </row>
    <row r="809" spans="1:9">
      <c r="A809" s="69"/>
      <c r="B809" s="69"/>
      <c r="C809" s="69"/>
      <c r="D809" s="69"/>
      <c r="F809" s="69"/>
      <c r="G809" s="71"/>
      <c r="H809" s="72"/>
      <c r="I809" s="72"/>
    </row>
    <row r="810" spans="1:9" ht="22.5">
      <c r="A810" s="15" t="s">
        <v>323</v>
      </c>
      <c r="B810" s="16"/>
      <c r="C810" s="16"/>
      <c r="D810" s="17" t="s">
        <v>137</v>
      </c>
      <c r="E810" s="18" t="s">
        <v>742</v>
      </c>
      <c r="F810" s="16"/>
      <c r="G810" s="16"/>
      <c r="H810" s="16"/>
      <c r="I810" s="19"/>
    </row>
    <row r="811" spans="1:9">
      <c r="A811" s="70" t="s">
        <v>323</v>
      </c>
      <c r="B811" s="70" t="s">
        <v>212</v>
      </c>
      <c r="C811" s="70"/>
      <c r="D811" s="70"/>
      <c r="E811" s="81" t="s">
        <v>164</v>
      </c>
      <c r="F811" s="73"/>
      <c r="G811" s="80"/>
      <c r="H811" s="80"/>
      <c r="I811" s="80"/>
    </row>
    <row r="812" spans="1:9">
      <c r="A812" s="69"/>
      <c r="B812" s="69"/>
      <c r="C812" s="69"/>
      <c r="D812" s="69"/>
      <c r="F812" s="69"/>
      <c r="G812" s="71"/>
      <c r="H812" s="72"/>
      <c r="I812" s="72"/>
    </row>
    <row r="813" spans="1:9">
      <c r="A813" s="41" t="s">
        <v>323</v>
      </c>
      <c r="B813" s="41" t="s">
        <v>139</v>
      </c>
      <c r="C813" s="41"/>
      <c r="D813" s="42"/>
      <c r="E813" s="37" t="s">
        <v>744</v>
      </c>
      <c r="F813" s="21"/>
      <c r="G813" s="21"/>
      <c r="H813" s="21"/>
      <c r="I813" s="22"/>
    </row>
    <row r="814" spans="1:9" ht="22.5">
      <c r="A814" s="43" t="s">
        <v>323</v>
      </c>
      <c r="B814" s="43" t="s">
        <v>139</v>
      </c>
      <c r="C814" s="43" t="s">
        <v>149</v>
      </c>
      <c r="D814" s="44"/>
      <c r="E814" s="38" t="s">
        <v>745</v>
      </c>
      <c r="F814" s="33" t="s">
        <v>330</v>
      </c>
      <c r="G814" s="115">
        <v>350</v>
      </c>
      <c r="H814" s="30"/>
      <c r="I814" s="31">
        <f>G814*H814</f>
        <v>0</v>
      </c>
    </row>
    <row r="815" spans="1:9" ht="22.5">
      <c r="A815" s="45" t="s">
        <v>323</v>
      </c>
      <c r="B815" s="43" t="s">
        <v>139</v>
      </c>
      <c r="C815" s="43" t="s">
        <v>150</v>
      </c>
      <c r="D815" s="46"/>
      <c r="E815" s="39" t="s">
        <v>746</v>
      </c>
      <c r="F815" s="34" t="s">
        <v>330</v>
      </c>
      <c r="G815" s="48">
        <v>350</v>
      </c>
      <c r="H815" s="32"/>
      <c r="I815" s="31">
        <f>G815*H815</f>
        <v>0</v>
      </c>
    </row>
    <row r="816" spans="1:9" ht="22.5">
      <c r="A816" s="45" t="s">
        <v>323</v>
      </c>
      <c r="B816" s="43" t="s">
        <v>139</v>
      </c>
      <c r="C816" s="43" t="s">
        <v>151</v>
      </c>
      <c r="D816" s="46"/>
      <c r="E816" s="39" t="s">
        <v>747</v>
      </c>
      <c r="F816" s="34" t="s">
        <v>330</v>
      </c>
      <c r="G816" s="48">
        <v>700</v>
      </c>
      <c r="H816" s="32"/>
      <c r="I816" s="31">
        <f>G816*H816</f>
        <v>0</v>
      </c>
    </row>
    <row r="817" spans="1:9">
      <c r="A817" s="104"/>
      <c r="B817" s="104"/>
      <c r="C817" s="104"/>
      <c r="D817" s="104"/>
      <c r="E817" s="86"/>
      <c r="F817" s="101"/>
      <c r="G817" s="105"/>
      <c r="H817" s="106"/>
      <c r="I817" s="106"/>
    </row>
    <row r="818" spans="1:9">
      <c r="A818" s="41" t="s">
        <v>323</v>
      </c>
      <c r="B818" s="41" t="s">
        <v>146</v>
      </c>
      <c r="C818" s="41"/>
      <c r="D818" s="42"/>
      <c r="E818" s="37" t="s">
        <v>748</v>
      </c>
      <c r="F818" s="21"/>
      <c r="G818" s="21"/>
      <c r="H818" s="21"/>
      <c r="I818" s="22"/>
    </row>
    <row r="819" spans="1:9" ht="22.5">
      <c r="A819" s="43" t="s">
        <v>323</v>
      </c>
      <c r="B819" s="43" t="s">
        <v>146</v>
      </c>
      <c r="C819" s="43" t="s">
        <v>149</v>
      </c>
      <c r="D819" s="44"/>
      <c r="E819" s="38" t="s">
        <v>749</v>
      </c>
      <c r="F819" s="33" t="s">
        <v>330</v>
      </c>
      <c r="G819" s="115">
        <v>350</v>
      </c>
      <c r="H819" s="30"/>
      <c r="I819" s="31">
        <f>G819*H819</f>
        <v>0</v>
      </c>
    </row>
    <row r="820" spans="1:9" ht="22.5">
      <c r="A820" s="45" t="s">
        <v>323</v>
      </c>
      <c r="B820" s="43" t="s">
        <v>146</v>
      </c>
      <c r="C820" s="43" t="s">
        <v>150</v>
      </c>
      <c r="D820" s="46"/>
      <c r="E820" s="39" t="s">
        <v>750</v>
      </c>
      <c r="F820" s="34" t="s">
        <v>330</v>
      </c>
      <c r="G820" s="48">
        <v>350</v>
      </c>
      <c r="H820" s="32"/>
      <c r="I820" s="31">
        <f>G820*H820</f>
        <v>0</v>
      </c>
    </row>
    <row r="821" spans="1:9" ht="22.5">
      <c r="A821" s="45" t="s">
        <v>323</v>
      </c>
      <c r="B821" s="43" t="s">
        <v>146</v>
      </c>
      <c r="C821" s="43" t="s">
        <v>151</v>
      </c>
      <c r="D821" s="46"/>
      <c r="E821" s="39" t="s">
        <v>751</v>
      </c>
      <c r="F821" s="34" t="s">
        <v>330</v>
      </c>
      <c r="G821" s="48">
        <v>700</v>
      </c>
      <c r="H821" s="32"/>
      <c r="I821" s="31">
        <f>G821*H821</f>
        <v>0</v>
      </c>
    </row>
    <row r="822" spans="1:9">
      <c r="A822" s="104"/>
      <c r="B822" s="104"/>
      <c r="C822" s="104"/>
      <c r="D822" s="104"/>
      <c r="E822" s="86"/>
      <c r="F822" s="101"/>
      <c r="G822" s="105"/>
      <c r="H822" s="106"/>
      <c r="I822" s="106"/>
    </row>
    <row r="823" spans="1:9">
      <c r="A823" s="41" t="s">
        <v>323</v>
      </c>
      <c r="B823" s="41" t="s">
        <v>146</v>
      </c>
      <c r="C823" s="41"/>
      <c r="D823" s="42"/>
      <c r="E823" s="37" t="s">
        <v>752</v>
      </c>
      <c r="F823" s="21"/>
      <c r="G823" s="21"/>
      <c r="H823" s="21"/>
      <c r="I823" s="22"/>
    </row>
    <row r="824" spans="1:9" ht="22.5">
      <c r="A824" s="43" t="s">
        <v>323</v>
      </c>
      <c r="B824" s="43" t="s">
        <v>146</v>
      </c>
      <c r="C824" s="43" t="s">
        <v>149</v>
      </c>
      <c r="D824" s="44"/>
      <c r="E824" s="38" t="s">
        <v>753</v>
      </c>
      <c r="F824" s="33" t="s">
        <v>330</v>
      </c>
      <c r="G824" s="115">
        <v>200</v>
      </c>
      <c r="H824" s="30"/>
      <c r="I824" s="31">
        <f t="shared" ref="I824:I833" si="6">G824*H824</f>
        <v>0</v>
      </c>
    </row>
    <row r="825" spans="1:9" ht="22.5">
      <c r="A825" s="45" t="s">
        <v>323</v>
      </c>
      <c r="B825" s="43" t="s">
        <v>146</v>
      </c>
      <c r="C825" s="43" t="s">
        <v>150</v>
      </c>
      <c r="D825" s="46"/>
      <c r="E825" s="39" t="s">
        <v>754</v>
      </c>
      <c r="F825" s="34" t="s">
        <v>330</v>
      </c>
      <c r="G825" s="48">
        <v>200</v>
      </c>
      <c r="H825" s="32"/>
      <c r="I825" s="31">
        <f t="shared" si="6"/>
        <v>0</v>
      </c>
    </row>
    <row r="826" spans="1:9" ht="22.5">
      <c r="A826" s="45" t="s">
        <v>323</v>
      </c>
      <c r="B826" s="43" t="s">
        <v>146</v>
      </c>
      <c r="C826" s="43" t="s">
        <v>151</v>
      </c>
      <c r="D826" s="46"/>
      <c r="E826" s="39" t="s">
        <v>755</v>
      </c>
      <c r="F826" s="34" t="s">
        <v>330</v>
      </c>
      <c r="G826" s="48">
        <v>200</v>
      </c>
      <c r="H826" s="32"/>
      <c r="I826" s="31">
        <f t="shared" si="6"/>
        <v>0</v>
      </c>
    </row>
    <row r="827" spans="1:9" ht="22.5">
      <c r="A827" s="45" t="s">
        <v>323</v>
      </c>
      <c r="B827" s="43" t="s">
        <v>146</v>
      </c>
      <c r="C827" s="43" t="s">
        <v>152</v>
      </c>
      <c r="D827" s="46"/>
      <c r="E827" s="39" t="s">
        <v>756</v>
      </c>
      <c r="F827" s="34" t="s">
        <v>330</v>
      </c>
      <c r="G827" s="48">
        <v>200</v>
      </c>
      <c r="H827" s="32"/>
      <c r="I827" s="31">
        <f t="shared" si="6"/>
        <v>0</v>
      </c>
    </row>
    <row r="828" spans="1:9" ht="22.5">
      <c r="A828" s="45" t="s">
        <v>323</v>
      </c>
      <c r="B828" s="43" t="s">
        <v>146</v>
      </c>
      <c r="C828" s="43" t="s">
        <v>191</v>
      </c>
      <c r="D828" s="46"/>
      <c r="E828" s="39" t="s">
        <v>757</v>
      </c>
      <c r="F828" s="34" t="s">
        <v>330</v>
      </c>
      <c r="G828" s="48">
        <v>200</v>
      </c>
      <c r="H828" s="32"/>
      <c r="I828" s="31">
        <f t="shared" si="6"/>
        <v>0</v>
      </c>
    </row>
    <row r="829" spans="1:9" ht="25.5">
      <c r="A829" s="45" t="s">
        <v>323</v>
      </c>
      <c r="B829" s="43" t="s">
        <v>146</v>
      </c>
      <c r="C829" s="43" t="s">
        <v>254</v>
      </c>
      <c r="D829" s="46"/>
      <c r="E829" s="39" t="s">
        <v>762</v>
      </c>
      <c r="F829" s="34" t="s">
        <v>330</v>
      </c>
      <c r="G829" s="48">
        <v>200</v>
      </c>
      <c r="H829" s="32"/>
      <c r="I829" s="31">
        <f t="shared" si="6"/>
        <v>0</v>
      </c>
    </row>
    <row r="830" spans="1:9" ht="22.5">
      <c r="A830" s="45" t="s">
        <v>323</v>
      </c>
      <c r="B830" s="43" t="s">
        <v>146</v>
      </c>
      <c r="C830" s="43" t="s">
        <v>257</v>
      </c>
      <c r="D830" s="46"/>
      <c r="E830" s="39" t="s">
        <v>758</v>
      </c>
      <c r="F830" s="34" t="s">
        <v>330</v>
      </c>
      <c r="G830" s="48">
        <v>200</v>
      </c>
      <c r="H830" s="32"/>
      <c r="I830" s="31">
        <f t="shared" si="6"/>
        <v>0</v>
      </c>
    </row>
    <row r="831" spans="1:9" ht="22.5">
      <c r="A831" s="45" t="s">
        <v>323</v>
      </c>
      <c r="B831" s="43" t="s">
        <v>146</v>
      </c>
      <c r="C831" s="43" t="s">
        <v>431</v>
      </c>
      <c r="D831" s="46"/>
      <c r="E831" s="39" t="s">
        <v>759</v>
      </c>
      <c r="F831" s="34" t="s">
        <v>330</v>
      </c>
      <c r="G831" s="48">
        <v>200</v>
      </c>
      <c r="H831" s="32"/>
      <c r="I831" s="31">
        <f t="shared" si="6"/>
        <v>0</v>
      </c>
    </row>
    <row r="832" spans="1:9" ht="22.5">
      <c r="A832" s="45" t="s">
        <v>323</v>
      </c>
      <c r="B832" s="43" t="s">
        <v>146</v>
      </c>
      <c r="C832" s="43" t="s">
        <v>543</v>
      </c>
      <c r="D832" s="46"/>
      <c r="E832" s="39" t="s">
        <v>760</v>
      </c>
      <c r="F832" s="34" t="s">
        <v>330</v>
      </c>
      <c r="G832" s="48">
        <v>200</v>
      </c>
      <c r="H832" s="32"/>
      <c r="I832" s="31">
        <f t="shared" si="6"/>
        <v>0</v>
      </c>
    </row>
    <row r="833" spans="1:9" ht="22.5">
      <c r="A833" s="45" t="s">
        <v>323</v>
      </c>
      <c r="B833" s="43" t="s">
        <v>146</v>
      </c>
      <c r="C833" s="43" t="s">
        <v>432</v>
      </c>
      <c r="D833" s="46"/>
      <c r="E833" s="39" t="s">
        <v>761</v>
      </c>
      <c r="F833" s="34" t="s">
        <v>330</v>
      </c>
      <c r="G833" s="48">
        <v>200</v>
      </c>
      <c r="H833" s="32"/>
      <c r="I833" s="31">
        <f t="shared" si="6"/>
        <v>0</v>
      </c>
    </row>
    <row r="834" spans="1:9">
      <c r="A834" s="69"/>
      <c r="B834" s="69"/>
      <c r="C834" s="69"/>
      <c r="D834" s="69"/>
      <c r="F834" s="69"/>
      <c r="G834" s="71"/>
      <c r="H834" s="72"/>
      <c r="I834" s="72"/>
    </row>
    <row r="835" spans="1:9" ht="22.5">
      <c r="A835" s="23"/>
      <c r="B835" s="12"/>
      <c r="C835" s="12"/>
      <c r="D835" s="13" t="s">
        <v>137</v>
      </c>
      <c r="E835" s="14" t="str">
        <f>"Skupaj     "&amp;E810</f>
        <v>Skupaj     DELOVNA SILA IN MEHANIZACIJA</v>
      </c>
      <c r="F835" s="12"/>
      <c r="G835" s="12"/>
      <c r="H835" s="20"/>
      <c r="I835" s="47">
        <f>SUM(I813:I834)</f>
        <v>0</v>
      </c>
    </row>
    <row r="836" spans="1:9">
      <c r="A836" s="69"/>
      <c r="B836" s="69"/>
      <c r="C836" s="69"/>
      <c r="D836" s="69"/>
      <c r="F836" s="69"/>
      <c r="G836" s="71"/>
      <c r="H836" s="72"/>
      <c r="I836" s="72"/>
    </row>
    <row r="837" spans="1:9">
      <c r="A837" s="69"/>
      <c r="B837" s="69"/>
      <c r="C837" s="69"/>
      <c r="D837" s="69"/>
      <c r="F837" s="69"/>
      <c r="G837" s="71"/>
      <c r="H837" s="72"/>
      <c r="I837" s="72"/>
    </row>
    <row r="838" spans="1:9" ht="22.5">
      <c r="A838" s="15" t="s">
        <v>151</v>
      </c>
      <c r="B838" s="16"/>
      <c r="C838" s="16"/>
      <c r="D838" s="17" t="s">
        <v>137</v>
      </c>
      <c r="E838" s="18" t="s">
        <v>763</v>
      </c>
      <c r="F838" s="16"/>
      <c r="G838" s="16"/>
      <c r="H838" s="16"/>
      <c r="I838" s="19"/>
    </row>
    <row r="839" spans="1:9">
      <c r="A839" s="70" t="s">
        <v>151</v>
      </c>
      <c r="B839" s="70" t="s">
        <v>212</v>
      </c>
      <c r="C839" s="70"/>
      <c r="D839" s="70"/>
      <c r="E839" s="81" t="s">
        <v>164</v>
      </c>
      <c r="F839" s="73"/>
      <c r="G839" s="80"/>
      <c r="H839" s="80"/>
      <c r="I839" s="80"/>
    </row>
    <row r="840" spans="1:9">
      <c r="A840" s="69"/>
      <c r="B840" s="69"/>
      <c r="C840" s="69"/>
      <c r="D840" s="69"/>
      <c r="F840" s="69"/>
      <c r="G840" s="71"/>
      <c r="H840" s="72"/>
      <c r="I840" s="72"/>
    </row>
    <row r="841" spans="1:9">
      <c r="A841" s="41" t="s">
        <v>151</v>
      </c>
      <c r="B841" s="41" t="s">
        <v>139</v>
      </c>
      <c r="C841" s="41"/>
      <c r="D841" s="42"/>
      <c r="E841" s="37" t="s">
        <v>764</v>
      </c>
      <c r="F841" s="21"/>
      <c r="G841" s="21"/>
      <c r="H841" s="21"/>
      <c r="I841" s="22"/>
    </row>
    <row r="842" spans="1:9" ht="22.5">
      <c r="A842" s="43" t="s">
        <v>151</v>
      </c>
      <c r="B842" s="43" t="s">
        <v>139</v>
      </c>
      <c r="C842" s="43" t="s">
        <v>149</v>
      </c>
      <c r="D842" s="44"/>
      <c r="E842" s="38" t="s">
        <v>765</v>
      </c>
      <c r="F842" s="33" t="s">
        <v>141</v>
      </c>
      <c r="G842" s="97">
        <v>100</v>
      </c>
      <c r="H842" s="107"/>
      <c r="I842" s="31">
        <f>G842*H842</f>
        <v>0</v>
      </c>
    </row>
    <row r="843" spans="1:9" ht="22.5">
      <c r="A843" s="45" t="s">
        <v>151</v>
      </c>
      <c r="B843" s="43" t="s">
        <v>139</v>
      </c>
      <c r="C843" s="43" t="s">
        <v>150</v>
      </c>
      <c r="D843" s="46"/>
      <c r="E843" s="39" t="s">
        <v>766</v>
      </c>
      <c r="F843" s="34" t="s">
        <v>144</v>
      </c>
      <c r="G843" s="90">
        <v>2500</v>
      </c>
      <c r="H843" s="119"/>
      <c r="I843" s="31">
        <f t="shared" ref="I843:I849" si="7">G843*H843</f>
        <v>0</v>
      </c>
    </row>
    <row r="844" spans="1:9" ht="22.5">
      <c r="A844" s="45" t="s">
        <v>151</v>
      </c>
      <c r="B844" s="43" t="s">
        <v>139</v>
      </c>
      <c r="C844" s="43" t="s">
        <v>151</v>
      </c>
      <c r="D844" s="46"/>
      <c r="E844" s="39" t="s">
        <v>767</v>
      </c>
      <c r="F844" s="34" t="s">
        <v>144</v>
      </c>
      <c r="G844" s="90">
        <v>1140</v>
      </c>
      <c r="H844" s="119"/>
      <c r="I844" s="31">
        <f t="shared" si="7"/>
        <v>0</v>
      </c>
    </row>
    <row r="845" spans="1:9" ht="22.5">
      <c r="A845" s="45" t="s">
        <v>151</v>
      </c>
      <c r="B845" s="43" t="s">
        <v>139</v>
      </c>
      <c r="C845" s="43" t="s">
        <v>152</v>
      </c>
      <c r="D845" s="46"/>
      <c r="E845" s="39" t="s">
        <v>768</v>
      </c>
      <c r="F845" s="34" t="s">
        <v>144</v>
      </c>
      <c r="G845" s="90">
        <v>2500</v>
      </c>
      <c r="H845" s="119"/>
      <c r="I845" s="31">
        <f t="shared" si="7"/>
        <v>0</v>
      </c>
    </row>
    <row r="846" spans="1:9" ht="22.5">
      <c r="A846" s="45" t="s">
        <v>151</v>
      </c>
      <c r="B846" s="43" t="s">
        <v>139</v>
      </c>
      <c r="C846" s="43" t="s">
        <v>191</v>
      </c>
      <c r="D846" s="46"/>
      <c r="E846" s="39" t="s">
        <v>769</v>
      </c>
      <c r="F846" s="34" t="s">
        <v>144</v>
      </c>
      <c r="G846" s="90">
        <v>600</v>
      </c>
      <c r="H846" s="119"/>
      <c r="I846" s="31">
        <f t="shared" si="7"/>
        <v>0</v>
      </c>
    </row>
    <row r="847" spans="1:9" ht="22.5">
      <c r="A847" s="45" t="s">
        <v>151</v>
      </c>
      <c r="B847" s="43" t="s">
        <v>139</v>
      </c>
      <c r="C847" s="43" t="s">
        <v>254</v>
      </c>
      <c r="D847" s="46"/>
      <c r="E847" s="39" t="s">
        <v>770</v>
      </c>
      <c r="F847" s="34" t="s">
        <v>144</v>
      </c>
      <c r="G847" s="90">
        <v>660</v>
      </c>
      <c r="H847" s="119"/>
      <c r="I847" s="31">
        <f t="shared" si="7"/>
        <v>0</v>
      </c>
    </row>
    <row r="848" spans="1:9" ht="22.5">
      <c r="A848" s="45" t="s">
        <v>151</v>
      </c>
      <c r="B848" s="43" t="s">
        <v>139</v>
      </c>
      <c r="C848" s="43" t="s">
        <v>257</v>
      </c>
      <c r="D848" s="46"/>
      <c r="E848" s="39" t="s">
        <v>771</v>
      </c>
      <c r="F848" s="34" t="s">
        <v>144</v>
      </c>
      <c r="G848" s="90">
        <v>1550</v>
      </c>
      <c r="H848" s="119"/>
      <c r="I848" s="31">
        <f t="shared" si="7"/>
        <v>0</v>
      </c>
    </row>
    <row r="849" spans="1:9" ht="22.5">
      <c r="A849" s="45" t="s">
        <v>151</v>
      </c>
      <c r="B849" s="43" t="s">
        <v>139</v>
      </c>
      <c r="C849" s="43" t="s">
        <v>431</v>
      </c>
      <c r="D849" s="46"/>
      <c r="E849" s="39" t="s">
        <v>772</v>
      </c>
      <c r="F849" s="34" t="s">
        <v>144</v>
      </c>
      <c r="G849" s="90">
        <v>120</v>
      </c>
      <c r="H849" s="119"/>
      <c r="I849" s="31">
        <f t="shared" si="7"/>
        <v>0</v>
      </c>
    </row>
    <row r="850" spans="1:9">
      <c r="A850" s="104"/>
      <c r="B850" s="104"/>
      <c r="C850" s="104"/>
      <c r="D850" s="104"/>
      <c r="E850" s="86"/>
      <c r="F850" s="101"/>
      <c r="G850" s="105"/>
      <c r="H850" s="106"/>
      <c r="I850" s="106"/>
    </row>
    <row r="851" spans="1:9">
      <c r="A851" s="41" t="s">
        <v>151</v>
      </c>
      <c r="B851" s="41" t="s">
        <v>146</v>
      </c>
      <c r="C851" s="41"/>
      <c r="D851" s="42"/>
      <c r="E851" s="37" t="s">
        <v>773</v>
      </c>
      <c r="F851" s="21"/>
      <c r="G851" s="21"/>
      <c r="H851" s="21"/>
      <c r="I851" s="22"/>
    </row>
    <row r="852" spans="1:9" ht="22.5">
      <c r="A852" s="43" t="s">
        <v>151</v>
      </c>
      <c r="B852" s="43" t="s">
        <v>146</v>
      </c>
      <c r="C852" s="43" t="s">
        <v>149</v>
      </c>
      <c r="D852" s="44"/>
      <c r="E852" s="38" t="s">
        <v>774</v>
      </c>
      <c r="F852" s="33" t="s">
        <v>140</v>
      </c>
      <c r="G852" s="89">
        <v>500</v>
      </c>
      <c r="H852" s="30"/>
      <c r="I852" s="31">
        <f>G852*H852</f>
        <v>0</v>
      </c>
    </row>
    <row r="853" spans="1:9" ht="22.5">
      <c r="A853" s="45" t="s">
        <v>151</v>
      </c>
      <c r="B853" s="43" t="s">
        <v>146</v>
      </c>
      <c r="C853" s="43" t="s">
        <v>150</v>
      </c>
      <c r="D853" s="46"/>
      <c r="E853" s="39" t="s">
        <v>775</v>
      </c>
      <c r="F853" s="34" t="s">
        <v>140</v>
      </c>
      <c r="G853" s="90">
        <v>500</v>
      </c>
      <c r="H853" s="32"/>
      <c r="I853" s="31">
        <f>G853*H853</f>
        <v>0</v>
      </c>
    </row>
    <row r="854" spans="1:9">
      <c r="A854" s="69"/>
      <c r="B854" s="69"/>
      <c r="C854" s="69"/>
      <c r="D854" s="69"/>
      <c r="F854" s="69"/>
      <c r="G854" s="71"/>
      <c r="H854" s="72"/>
      <c r="I854" s="72"/>
    </row>
    <row r="855" spans="1:9">
      <c r="A855" s="41" t="s">
        <v>151</v>
      </c>
      <c r="B855" s="41" t="s">
        <v>147</v>
      </c>
      <c r="C855" s="41"/>
      <c r="D855" s="42"/>
      <c r="E855" s="37" t="s">
        <v>884</v>
      </c>
      <c r="F855" s="21"/>
      <c r="G855" s="21"/>
      <c r="H855" s="21"/>
      <c r="I855" s="22"/>
    </row>
    <row r="856" spans="1:9" ht="33.75">
      <c r="A856" s="45" t="s">
        <v>151</v>
      </c>
      <c r="B856" s="43" t="s">
        <v>147</v>
      </c>
      <c r="C856" s="43" t="s">
        <v>149</v>
      </c>
      <c r="D856" s="46" t="s">
        <v>864</v>
      </c>
      <c r="E856" s="146" t="s">
        <v>863</v>
      </c>
      <c r="F856" s="34" t="s">
        <v>144</v>
      </c>
      <c r="G856" s="90">
        <v>60</v>
      </c>
      <c r="H856" s="32"/>
      <c r="I856" s="31">
        <f>G856*H856</f>
        <v>0</v>
      </c>
    </row>
    <row r="857" spans="1:9">
      <c r="A857" s="69"/>
      <c r="B857" s="69"/>
      <c r="C857" s="69"/>
      <c r="D857" s="69"/>
      <c r="F857" s="69"/>
      <c r="G857" s="71"/>
      <c r="H857" s="72"/>
      <c r="I857" s="72"/>
    </row>
    <row r="858" spans="1:9" ht="22.5">
      <c r="A858" s="23"/>
      <c r="B858" s="12"/>
      <c r="C858" s="12"/>
      <c r="D858" s="13" t="s">
        <v>137</v>
      </c>
      <c r="E858" s="14" t="str">
        <f>"Skupaj     "&amp;E838</f>
        <v>Skupaj     HORTIKULTURNA UREDITEV</v>
      </c>
      <c r="F858" s="12"/>
      <c r="G858" s="12"/>
      <c r="H858" s="20"/>
      <c r="I858" s="47">
        <f>SUM(I841:I854)</f>
        <v>0</v>
      </c>
    </row>
    <row r="859" spans="1:9">
      <c r="A859" s="69"/>
      <c r="B859" s="69"/>
      <c r="C859" s="69"/>
      <c r="D859" s="69"/>
      <c r="F859" s="69"/>
      <c r="G859" s="71"/>
      <c r="H859" s="72"/>
      <c r="I859" s="72"/>
    </row>
    <row r="860" spans="1:9">
      <c r="A860" s="69"/>
      <c r="B860" s="69"/>
      <c r="C860" s="69"/>
      <c r="D860" s="69"/>
      <c r="F860" s="69"/>
      <c r="G860" s="71"/>
      <c r="H860" s="72"/>
      <c r="I860" s="72"/>
    </row>
    <row r="861" spans="1:9" ht="22.5">
      <c r="A861" s="15" t="s">
        <v>238</v>
      </c>
      <c r="B861" s="16"/>
      <c r="C861" s="16"/>
      <c r="D861" s="17" t="s">
        <v>137</v>
      </c>
      <c r="E861" s="18" t="s">
        <v>776</v>
      </c>
      <c r="F861" s="16"/>
      <c r="G861" s="16"/>
      <c r="H861" s="16"/>
      <c r="I861" s="19"/>
    </row>
    <row r="862" spans="1:9">
      <c r="A862" s="70" t="s">
        <v>238</v>
      </c>
      <c r="B862" s="70" t="s">
        <v>212</v>
      </c>
      <c r="C862" s="70"/>
      <c r="D862" s="70"/>
      <c r="E862" s="81" t="s">
        <v>164</v>
      </c>
      <c r="F862" s="73"/>
      <c r="G862" s="80"/>
      <c r="H862" s="80"/>
      <c r="I862" s="80"/>
    </row>
    <row r="863" spans="1:9">
      <c r="A863" s="69"/>
      <c r="B863" s="69"/>
      <c r="C863" s="69"/>
      <c r="D863" s="69"/>
      <c r="F863" s="69"/>
      <c r="G863" s="71"/>
      <c r="H863" s="72"/>
      <c r="I863" s="72"/>
    </row>
    <row r="864" spans="1:9">
      <c r="A864" s="41" t="s">
        <v>238</v>
      </c>
      <c r="B864" s="41" t="s">
        <v>139</v>
      </c>
      <c r="C864" s="41" t="s">
        <v>777</v>
      </c>
      <c r="D864" s="42"/>
      <c r="E864" s="37" t="s">
        <v>778</v>
      </c>
      <c r="F864" s="21"/>
      <c r="G864" s="21"/>
      <c r="H864" s="21"/>
      <c r="I864" s="22"/>
    </row>
    <row r="865" spans="1:9" ht="22.5">
      <c r="A865" s="43" t="s">
        <v>238</v>
      </c>
      <c r="B865" s="43" t="s">
        <v>139</v>
      </c>
      <c r="C865" s="43" t="s">
        <v>149</v>
      </c>
      <c r="D865" s="44" t="s">
        <v>779</v>
      </c>
      <c r="E865" s="38" t="s">
        <v>780</v>
      </c>
      <c r="F865" s="33" t="s">
        <v>140</v>
      </c>
      <c r="G865" s="89">
        <v>1500</v>
      </c>
      <c r="H865" s="107"/>
      <c r="I865" s="31">
        <f>G865*H865</f>
        <v>0</v>
      </c>
    </row>
    <row r="866" spans="1:9" ht="22.5">
      <c r="A866" s="45" t="s">
        <v>238</v>
      </c>
      <c r="B866" s="43" t="s">
        <v>139</v>
      </c>
      <c r="C866" s="43" t="s">
        <v>150</v>
      </c>
      <c r="D866" s="46" t="s">
        <v>781</v>
      </c>
      <c r="E866" s="39" t="s">
        <v>782</v>
      </c>
      <c r="F866" s="34" t="s">
        <v>140</v>
      </c>
      <c r="G866" s="96">
        <v>750</v>
      </c>
      <c r="H866" s="119"/>
      <c r="I866" s="31">
        <f>G866*H866</f>
        <v>0</v>
      </c>
    </row>
    <row r="867" spans="1:9">
      <c r="A867" s="104"/>
      <c r="B867" s="104"/>
      <c r="C867" s="104"/>
      <c r="D867" s="104"/>
      <c r="E867" s="86"/>
      <c r="F867" s="101"/>
      <c r="G867" s="112"/>
      <c r="H867" s="117"/>
      <c r="I867" s="106"/>
    </row>
    <row r="868" spans="1:9">
      <c r="A868" s="41" t="s">
        <v>238</v>
      </c>
      <c r="B868" s="41" t="s">
        <v>146</v>
      </c>
      <c r="C868" s="41" t="s">
        <v>777</v>
      </c>
      <c r="D868" s="42"/>
      <c r="E868" s="37" t="s">
        <v>783</v>
      </c>
      <c r="F868" s="21"/>
      <c r="G868" s="92"/>
      <c r="H868" s="153"/>
      <c r="I868" s="22"/>
    </row>
    <row r="869" spans="1:9" ht="33.75">
      <c r="A869" s="43" t="s">
        <v>238</v>
      </c>
      <c r="B869" s="43" t="s">
        <v>146</v>
      </c>
      <c r="C869" s="43" t="s">
        <v>149</v>
      </c>
      <c r="D869" s="44"/>
      <c r="E869" s="38" t="s">
        <v>885</v>
      </c>
      <c r="F869" s="33" t="s">
        <v>141</v>
      </c>
      <c r="G869" s="97">
        <v>125</v>
      </c>
      <c r="H869" s="107"/>
      <c r="I869" s="31">
        <f>G869*H869</f>
        <v>0</v>
      </c>
    </row>
    <row r="870" spans="1:9">
      <c r="A870" s="69"/>
      <c r="B870" s="69"/>
      <c r="C870" s="69"/>
      <c r="D870" s="69"/>
      <c r="F870" s="69"/>
      <c r="G870" s="71"/>
      <c r="H870" s="72"/>
      <c r="I870" s="72"/>
    </row>
    <row r="871" spans="1:9" ht="22.5">
      <c r="A871" s="23"/>
      <c r="B871" s="12"/>
      <c r="C871" s="12"/>
      <c r="D871" s="13" t="s">
        <v>137</v>
      </c>
      <c r="E871" s="14" t="str">
        <f>"Skupaj     "&amp;E861</f>
        <v>Skupaj     HORIZONTALNA PROMETNA OPREMA</v>
      </c>
      <c r="F871" s="12"/>
      <c r="G871" s="12"/>
      <c r="H871" s="20"/>
      <c r="I871" s="47">
        <f>SUM(I864:I870)</f>
        <v>0</v>
      </c>
    </row>
    <row r="872" spans="1:9">
      <c r="A872" s="69"/>
      <c r="B872" s="69"/>
      <c r="C872" s="69"/>
      <c r="D872" s="69"/>
      <c r="F872" s="69"/>
      <c r="G872" s="71"/>
      <c r="H872" s="72"/>
      <c r="I872" s="72"/>
    </row>
    <row r="873" spans="1:9" ht="22.5">
      <c r="A873" s="15" t="s">
        <v>335</v>
      </c>
      <c r="B873" s="16"/>
      <c r="C873" s="16"/>
      <c r="D873" s="17" t="s">
        <v>137</v>
      </c>
      <c r="E873" s="18" t="s">
        <v>784</v>
      </c>
      <c r="F873" s="16"/>
      <c r="G873" s="16"/>
      <c r="H873" s="16"/>
      <c r="I873" s="19"/>
    </row>
    <row r="874" spans="1:9">
      <c r="A874" s="70" t="s">
        <v>335</v>
      </c>
      <c r="B874" s="70" t="s">
        <v>212</v>
      </c>
      <c r="C874" s="70"/>
      <c r="D874" s="70"/>
      <c r="E874" s="81" t="s">
        <v>164</v>
      </c>
      <c r="F874" s="73"/>
      <c r="G874" s="80"/>
      <c r="H874" s="80"/>
      <c r="I874" s="80"/>
    </row>
    <row r="875" spans="1:9">
      <c r="A875" s="69"/>
      <c r="B875" s="69"/>
      <c r="C875" s="69"/>
      <c r="D875" s="69"/>
      <c r="F875" s="69"/>
      <c r="G875" s="71"/>
      <c r="H875" s="72"/>
      <c r="I875" s="72"/>
    </row>
    <row r="876" spans="1:9">
      <c r="A876" s="41" t="s">
        <v>335</v>
      </c>
      <c r="B876" s="41" t="s">
        <v>139</v>
      </c>
      <c r="C876" s="41" t="s">
        <v>777</v>
      </c>
      <c r="D876" s="42"/>
      <c r="E876" s="37" t="s">
        <v>785</v>
      </c>
      <c r="F876" s="21"/>
      <c r="G876" s="21"/>
      <c r="H876" s="21"/>
      <c r="I876" s="22"/>
    </row>
    <row r="877" spans="1:9" ht="22.5">
      <c r="A877" s="43" t="s">
        <v>335</v>
      </c>
      <c r="B877" s="43" t="s">
        <v>139</v>
      </c>
      <c r="C877" s="43" t="s">
        <v>149</v>
      </c>
      <c r="D877" s="44"/>
      <c r="E877" s="38" t="s">
        <v>786</v>
      </c>
      <c r="F877" s="33" t="s">
        <v>141</v>
      </c>
      <c r="G877" s="115">
        <v>1</v>
      </c>
      <c r="H877" s="30"/>
      <c r="I877" s="31">
        <f>G877*H877</f>
        <v>0</v>
      </c>
    </row>
    <row r="878" spans="1:9" ht="22.5">
      <c r="A878" s="45" t="s">
        <v>335</v>
      </c>
      <c r="B878" s="43" t="s">
        <v>139</v>
      </c>
      <c r="C878" s="43" t="s">
        <v>150</v>
      </c>
      <c r="D878" s="46"/>
      <c r="E878" s="39" t="s">
        <v>787</v>
      </c>
      <c r="F878" s="34" t="s">
        <v>141</v>
      </c>
      <c r="G878" s="48">
        <v>1</v>
      </c>
      <c r="H878" s="32"/>
      <c r="I878" s="31">
        <f>G878*H878</f>
        <v>0</v>
      </c>
    </row>
    <row r="879" spans="1:9" ht="22.5">
      <c r="A879" s="45" t="s">
        <v>335</v>
      </c>
      <c r="B879" s="43" t="s">
        <v>139</v>
      </c>
      <c r="C879" s="43" t="s">
        <v>151</v>
      </c>
      <c r="D879" s="46"/>
      <c r="E879" s="39" t="s">
        <v>788</v>
      </c>
      <c r="F879" s="34" t="s">
        <v>141</v>
      </c>
      <c r="G879" s="48">
        <v>1</v>
      </c>
      <c r="H879" s="32"/>
      <c r="I879" s="31">
        <f>G879*H879</f>
        <v>0</v>
      </c>
    </row>
    <row r="880" spans="1:9" ht="22.5">
      <c r="A880" s="45" t="s">
        <v>335</v>
      </c>
      <c r="B880" s="43" t="s">
        <v>139</v>
      </c>
      <c r="C880" s="43" t="s">
        <v>152</v>
      </c>
      <c r="D880" s="46"/>
      <c r="E880" s="39" t="s">
        <v>886</v>
      </c>
      <c r="F880" s="34" t="s">
        <v>141</v>
      </c>
      <c r="G880" s="48">
        <v>1</v>
      </c>
      <c r="H880" s="32"/>
      <c r="I880" s="31">
        <f>G880*H880</f>
        <v>0</v>
      </c>
    </row>
    <row r="881" spans="1:9" ht="22.5">
      <c r="A881" s="45" t="s">
        <v>335</v>
      </c>
      <c r="B881" s="43" t="s">
        <v>139</v>
      </c>
      <c r="C881" s="43" t="s">
        <v>191</v>
      </c>
      <c r="D881" s="46"/>
      <c r="E881" s="39" t="s">
        <v>887</v>
      </c>
      <c r="F881" s="34" t="s">
        <v>141</v>
      </c>
      <c r="G881" s="48">
        <v>1</v>
      </c>
      <c r="H881" s="32"/>
      <c r="I881" s="31">
        <f>G881*H881</f>
        <v>0</v>
      </c>
    </row>
    <row r="882" spans="1:9">
      <c r="A882" s="69"/>
      <c r="B882" s="69"/>
      <c r="C882" s="69"/>
      <c r="D882" s="69"/>
      <c r="F882" s="69"/>
      <c r="G882" s="71"/>
      <c r="H882" s="72"/>
      <c r="I882" s="72"/>
    </row>
    <row r="883" spans="1:9" ht="22.5">
      <c r="A883" s="23"/>
      <c r="B883" s="12"/>
      <c r="C883" s="12"/>
      <c r="D883" s="13" t="s">
        <v>137</v>
      </c>
      <c r="E883" s="14" t="str">
        <f>"Skupaj     "&amp;E873</f>
        <v>Skupaj     TUJE STORITVE</v>
      </c>
      <c r="F883" s="12"/>
      <c r="G883" s="12"/>
      <c r="H883" s="20"/>
      <c r="I883" s="47">
        <f>SUM(I876:I882)</f>
        <v>0</v>
      </c>
    </row>
    <row r="884" spans="1:9">
      <c r="A884" s="69"/>
      <c r="B884" s="69"/>
      <c r="C884" s="69"/>
      <c r="D884" s="69"/>
      <c r="F884" s="69"/>
      <c r="G884" s="71"/>
      <c r="H884" s="72"/>
      <c r="I884" s="72"/>
    </row>
    <row r="885" spans="1:9">
      <c r="A885" s="69"/>
      <c r="B885" s="69"/>
      <c r="C885" s="69"/>
      <c r="D885" s="69"/>
      <c r="F885" s="69"/>
      <c r="G885" s="71"/>
      <c r="H885" s="72"/>
      <c r="I885" s="72"/>
    </row>
    <row r="886" spans="1:9" ht="22.5">
      <c r="A886" s="15" t="s">
        <v>462</v>
      </c>
      <c r="B886" s="16"/>
      <c r="C886" s="16"/>
      <c r="D886" s="17" t="s">
        <v>137</v>
      </c>
      <c r="E886" s="18" t="s">
        <v>894</v>
      </c>
      <c r="F886" s="16"/>
      <c r="G886" s="16"/>
      <c r="H886" s="16"/>
      <c r="I886" s="19"/>
    </row>
    <row r="887" spans="1:9">
      <c r="A887" s="70" t="s">
        <v>462</v>
      </c>
      <c r="B887" s="70" t="s">
        <v>212</v>
      </c>
      <c r="C887" s="70"/>
      <c r="D887" s="70"/>
      <c r="E887" s="81" t="s">
        <v>164</v>
      </c>
      <c r="F887" s="73"/>
      <c r="G887" s="80"/>
      <c r="H887" s="80"/>
      <c r="I887" s="80"/>
    </row>
    <row r="888" spans="1:9">
      <c r="A888" s="69"/>
      <c r="B888" s="69"/>
      <c r="C888" s="69"/>
      <c r="D888" s="69"/>
      <c r="F888" s="69"/>
      <c r="G888" s="71"/>
      <c r="H888" s="72"/>
      <c r="I888" s="72"/>
    </row>
    <row r="889" spans="1:9">
      <c r="A889" s="41" t="s">
        <v>462</v>
      </c>
      <c r="B889" s="41" t="s">
        <v>139</v>
      </c>
      <c r="C889" s="41" t="s">
        <v>777</v>
      </c>
      <c r="D889" s="42"/>
      <c r="E889" s="37" t="s">
        <v>785</v>
      </c>
      <c r="F889" s="21"/>
      <c r="G889" s="21"/>
      <c r="H889" s="21"/>
      <c r="I889" s="22"/>
    </row>
    <row r="890" spans="1:9" ht="22.5">
      <c r="A890" s="43" t="s">
        <v>462</v>
      </c>
      <c r="B890" s="43" t="s">
        <v>139</v>
      </c>
      <c r="C890" s="43" t="s">
        <v>149</v>
      </c>
      <c r="D890" s="44"/>
      <c r="E890" s="38" t="s">
        <v>895</v>
      </c>
      <c r="F890" s="33" t="s">
        <v>141</v>
      </c>
      <c r="G890" s="35">
        <v>1</v>
      </c>
      <c r="H890" s="30"/>
      <c r="I890" s="31">
        <f t="shared" ref="I890:I899" si="8">G890*H890</f>
        <v>0</v>
      </c>
    </row>
    <row r="891" spans="1:9" ht="33.75">
      <c r="A891" s="45" t="s">
        <v>462</v>
      </c>
      <c r="B891" s="43" t="s">
        <v>139</v>
      </c>
      <c r="C891" s="43" t="s">
        <v>150</v>
      </c>
      <c r="D891" s="44"/>
      <c r="E891" s="38" t="s">
        <v>896</v>
      </c>
      <c r="F891" s="33" t="s">
        <v>141</v>
      </c>
      <c r="G891" s="35">
        <v>1</v>
      </c>
      <c r="H891" s="30"/>
      <c r="I891" s="31">
        <f t="shared" si="8"/>
        <v>0</v>
      </c>
    </row>
    <row r="892" spans="1:9" ht="45">
      <c r="A892" s="45" t="s">
        <v>462</v>
      </c>
      <c r="B892" s="43" t="s">
        <v>139</v>
      </c>
      <c r="C892" s="43" t="s">
        <v>151</v>
      </c>
      <c r="D892" s="44"/>
      <c r="E892" s="38" t="s">
        <v>86</v>
      </c>
      <c r="F892" s="33" t="s">
        <v>141</v>
      </c>
      <c r="G892" s="35">
        <v>1</v>
      </c>
      <c r="H892" s="30"/>
      <c r="I892" s="31">
        <f t="shared" si="8"/>
        <v>0</v>
      </c>
    </row>
    <row r="893" spans="1:9" ht="135">
      <c r="A893" s="45" t="s">
        <v>462</v>
      </c>
      <c r="B893" s="43" t="s">
        <v>139</v>
      </c>
      <c r="C893" s="43" t="s">
        <v>152</v>
      </c>
      <c r="D893" s="44"/>
      <c r="E893" s="38" t="s">
        <v>87</v>
      </c>
      <c r="F893" s="33" t="s">
        <v>141</v>
      </c>
      <c r="G893" s="35">
        <v>5</v>
      </c>
      <c r="H893" s="30"/>
      <c r="I893" s="31">
        <f t="shared" si="8"/>
        <v>0</v>
      </c>
    </row>
    <row r="894" spans="1:9" ht="112.5">
      <c r="A894" s="45" t="s">
        <v>462</v>
      </c>
      <c r="B894" s="43" t="s">
        <v>139</v>
      </c>
      <c r="C894" s="43" t="s">
        <v>191</v>
      </c>
      <c r="D894" s="44"/>
      <c r="E894" s="38" t="s">
        <v>88</v>
      </c>
      <c r="F894" s="33" t="s">
        <v>141</v>
      </c>
      <c r="G894" s="35">
        <v>2</v>
      </c>
      <c r="H894" s="30"/>
      <c r="I894" s="31">
        <f t="shared" si="8"/>
        <v>0</v>
      </c>
    </row>
    <row r="895" spans="1:9" ht="45">
      <c r="A895" s="45" t="s">
        <v>462</v>
      </c>
      <c r="B895" s="43" t="s">
        <v>139</v>
      </c>
      <c r="C895" s="43" t="s">
        <v>254</v>
      </c>
      <c r="D895" s="44"/>
      <c r="E895" s="38" t="s">
        <v>89</v>
      </c>
      <c r="F895" s="33" t="s">
        <v>141</v>
      </c>
      <c r="G895" s="35">
        <v>5</v>
      </c>
      <c r="H895" s="30"/>
      <c r="I895" s="31">
        <f t="shared" si="8"/>
        <v>0</v>
      </c>
    </row>
    <row r="896" spans="1:9" ht="56.25">
      <c r="A896" s="45" t="s">
        <v>462</v>
      </c>
      <c r="B896" s="43" t="s">
        <v>139</v>
      </c>
      <c r="C896" s="43" t="s">
        <v>257</v>
      </c>
      <c r="D896" s="44"/>
      <c r="E896" s="38" t="s">
        <v>90</v>
      </c>
      <c r="F896" s="33" t="s">
        <v>141</v>
      </c>
      <c r="G896" s="35">
        <v>5</v>
      </c>
      <c r="H896" s="30"/>
      <c r="I896" s="31">
        <f t="shared" si="8"/>
        <v>0</v>
      </c>
    </row>
    <row r="897" spans="1:9" ht="22.5">
      <c r="A897" s="45" t="s">
        <v>462</v>
      </c>
      <c r="B897" s="43" t="s">
        <v>139</v>
      </c>
      <c r="C897" s="43" t="s">
        <v>431</v>
      </c>
      <c r="D897" s="44"/>
      <c r="E897" s="38" t="s">
        <v>91</v>
      </c>
      <c r="F897" s="33" t="s">
        <v>141</v>
      </c>
      <c r="G897" s="35">
        <v>10</v>
      </c>
      <c r="H897" s="30"/>
      <c r="I897" s="31">
        <f t="shared" si="8"/>
        <v>0</v>
      </c>
    </row>
    <row r="898" spans="1:9" ht="22.5">
      <c r="A898" s="45" t="s">
        <v>462</v>
      </c>
      <c r="B898" s="43" t="s">
        <v>139</v>
      </c>
      <c r="C898" s="43" t="s">
        <v>543</v>
      </c>
      <c r="D898" s="44"/>
      <c r="E898" s="38" t="s">
        <v>93</v>
      </c>
      <c r="F898" s="33" t="s">
        <v>141</v>
      </c>
      <c r="G898" s="35">
        <v>5</v>
      </c>
      <c r="H898" s="30"/>
      <c r="I898" s="31">
        <f t="shared" si="8"/>
        <v>0</v>
      </c>
    </row>
    <row r="899" spans="1:9" ht="33.75">
      <c r="A899" s="45" t="s">
        <v>462</v>
      </c>
      <c r="B899" s="43" t="s">
        <v>139</v>
      </c>
      <c r="C899" s="43" t="s">
        <v>432</v>
      </c>
      <c r="D899" s="44"/>
      <c r="E899" s="38" t="s">
        <v>92</v>
      </c>
      <c r="F899" s="33" t="s">
        <v>141</v>
      </c>
      <c r="G899" s="35">
        <v>7</v>
      </c>
      <c r="H899" s="30"/>
      <c r="I899" s="31">
        <f t="shared" si="8"/>
        <v>0</v>
      </c>
    </row>
    <row r="900" spans="1:9" ht="33.75">
      <c r="A900" s="45" t="s">
        <v>462</v>
      </c>
      <c r="B900" s="43" t="s">
        <v>139</v>
      </c>
      <c r="C900" s="43" t="s">
        <v>303</v>
      </c>
      <c r="D900" s="44"/>
      <c r="E900" s="38" t="s">
        <v>888</v>
      </c>
      <c r="F900" s="33" t="s">
        <v>140</v>
      </c>
      <c r="G900" s="35">
        <v>11</v>
      </c>
      <c r="H900" s="30"/>
      <c r="I900" s="31">
        <f t="shared" ref="I900:I905" si="9">G900*H900</f>
        <v>0</v>
      </c>
    </row>
    <row r="901" spans="1:9" ht="33.75">
      <c r="A901" s="45" t="s">
        <v>462</v>
      </c>
      <c r="B901" s="43" t="s">
        <v>139</v>
      </c>
      <c r="C901" s="43" t="s">
        <v>550</v>
      </c>
      <c r="D901" s="46"/>
      <c r="E901" s="39" t="s">
        <v>889</v>
      </c>
      <c r="F901" s="34" t="s">
        <v>144</v>
      </c>
      <c r="G901" s="36">
        <v>80.399999999999991</v>
      </c>
      <c r="H901" s="32"/>
      <c r="I901" s="31">
        <f t="shared" si="9"/>
        <v>0</v>
      </c>
    </row>
    <row r="902" spans="1:9" ht="33.75">
      <c r="A902" s="45" t="s">
        <v>462</v>
      </c>
      <c r="B902" s="43" t="s">
        <v>139</v>
      </c>
      <c r="C902" s="43" t="s">
        <v>94</v>
      </c>
      <c r="D902" s="46"/>
      <c r="E902" s="39" t="s">
        <v>890</v>
      </c>
      <c r="F902" s="34" t="s">
        <v>144</v>
      </c>
      <c r="G902" s="36">
        <v>80.399999999999991</v>
      </c>
      <c r="H902" s="32"/>
      <c r="I902" s="31">
        <f t="shared" si="9"/>
        <v>0</v>
      </c>
    </row>
    <row r="903" spans="1:9" ht="33.75">
      <c r="A903" s="45" t="s">
        <v>462</v>
      </c>
      <c r="B903" s="43" t="s">
        <v>139</v>
      </c>
      <c r="C903" s="43" t="s">
        <v>95</v>
      </c>
      <c r="D903" s="46"/>
      <c r="E903" s="39" t="s">
        <v>891</v>
      </c>
      <c r="F903" s="34" t="s">
        <v>144</v>
      </c>
      <c r="G903" s="36">
        <v>17</v>
      </c>
      <c r="H903" s="32"/>
      <c r="I903" s="31">
        <f t="shared" si="9"/>
        <v>0</v>
      </c>
    </row>
    <row r="904" spans="1:9" ht="56.25">
      <c r="A904" s="45" t="s">
        <v>462</v>
      </c>
      <c r="B904" s="43" t="s">
        <v>139</v>
      </c>
      <c r="C904" s="43" t="s">
        <v>96</v>
      </c>
      <c r="D904" s="46"/>
      <c r="E904" s="39" t="s">
        <v>892</v>
      </c>
      <c r="F904" s="34" t="s">
        <v>142</v>
      </c>
      <c r="G904" s="36">
        <v>1957</v>
      </c>
      <c r="H904" s="32"/>
      <c r="I904" s="31">
        <f t="shared" si="9"/>
        <v>0</v>
      </c>
    </row>
    <row r="905" spans="1:9" ht="45">
      <c r="A905" s="45" t="s">
        <v>462</v>
      </c>
      <c r="B905" s="43" t="s">
        <v>139</v>
      </c>
      <c r="C905" s="43" t="s">
        <v>97</v>
      </c>
      <c r="D905" s="46"/>
      <c r="E905" s="39" t="s">
        <v>893</v>
      </c>
      <c r="F905" s="34" t="s">
        <v>144</v>
      </c>
      <c r="G905" s="36">
        <v>39.129999999999995</v>
      </c>
      <c r="H905" s="32"/>
      <c r="I905" s="31">
        <f t="shared" si="9"/>
        <v>0</v>
      </c>
    </row>
    <row r="906" spans="1:9">
      <c r="A906" s="69"/>
      <c r="B906" s="69"/>
      <c r="C906" s="69"/>
      <c r="D906" s="69"/>
      <c r="F906" s="69"/>
      <c r="G906" s="71"/>
      <c r="H906" s="72"/>
      <c r="I906" s="72"/>
    </row>
    <row r="907" spans="1:9" ht="22.5">
      <c r="A907" s="23"/>
      <c r="B907" s="12"/>
      <c r="C907" s="12"/>
      <c r="D907" s="13" t="s">
        <v>137</v>
      </c>
      <c r="E907" s="14" t="str">
        <f>"Skupaj     "&amp;E886</f>
        <v>Skupaj     ZAKLJUČNA DELA IN OPREMA V PREDORU, NIŠAH IN REŠEVALNEM ROVU</v>
      </c>
      <c r="F907" s="12"/>
      <c r="G907" s="12"/>
      <c r="H907" s="20"/>
      <c r="I907" s="47">
        <f>SUM(I889:I906)</f>
        <v>0</v>
      </c>
    </row>
    <row r="908" spans="1:9">
      <c r="A908" s="69"/>
      <c r="B908" s="69"/>
      <c r="C908" s="69"/>
      <c r="D908" s="69"/>
      <c r="F908" s="69"/>
      <c r="G908" s="71"/>
      <c r="H908" s="72"/>
      <c r="I908" s="72"/>
    </row>
    <row r="909" spans="1:9">
      <c r="A909" s="69"/>
      <c r="B909" s="69"/>
      <c r="C909" s="69"/>
      <c r="D909" s="69"/>
      <c r="F909" s="69"/>
      <c r="G909" s="71"/>
      <c r="H909" s="72"/>
      <c r="I909" s="72"/>
    </row>
    <row r="910" spans="1:9">
      <c r="A910" s="69"/>
      <c r="B910" s="69"/>
      <c r="C910" s="69"/>
      <c r="D910" s="69"/>
      <c r="F910" s="69"/>
      <c r="G910" s="71"/>
      <c r="H910" s="72"/>
      <c r="I910" s="72"/>
    </row>
    <row r="911" spans="1:9">
      <c r="A911" s="69"/>
      <c r="B911" s="69"/>
      <c r="C911" s="69"/>
      <c r="D911" s="69"/>
      <c r="F911" s="69"/>
      <c r="G911" s="71"/>
      <c r="H911" s="72"/>
      <c r="I911" s="72"/>
    </row>
    <row r="912" spans="1:9">
      <c r="A912" s="69"/>
      <c r="B912" s="69"/>
      <c r="C912" s="69"/>
      <c r="D912" s="69"/>
      <c r="F912" s="69"/>
      <c r="G912" s="71"/>
      <c r="H912" s="72"/>
      <c r="I912" s="72"/>
    </row>
    <row r="913" spans="1:9">
      <c r="A913" s="69"/>
      <c r="B913" s="69"/>
      <c r="C913" s="69"/>
      <c r="D913" s="69"/>
      <c r="F913" s="69"/>
      <c r="G913" s="71"/>
      <c r="H913" s="72"/>
      <c r="I913" s="72"/>
    </row>
    <row r="914" spans="1:9">
      <c r="A914" s="69"/>
      <c r="B914" s="69"/>
      <c r="C914" s="69"/>
      <c r="D914" s="69"/>
      <c r="F914" s="69"/>
      <c r="G914" s="71"/>
      <c r="H914" s="72"/>
      <c r="I914" s="72"/>
    </row>
    <row r="915" spans="1:9">
      <c r="A915" s="69"/>
      <c r="B915" s="69"/>
      <c r="C915" s="69"/>
      <c r="D915" s="69"/>
      <c r="F915" s="69"/>
      <c r="G915" s="71"/>
      <c r="H915" s="72"/>
      <c r="I915" s="72"/>
    </row>
    <row r="916" spans="1:9">
      <c r="A916" s="69"/>
      <c r="B916" s="69"/>
      <c r="C916" s="69"/>
      <c r="D916" s="69"/>
      <c r="F916" s="69"/>
      <c r="G916" s="71"/>
      <c r="H916" s="72"/>
      <c r="I916" s="72"/>
    </row>
    <row r="917" spans="1:9">
      <c r="A917" s="69"/>
      <c r="B917" s="69"/>
      <c r="C917" s="69"/>
      <c r="D917" s="69"/>
      <c r="F917" s="69"/>
      <c r="G917" s="71"/>
      <c r="H917" s="72"/>
      <c r="I917" s="72"/>
    </row>
    <row r="918" spans="1:9">
      <c r="A918" s="69"/>
      <c r="B918" s="69"/>
      <c r="C918" s="69"/>
      <c r="D918" s="69"/>
      <c r="F918" s="69"/>
      <c r="G918" s="71"/>
      <c r="H918" s="72"/>
      <c r="I918" s="72"/>
    </row>
    <row r="919" spans="1:9">
      <c r="A919" s="69"/>
      <c r="B919" s="69"/>
      <c r="C919" s="69"/>
      <c r="D919" s="69"/>
      <c r="F919" s="69"/>
      <c r="G919" s="71"/>
      <c r="H919" s="72"/>
      <c r="I919" s="72"/>
    </row>
    <row r="920" spans="1:9">
      <c r="A920" s="69"/>
      <c r="B920" s="69"/>
      <c r="C920" s="69"/>
      <c r="D920" s="69"/>
      <c r="F920" s="69"/>
      <c r="G920" s="71"/>
      <c r="H920" s="72"/>
      <c r="I920" s="72"/>
    </row>
    <row r="921" spans="1:9">
      <c r="A921" s="69"/>
      <c r="B921" s="69"/>
      <c r="C921" s="69"/>
      <c r="D921" s="69"/>
      <c r="F921" s="69"/>
      <c r="G921" s="71"/>
      <c r="H921" s="72"/>
      <c r="I921" s="72"/>
    </row>
    <row r="922" spans="1:9">
      <c r="A922" s="69"/>
      <c r="B922" s="69"/>
      <c r="C922" s="69"/>
      <c r="D922" s="69"/>
      <c r="F922" s="69"/>
      <c r="G922" s="71"/>
      <c r="H922" s="72"/>
      <c r="I922" s="72"/>
    </row>
    <row r="923" spans="1:9">
      <c r="A923" s="69"/>
      <c r="B923" s="69"/>
      <c r="C923" s="69"/>
      <c r="D923" s="69"/>
      <c r="F923" s="69"/>
      <c r="G923" s="71"/>
      <c r="H923" s="72"/>
      <c r="I923" s="72"/>
    </row>
    <row r="924" spans="1:9">
      <c r="A924" s="69"/>
      <c r="B924" s="69"/>
      <c r="C924" s="69"/>
      <c r="D924" s="69"/>
      <c r="F924" s="69"/>
      <c r="G924" s="71"/>
      <c r="H924" s="72"/>
      <c r="I924" s="72"/>
    </row>
    <row r="925" spans="1:9">
      <c r="A925" s="69"/>
      <c r="B925" s="69"/>
      <c r="C925" s="69"/>
      <c r="D925" s="69"/>
      <c r="F925" s="69"/>
      <c r="G925" s="71"/>
      <c r="H925" s="72"/>
      <c r="I925" s="72"/>
    </row>
    <row r="926" spans="1:9">
      <c r="A926" s="69"/>
      <c r="B926" s="69"/>
      <c r="C926" s="69"/>
      <c r="D926" s="69"/>
      <c r="F926" s="69"/>
      <c r="G926" s="71"/>
      <c r="H926" s="72"/>
      <c r="I926" s="72"/>
    </row>
    <row r="927" spans="1:9">
      <c r="A927" s="69"/>
      <c r="B927" s="69"/>
      <c r="C927" s="69"/>
      <c r="D927" s="69"/>
      <c r="F927" s="69"/>
      <c r="G927" s="71"/>
      <c r="H927" s="72"/>
      <c r="I927" s="72"/>
    </row>
    <row r="928" spans="1:9">
      <c r="A928" s="69"/>
      <c r="B928" s="69"/>
      <c r="C928" s="69"/>
      <c r="D928" s="69"/>
      <c r="F928" s="69"/>
      <c r="G928" s="71"/>
      <c r="H928" s="72"/>
      <c r="I928" s="72"/>
    </row>
    <row r="929" spans="1:9">
      <c r="A929" s="69"/>
      <c r="B929" s="69"/>
      <c r="C929" s="69"/>
      <c r="D929" s="69"/>
      <c r="F929" s="69"/>
      <c r="G929" s="71"/>
      <c r="H929" s="72"/>
      <c r="I929" s="72"/>
    </row>
    <row r="930" spans="1:9">
      <c r="A930" s="69"/>
      <c r="B930" s="69"/>
      <c r="C930" s="69"/>
      <c r="D930" s="69"/>
      <c r="F930" s="69"/>
      <c r="G930" s="71"/>
      <c r="H930" s="72"/>
      <c r="I930" s="72"/>
    </row>
    <row r="931" spans="1:9">
      <c r="A931" s="69"/>
      <c r="B931" s="69"/>
      <c r="C931" s="69"/>
      <c r="D931" s="69"/>
      <c r="F931" s="69"/>
      <c r="G931" s="71"/>
      <c r="H931" s="72"/>
      <c r="I931" s="72"/>
    </row>
    <row r="932" spans="1:9">
      <c r="A932" s="69"/>
      <c r="B932" s="69"/>
      <c r="C932" s="69"/>
      <c r="D932" s="69"/>
      <c r="F932" s="69"/>
      <c r="G932" s="71"/>
      <c r="H932" s="72"/>
      <c r="I932" s="72"/>
    </row>
    <row r="933" spans="1:9">
      <c r="A933" s="69"/>
      <c r="B933" s="69"/>
      <c r="C933" s="69"/>
      <c r="D933" s="69"/>
      <c r="F933" s="69"/>
      <c r="G933" s="71"/>
      <c r="H933" s="72"/>
      <c r="I933" s="72"/>
    </row>
    <row r="934" spans="1:9">
      <c r="A934" s="69"/>
      <c r="B934" s="69"/>
      <c r="C934" s="69"/>
      <c r="D934" s="69"/>
      <c r="F934" s="69"/>
      <c r="G934" s="71"/>
      <c r="H934" s="72"/>
      <c r="I934" s="72"/>
    </row>
    <row r="935" spans="1:9">
      <c r="A935" s="69"/>
      <c r="B935" s="69"/>
      <c r="C935" s="69"/>
      <c r="D935" s="69"/>
      <c r="F935" s="69"/>
      <c r="G935" s="71"/>
      <c r="H935" s="72"/>
      <c r="I935" s="72"/>
    </row>
    <row r="936" spans="1:9">
      <c r="A936" s="69"/>
      <c r="B936" s="69"/>
      <c r="C936" s="69"/>
      <c r="D936" s="69"/>
      <c r="F936" s="69"/>
      <c r="G936" s="71"/>
      <c r="H936" s="72"/>
      <c r="I936" s="72"/>
    </row>
    <row r="937" spans="1:9">
      <c r="A937" s="69"/>
      <c r="B937" s="69"/>
      <c r="C937" s="69"/>
      <c r="D937" s="69"/>
      <c r="F937" s="69"/>
      <c r="G937" s="71"/>
      <c r="H937" s="72"/>
      <c r="I937" s="72"/>
    </row>
    <row r="938" spans="1:9">
      <c r="A938" s="69"/>
      <c r="B938" s="69"/>
      <c r="C938" s="69"/>
      <c r="D938" s="69"/>
      <c r="F938" s="69"/>
      <c r="G938" s="71"/>
      <c r="H938" s="72"/>
      <c r="I938" s="72"/>
    </row>
    <row r="939" spans="1:9">
      <c r="A939" s="69"/>
      <c r="B939" s="69"/>
      <c r="C939" s="69"/>
      <c r="D939" s="69"/>
      <c r="F939" s="69"/>
      <c r="G939" s="71"/>
      <c r="H939" s="72"/>
      <c r="I939" s="72"/>
    </row>
    <row r="940" spans="1:9">
      <c r="A940" s="69"/>
      <c r="B940" s="69"/>
      <c r="C940" s="69"/>
      <c r="D940" s="69"/>
      <c r="F940" s="69"/>
      <c r="G940" s="71"/>
      <c r="H940" s="72"/>
      <c r="I940" s="72"/>
    </row>
    <row r="941" spans="1:9">
      <c r="A941" s="69"/>
      <c r="B941" s="69"/>
      <c r="C941" s="69"/>
      <c r="D941" s="69"/>
      <c r="F941" s="69"/>
      <c r="G941" s="71"/>
      <c r="H941" s="72"/>
      <c r="I941" s="72"/>
    </row>
    <row r="942" spans="1:9">
      <c r="A942" s="69"/>
      <c r="B942" s="69"/>
      <c r="C942" s="69"/>
      <c r="D942" s="69"/>
      <c r="F942" s="69"/>
      <c r="G942" s="71"/>
      <c r="H942" s="72"/>
      <c r="I942" s="72"/>
    </row>
    <row r="943" spans="1:9">
      <c r="A943" s="69"/>
      <c r="B943" s="69"/>
      <c r="C943" s="69"/>
      <c r="D943" s="69"/>
      <c r="F943" s="69"/>
      <c r="G943" s="71"/>
      <c r="H943" s="72"/>
      <c r="I943" s="72"/>
    </row>
    <row r="944" spans="1:9">
      <c r="A944" s="69"/>
      <c r="B944" s="69"/>
      <c r="C944" s="69"/>
      <c r="D944" s="69"/>
      <c r="F944" s="69"/>
      <c r="G944" s="71"/>
      <c r="H944" s="72"/>
      <c r="I944" s="72"/>
    </row>
    <row r="945" spans="1:9">
      <c r="A945" s="69"/>
      <c r="B945" s="69"/>
      <c r="C945" s="69"/>
      <c r="D945" s="69"/>
      <c r="F945" s="69"/>
      <c r="G945" s="71"/>
      <c r="H945" s="72"/>
      <c r="I945" s="72"/>
    </row>
    <row r="946" spans="1:9">
      <c r="A946" s="69"/>
      <c r="B946" s="69"/>
      <c r="C946" s="69"/>
      <c r="D946" s="69"/>
      <c r="F946" s="69"/>
      <c r="G946" s="71"/>
      <c r="H946" s="72"/>
      <c r="I946" s="72"/>
    </row>
    <row r="947" spans="1:9">
      <c r="A947" s="69"/>
      <c r="B947" s="69"/>
      <c r="C947" s="69"/>
      <c r="D947" s="69"/>
      <c r="F947" s="69"/>
      <c r="G947" s="71"/>
      <c r="H947" s="72"/>
      <c r="I947" s="72"/>
    </row>
    <row r="948" spans="1:9">
      <c r="A948" s="69"/>
      <c r="B948" s="69"/>
      <c r="C948" s="69"/>
      <c r="D948" s="69"/>
      <c r="F948" s="69"/>
      <c r="G948" s="71"/>
      <c r="H948" s="72"/>
      <c r="I948" s="72"/>
    </row>
    <row r="949" spans="1:9">
      <c r="A949" s="69"/>
      <c r="B949" s="69"/>
      <c r="C949" s="69"/>
      <c r="D949" s="69"/>
      <c r="F949" s="69"/>
      <c r="G949" s="71"/>
      <c r="H949" s="72"/>
      <c r="I949" s="72"/>
    </row>
    <row r="950" spans="1:9">
      <c r="A950" s="69"/>
      <c r="B950" s="69"/>
      <c r="C950" s="69"/>
      <c r="D950" s="69"/>
      <c r="F950" s="69"/>
      <c r="G950" s="71"/>
      <c r="H950" s="72"/>
      <c r="I950" s="72"/>
    </row>
    <row r="951" spans="1:9">
      <c r="A951" s="69"/>
      <c r="B951" s="69"/>
      <c r="C951" s="69"/>
      <c r="D951" s="69"/>
      <c r="F951" s="69"/>
      <c r="G951" s="71"/>
      <c r="H951" s="72"/>
      <c r="I951" s="72"/>
    </row>
    <row r="952" spans="1:9">
      <c r="A952" s="69"/>
      <c r="B952" s="69"/>
      <c r="C952" s="69"/>
      <c r="D952" s="69"/>
      <c r="F952" s="69"/>
      <c r="G952" s="71"/>
      <c r="H952" s="72"/>
      <c r="I952" s="72"/>
    </row>
    <row r="953" spans="1:9">
      <c r="A953" s="69"/>
      <c r="B953" s="69"/>
      <c r="C953" s="69"/>
      <c r="D953" s="69"/>
      <c r="F953" s="69"/>
      <c r="G953" s="71"/>
      <c r="H953" s="72"/>
      <c r="I953" s="72"/>
    </row>
    <row r="954" spans="1:9">
      <c r="A954" s="69"/>
      <c r="B954" s="69"/>
      <c r="C954" s="69"/>
      <c r="D954" s="69"/>
      <c r="F954" s="69"/>
      <c r="G954" s="71"/>
      <c r="H954" s="72"/>
      <c r="I954" s="72"/>
    </row>
    <row r="955" spans="1:9">
      <c r="A955" s="69"/>
      <c r="B955" s="69"/>
      <c r="C955" s="69"/>
      <c r="D955" s="69"/>
      <c r="F955" s="69"/>
      <c r="G955" s="71"/>
      <c r="H955" s="72"/>
      <c r="I955" s="72"/>
    </row>
    <row r="956" spans="1:9">
      <c r="A956" s="69"/>
      <c r="B956" s="69"/>
      <c r="C956" s="69"/>
      <c r="D956" s="69"/>
      <c r="F956" s="69"/>
      <c r="G956" s="71"/>
      <c r="H956" s="72"/>
      <c r="I956" s="72"/>
    </row>
    <row r="957" spans="1:9">
      <c r="A957" s="69"/>
      <c r="B957" s="69"/>
      <c r="C957" s="69"/>
      <c r="D957" s="69"/>
      <c r="F957" s="69"/>
      <c r="G957" s="71"/>
      <c r="H957" s="72"/>
      <c r="I957" s="72"/>
    </row>
    <row r="958" spans="1:9">
      <c r="A958" s="69"/>
      <c r="B958" s="69"/>
      <c r="C958" s="69"/>
      <c r="D958" s="69"/>
      <c r="F958" s="69"/>
      <c r="G958" s="71"/>
      <c r="H958" s="72"/>
      <c r="I958" s="72"/>
    </row>
    <row r="959" spans="1:9">
      <c r="A959" s="69"/>
      <c r="B959" s="69"/>
      <c r="C959" s="69"/>
      <c r="D959" s="69"/>
      <c r="F959" s="69"/>
      <c r="G959" s="71"/>
      <c r="H959" s="72"/>
      <c r="I959" s="72"/>
    </row>
    <row r="960" spans="1:9">
      <c r="A960" s="69"/>
      <c r="B960" s="69"/>
      <c r="C960" s="69"/>
      <c r="D960" s="69"/>
      <c r="F960" s="69"/>
      <c r="G960" s="71"/>
      <c r="H960" s="72"/>
      <c r="I960" s="72"/>
    </row>
    <row r="961" spans="1:9">
      <c r="A961" s="69"/>
      <c r="B961" s="69"/>
      <c r="C961" s="69"/>
      <c r="D961" s="69"/>
      <c r="F961" s="69"/>
      <c r="G961" s="71"/>
      <c r="H961" s="72"/>
      <c r="I961" s="72"/>
    </row>
    <row r="962" spans="1:9">
      <c r="A962" s="69"/>
      <c r="B962" s="69"/>
      <c r="C962" s="69"/>
      <c r="D962" s="69"/>
      <c r="F962" s="69"/>
      <c r="G962" s="71"/>
      <c r="H962" s="72"/>
      <c r="I962" s="72"/>
    </row>
    <row r="963" spans="1:9">
      <c r="A963" s="69"/>
      <c r="B963" s="69"/>
      <c r="C963" s="69"/>
      <c r="D963" s="69"/>
      <c r="F963" s="69"/>
      <c r="G963" s="71"/>
      <c r="H963" s="72"/>
      <c r="I963" s="72"/>
    </row>
    <row r="964" spans="1:9">
      <c r="A964" s="69"/>
      <c r="B964" s="69"/>
      <c r="C964" s="69"/>
      <c r="D964" s="69"/>
      <c r="F964" s="69"/>
      <c r="G964" s="71"/>
      <c r="H964" s="72"/>
      <c r="I964" s="72"/>
    </row>
    <row r="965" spans="1:9">
      <c r="A965" s="69"/>
      <c r="B965" s="69"/>
      <c r="C965" s="69"/>
      <c r="D965" s="69"/>
      <c r="F965" s="69"/>
      <c r="G965" s="71"/>
      <c r="H965" s="72"/>
      <c r="I965" s="72"/>
    </row>
    <row r="966" spans="1:9">
      <c r="A966" s="69"/>
      <c r="B966" s="69"/>
      <c r="C966" s="69"/>
      <c r="D966" s="69"/>
      <c r="F966" s="69"/>
      <c r="G966" s="71"/>
      <c r="H966" s="72"/>
      <c r="I966" s="72"/>
    </row>
    <row r="967" spans="1:9">
      <c r="A967" s="69"/>
      <c r="B967" s="69"/>
      <c r="C967" s="69"/>
      <c r="D967" s="69"/>
      <c r="F967" s="69"/>
      <c r="G967" s="71"/>
      <c r="H967" s="72"/>
      <c r="I967" s="72"/>
    </row>
    <row r="968" spans="1:9">
      <c r="A968" s="69"/>
      <c r="B968" s="69"/>
      <c r="C968" s="69"/>
      <c r="D968" s="69"/>
      <c r="F968" s="69"/>
      <c r="G968" s="71"/>
      <c r="H968" s="72"/>
      <c r="I968" s="72"/>
    </row>
    <row r="969" spans="1:9">
      <c r="A969" s="69"/>
      <c r="B969" s="69"/>
      <c r="C969" s="69"/>
      <c r="D969" s="69"/>
      <c r="F969" s="69"/>
      <c r="G969" s="71"/>
      <c r="H969" s="72"/>
      <c r="I969" s="72"/>
    </row>
    <row r="970" spans="1:9">
      <c r="A970" s="69"/>
      <c r="B970" s="69"/>
      <c r="C970" s="69"/>
      <c r="D970" s="69"/>
      <c r="F970" s="69"/>
      <c r="G970" s="71"/>
      <c r="H970" s="72"/>
      <c r="I970" s="72"/>
    </row>
    <row r="971" spans="1:9">
      <c r="A971" s="69"/>
      <c r="B971" s="69"/>
      <c r="C971" s="69"/>
      <c r="D971" s="69"/>
      <c r="F971" s="69"/>
      <c r="G971" s="71"/>
      <c r="H971" s="72"/>
      <c r="I971" s="72"/>
    </row>
    <row r="972" spans="1:9">
      <c r="A972" s="69"/>
      <c r="B972" s="69"/>
      <c r="C972" s="69"/>
      <c r="D972" s="69"/>
      <c r="F972" s="69"/>
      <c r="G972" s="71"/>
      <c r="H972" s="72"/>
      <c r="I972" s="72"/>
    </row>
    <row r="973" spans="1:9">
      <c r="A973" s="69"/>
      <c r="B973" s="69"/>
      <c r="C973" s="69"/>
      <c r="D973" s="69"/>
      <c r="F973" s="69"/>
      <c r="G973" s="71"/>
      <c r="H973" s="72"/>
      <c r="I973" s="72"/>
    </row>
    <row r="974" spans="1:9">
      <c r="A974" s="69"/>
      <c r="B974" s="69"/>
      <c r="C974" s="69"/>
      <c r="D974" s="69"/>
      <c r="F974" s="69"/>
      <c r="G974" s="71"/>
      <c r="H974" s="72"/>
      <c r="I974" s="72"/>
    </row>
    <row r="975" spans="1:9">
      <c r="A975" s="69"/>
      <c r="B975" s="69"/>
      <c r="C975" s="69"/>
      <c r="D975" s="69"/>
      <c r="F975" s="69"/>
      <c r="G975" s="71"/>
      <c r="H975" s="72"/>
      <c r="I975" s="72"/>
    </row>
    <row r="976" spans="1:9">
      <c r="A976" s="69"/>
      <c r="B976" s="69"/>
      <c r="C976" s="69"/>
      <c r="D976" s="69"/>
      <c r="F976" s="69"/>
      <c r="G976" s="71"/>
      <c r="H976" s="72"/>
      <c r="I976" s="72"/>
    </row>
    <row r="977" spans="1:9">
      <c r="A977" s="69"/>
      <c r="B977" s="69"/>
      <c r="C977" s="69"/>
      <c r="D977" s="69"/>
      <c r="F977" s="69"/>
      <c r="G977" s="71"/>
      <c r="H977" s="72"/>
      <c r="I977" s="72"/>
    </row>
    <row r="978" spans="1:9">
      <c r="A978" s="69"/>
      <c r="B978" s="69"/>
      <c r="C978" s="69"/>
      <c r="D978" s="69"/>
      <c r="F978" s="69"/>
      <c r="G978" s="71"/>
      <c r="H978" s="72"/>
      <c r="I978" s="72"/>
    </row>
    <row r="979" spans="1:9">
      <c r="A979" s="69"/>
      <c r="B979" s="69"/>
      <c r="C979" s="69"/>
      <c r="D979" s="69"/>
      <c r="F979" s="69"/>
      <c r="G979" s="71"/>
      <c r="H979" s="72"/>
      <c r="I979" s="72"/>
    </row>
    <row r="980" spans="1:9">
      <c r="A980" s="69"/>
      <c r="B980" s="69"/>
      <c r="C980" s="69"/>
      <c r="D980" s="69"/>
      <c r="F980" s="69"/>
      <c r="G980" s="71"/>
      <c r="H980" s="72"/>
      <c r="I980" s="72"/>
    </row>
    <row r="981" spans="1:9">
      <c r="A981" s="69"/>
      <c r="B981" s="69"/>
      <c r="C981" s="69"/>
      <c r="D981" s="69"/>
      <c r="F981" s="69"/>
      <c r="G981" s="71"/>
      <c r="H981" s="72"/>
      <c r="I981" s="72"/>
    </row>
    <row r="982" spans="1:9">
      <c r="A982" s="69"/>
      <c r="B982" s="69"/>
      <c r="C982" s="69"/>
      <c r="D982" s="69"/>
      <c r="F982" s="69"/>
      <c r="G982" s="71"/>
      <c r="H982" s="72"/>
      <c r="I982" s="72"/>
    </row>
    <row r="983" spans="1:9">
      <c r="A983" s="69"/>
      <c r="B983" s="69"/>
      <c r="C983" s="69"/>
      <c r="D983" s="69"/>
      <c r="F983" s="69"/>
      <c r="G983" s="71"/>
      <c r="H983" s="72"/>
      <c r="I983" s="72"/>
    </row>
    <row r="984" spans="1:9">
      <c r="A984" s="69"/>
      <c r="B984" s="69"/>
      <c r="C984" s="69"/>
      <c r="D984" s="69"/>
      <c r="F984" s="69"/>
      <c r="G984" s="71"/>
      <c r="H984" s="72"/>
      <c r="I984" s="72"/>
    </row>
    <row r="985" spans="1:9">
      <c r="A985" s="69"/>
      <c r="B985" s="69"/>
      <c r="C985" s="69"/>
      <c r="D985" s="69"/>
      <c r="F985" s="69"/>
      <c r="G985" s="71"/>
      <c r="H985" s="72"/>
      <c r="I985" s="72"/>
    </row>
    <row r="986" spans="1:9">
      <c r="A986" s="69"/>
      <c r="B986" s="69"/>
      <c r="C986" s="69"/>
      <c r="D986" s="69"/>
      <c r="F986" s="69"/>
      <c r="G986" s="71"/>
      <c r="H986" s="72"/>
      <c r="I986" s="72"/>
    </row>
    <row r="987" spans="1:9">
      <c r="A987" s="69"/>
      <c r="B987" s="69"/>
      <c r="C987" s="69"/>
      <c r="D987" s="69"/>
      <c r="F987" s="69"/>
      <c r="G987" s="71"/>
      <c r="H987" s="72"/>
      <c r="I987" s="72"/>
    </row>
    <row r="988" spans="1:9">
      <c r="A988" s="69"/>
      <c r="B988" s="69"/>
      <c r="C988" s="69"/>
      <c r="D988" s="69"/>
      <c r="F988" s="69"/>
      <c r="G988" s="71"/>
      <c r="H988" s="72"/>
      <c r="I988" s="72"/>
    </row>
    <row r="989" spans="1:9">
      <c r="A989" s="69"/>
      <c r="B989" s="69"/>
      <c r="C989" s="69"/>
      <c r="D989" s="69"/>
      <c r="F989" s="69"/>
      <c r="G989" s="71"/>
      <c r="H989" s="72"/>
      <c r="I989" s="72"/>
    </row>
    <row r="990" spans="1:9">
      <c r="A990" s="69"/>
      <c r="B990" s="69"/>
      <c r="C990" s="69"/>
      <c r="D990" s="69"/>
      <c r="F990" s="69"/>
      <c r="G990" s="71"/>
      <c r="H990" s="72"/>
      <c r="I990" s="72"/>
    </row>
    <row r="991" spans="1:9">
      <c r="A991" s="69"/>
      <c r="B991" s="69"/>
      <c r="C991" s="69"/>
      <c r="D991" s="69"/>
      <c r="F991" s="69"/>
      <c r="G991" s="71"/>
      <c r="H991" s="72"/>
      <c r="I991" s="72"/>
    </row>
    <row r="992" spans="1:9">
      <c r="A992" s="69"/>
      <c r="B992" s="69"/>
      <c r="C992" s="69"/>
      <c r="D992" s="69"/>
      <c r="F992" s="69"/>
      <c r="G992" s="71"/>
      <c r="H992" s="72"/>
      <c r="I992" s="72"/>
    </row>
    <row r="993" spans="1:9">
      <c r="A993" s="69"/>
      <c r="B993" s="69"/>
      <c r="C993" s="69"/>
      <c r="D993" s="69"/>
      <c r="F993" s="69"/>
      <c r="G993" s="71"/>
      <c r="H993" s="72"/>
      <c r="I993" s="72"/>
    </row>
    <row r="994" spans="1:9">
      <c r="A994" s="69"/>
      <c r="B994" s="69"/>
      <c r="C994" s="69"/>
      <c r="D994" s="69"/>
      <c r="F994" s="69"/>
      <c r="G994" s="71"/>
      <c r="H994" s="72"/>
      <c r="I994" s="72"/>
    </row>
    <row r="995" spans="1:9">
      <c r="A995" s="69"/>
      <c r="B995" s="69"/>
      <c r="C995" s="69"/>
      <c r="D995" s="69"/>
      <c r="F995" s="69"/>
      <c r="G995" s="71"/>
      <c r="H995" s="72"/>
      <c r="I995" s="72"/>
    </row>
    <row r="996" spans="1:9">
      <c r="A996" s="69"/>
      <c r="B996" s="69"/>
      <c r="C996" s="69"/>
      <c r="D996" s="69"/>
      <c r="F996" s="69"/>
      <c r="G996" s="71"/>
      <c r="H996" s="72"/>
      <c r="I996" s="72"/>
    </row>
    <row r="997" spans="1:9">
      <c r="A997" s="69"/>
      <c r="B997" s="69"/>
      <c r="C997" s="69"/>
      <c r="D997" s="69"/>
      <c r="F997" s="69"/>
      <c r="G997" s="71"/>
      <c r="H997" s="72"/>
      <c r="I997" s="72"/>
    </row>
    <row r="998" spans="1:9">
      <c r="A998" s="69"/>
      <c r="B998" s="69"/>
      <c r="C998" s="69"/>
      <c r="D998" s="69"/>
      <c r="F998" s="69"/>
      <c r="G998" s="71"/>
      <c r="H998" s="72"/>
      <c r="I998" s="72"/>
    </row>
    <row r="999" spans="1:9">
      <c r="A999" s="69"/>
      <c r="B999" s="69"/>
      <c r="C999" s="69"/>
      <c r="D999" s="69"/>
      <c r="F999" s="69"/>
      <c r="G999" s="71"/>
      <c r="H999" s="72"/>
      <c r="I999" s="72"/>
    </row>
    <row r="1000" spans="1:9">
      <c r="A1000" s="69"/>
      <c r="B1000" s="69"/>
      <c r="C1000" s="69"/>
      <c r="D1000" s="69"/>
      <c r="F1000" s="69"/>
      <c r="G1000" s="71"/>
      <c r="H1000" s="72"/>
      <c r="I1000" s="72"/>
    </row>
    <row r="1001" spans="1:9">
      <c r="A1001" s="69"/>
      <c r="B1001" s="69"/>
      <c r="C1001" s="69"/>
      <c r="D1001" s="69"/>
      <c r="F1001" s="69"/>
      <c r="G1001" s="71"/>
      <c r="H1001" s="72"/>
      <c r="I1001" s="72"/>
    </row>
    <row r="1002" spans="1:9">
      <c r="A1002" s="69"/>
      <c r="B1002" s="69"/>
      <c r="C1002" s="69"/>
      <c r="D1002" s="69"/>
      <c r="F1002" s="69"/>
      <c r="G1002" s="71"/>
      <c r="H1002" s="72"/>
      <c r="I1002" s="72"/>
    </row>
    <row r="1003" spans="1:9">
      <c r="A1003" s="69"/>
      <c r="B1003" s="69"/>
      <c r="C1003" s="69"/>
      <c r="D1003" s="69"/>
      <c r="F1003" s="69"/>
      <c r="G1003" s="71"/>
      <c r="H1003" s="72"/>
      <c r="I1003" s="72"/>
    </row>
    <row r="1004" spans="1:9">
      <c r="A1004" s="69"/>
      <c r="B1004" s="69"/>
      <c r="C1004" s="69"/>
      <c r="D1004" s="69"/>
      <c r="F1004" s="69"/>
      <c r="G1004" s="71"/>
      <c r="H1004" s="72"/>
      <c r="I1004" s="72"/>
    </row>
    <row r="1005" spans="1:9">
      <c r="A1005" s="69"/>
      <c r="B1005" s="69"/>
      <c r="C1005" s="69"/>
      <c r="D1005" s="69"/>
      <c r="F1005" s="69"/>
      <c r="G1005" s="71"/>
      <c r="H1005" s="72"/>
      <c r="I1005" s="72"/>
    </row>
    <row r="1006" spans="1:9">
      <c r="A1006" s="69"/>
      <c r="B1006" s="69"/>
      <c r="C1006" s="69"/>
      <c r="D1006" s="69"/>
      <c r="F1006" s="69"/>
      <c r="G1006" s="71"/>
      <c r="H1006" s="72"/>
      <c r="I1006" s="72"/>
    </row>
    <row r="1007" spans="1:9">
      <c r="A1007" s="69"/>
      <c r="B1007" s="69"/>
      <c r="C1007" s="69"/>
      <c r="D1007" s="69"/>
      <c r="F1007" s="69"/>
      <c r="G1007" s="71"/>
      <c r="H1007" s="72"/>
      <c r="I1007" s="72"/>
    </row>
    <row r="1008" spans="1:9">
      <c r="A1008" s="69"/>
      <c r="B1008" s="69"/>
      <c r="C1008" s="69"/>
      <c r="D1008" s="69"/>
      <c r="F1008" s="69"/>
      <c r="G1008" s="71"/>
      <c r="H1008" s="72"/>
      <c r="I1008" s="72"/>
    </row>
    <row r="1009" spans="1:9">
      <c r="A1009" s="69"/>
      <c r="B1009" s="69"/>
      <c r="C1009" s="69"/>
      <c r="D1009" s="69"/>
      <c r="F1009" s="69"/>
      <c r="G1009" s="71"/>
      <c r="H1009" s="72"/>
      <c r="I1009" s="72"/>
    </row>
    <row r="1010" spans="1:9">
      <c r="A1010" s="69"/>
      <c r="B1010" s="69"/>
      <c r="C1010" s="69"/>
      <c r="D1010" s="69"/>
      <c r="F1010" s="69"/>
      <c r="G1010" s="71"/>
      <c r="H1010" s="72"/>
      <c r="I1010" s="72"/>
    </row>
    <row r="1011" spans="1:9">
      <c r="A1011" s="69"/>
      <c r="B1011" s="69"/>
      <c r="C1011" s="69"/>
      <c r="D1011" s="69"/>
      <c r="F1011" s="69"/>
      <c r="G1011" s="71"/>
      <c r="H1011" s="72"/>
      <c r="I1011" s="72"/>
    </row>
    <row r="1012" spans="1:9">
      <c r="A1012" s="69"/>
      <c r="B1012" s="69"/>
      <c r="C1012" s="69"/>
      <c r="D1012" s="69"/>
      <c r="F1012" s="69"/>
      <c r="G1012" s="71"/>
      <c r="H1012" s="72"/>
      <c r="I1012" s="72"/>
    </row>
    <row r="1013" spans="1:9">
      <c r="A1013" s="69"/>
      <c r="B1013" s="69"/>
      <c r="C1013" s="69"/>
      <c r="D1013" s="69"/>
      <c r="F1013" s="69"/>
      <c r="G1013" s="71"/>
      <c r="H1013" s="72"/>
      <c r="I1013" s="72"/>
    </row>
    <row r="1014" spans="1:9">
      <c r="A1014" s="69"/>
      <c r="B1014" s="69"/>
      <c r="C1014" s="69"/>
      <c r="D1014" s="69"/>
      <c r="F1014" s="69"/>
      <c r="G1014" s="71"/>
      <c r="H1014" s="72"/>
      <c r="I1014" s="72"/>
    </row>
    <row r="1015" spans="1:9">
      <c r="A1015" s="69"/>
      <c r="B1015" s="69"/>
      <c r="C1015" s="69"/>
      <c r="D1015" s="69"/>
      <c r="F1015" s="69"/>
      <c r="G1015" s="71"/>
      <c r="H1015" s="72"/>
      <c r="I1015" s="72"/>
    </row>
    <row r="1016" spans="1:9">
      <c r="A1016" s="69"/>
      <c r="B1016" s="69"/>
      <c r="C1016" s="69"/>
      <c r="D1016" s="69"/>
      <c r="F1016" s="69"/>
      <c r="G1016" s="71"/>
      <c r="H1016" s="72"/>
      <c r="I1016" s="72"/>
    </row>
    <row r="1017" spans="1:9">
      <c r="A1017" s="69"/>
      <c r="B1017" s="69"/>
      <c r="C1017" s="69"/>
      <c r="D1017" s="69"/>
      <c r="F1017" s="69"/>
      <c r="G1017" s="71"/>
      <c r="H1017" s="72"/>
      <c r="I1017" s="72"/>
    </row>
    <row r="1018" spans="1:9">
      <c r="A1018" s="69"/>
      <c r="B1018" s="69"/>
      <c r="C1018" s="69"/>
      <c r="D1018" s="69"/>
      <c r="F1018" s="69"/>
      <c r="G1018" s="71"/>
      <c r="H1018" s="72"/>
      <c r="I1018" s="72"/>
    </row>
    <row r="1019" spans="1:9">
      <c r="A1019" s="69"/>
      <c r="B1019" s="69"/>
      <c r="C1019" s="69"/>
      <c r="D1019" s="69"/>
      <c r="F1019" s="69"/>
      <c r="G1019" s="71"/>
      <c r="H1019" s="72"/>
      <c r="I1019" s="72"/>
    </row>
    <row r="1020" spans="1:9">
      <c r="A1020" s="69"/>
      <c r="B1020" s="69"/>
      <c r="C1020" s="69"/>
      <c r="D1020" s="69"/>
      <c r="F1020" s="69"/>
      <c r="G1020" s="71"/>
      <c r="H1020" s="72"/>
      <c r="I1020" s="72"/>
    </row>
    <row r="1021" spans="1:9">
      <c r="A1021" s="69"/>
      <c r="B1021" s="69"/>
      <c r="C1021" s="69"/>
      <c r="D1021" s="69"/>
      <c r="F1021" s="69"/>
      <c r="G1021" s="71"/>
      <c r="H1021" s="72"/>
      <c r="I1021" s="72"/>
    </row>
    <row r="1022" spans="1:9">
      <c r="A1022" s="69"/>
      <c r="B1022" s="69"/>
      <c r="C1022" s="69"/>
      <c r="D1022" s="69"/>
      <c r="F1022" s="69"/>
      <c r="G1022" s="71"/>
      <c r="H1022" s="72"/>
      <c r="I1022" s="72"/>
    </row>
    <row r="1023" spans="1:9">
      <c r="A1023" s="69"/>
      <c r="B1023" s="69"/>
      <c r="C1023" s="69"/>
      <c r="D1023" s="69"/>
      <c r="F1023" s="69"/>
      <c r="G1023" s="71"/>
      <c r="H1023" s="72"/>
      <c r="I1023" s="72"/>
    </row>
    <row r="1024" spans="1:9">
      <c r="A1024" s="69"/>
      <c r="B1024" s="69"/>
      <c r="C1024" s="69"/>
      <c r="D1024" s="69"/>
      <c r="F1024" s="69"/>
      <c r="G1024" s="71"/>
      <c r="H1024" s="72"/>
      <c r="I1024" s="72"/>
    </row>
    <row r="1025" spans="1:9">
      <c r="A1025" s="69"/>
      <c r="B1025" s="69"/>
      <c r="C1025" s="69"/>
      <c r="D1025" s="69"/>
      <c r="F1025" s="69"/>
      <c r="G1025" s="71"/>
      <c r="H1025" s="72"/>
      <c r="I1025" s="72"/>
    </row>
    <row r="1026" spans="1:9">
      <c r="A1026" s="69"/>
      <c r="B1026" s="69"/>
      <c r="C1026" s="69"/>
      <c r="D1026" s="69"/>
      <c r="F1026" s="69"/>
      <c r="G1026" s="71"/>
      <c r="H1026" s="72"/>
      <c r="I1026" s="72"/>
    </row>
    <row r="1027" spans="1:9">
      <c r="A1027" s="69"/>
      <c r="B1027" s="69"/>
      <c r="C1027" s="69"/>
      <c r="D1027" s="69"/>
      <c r="F1027" s="69"/>
      <c r="G1027" s="71"/>
      <c r="H1027" s="72"/>
      <c r="I1027" s="72"/>
    </row>
    <row r="1028" spans="1:9">
      <c r="A1028" s="69"/>
      <c r="B1028" s="69"/>
      <c r="C1028" s="69"/>
      <c r="D1028" s="69"/>
      <c r="F1028" s="69"/>
      <c r="G1028" s="71"/>
      <c r="H1028" s="72"/>
      <c r="I1028" s="72"/>
    </row>
    <row r="1029" spans="1:9">
      <c r="A1029" s="69"/>
      <c r="B1029" s="69"/>
      <c r="C1029" s="69"/>
      <c r="D1029" s="69"/>
      <c r="F1029" s="69"/>
      <c r="G1029" s="71"/>
      <c r="H1029" s="72"/>
      <c r="I1029" s="72"/>
    </row>
    <row r="1030" spans="1:9">
      <c r="A1030" s="69"/>
      <c r="B1030" s="69"/>
      <c r="C1030" s="69"/>
      <c r="D1030" s="69"/>
      <c r="F1030" s="69"/>
      <c r="G1030" s="71"/>
      <c r="H1030" s="72"/>
      <c r="I1030" s="72"/>
    </row>
    <row r="1031" spans="1:9">
      <c r="A1031" s="69"/>
      <c r="B1031" s="69"/>
      <c r="C1031" s="69"/>
      <c r="D1031" s="69"/>
      <c r="F1031" s="69"/>
      <c r="G1031" s="71"/>
      <c r="H1031" s="72"/>
      <c r="I1031" s="72"/>
    </row>
    <row r="1032" spans="1:9">
      <c r="A1032" s="69"/>
      <c r="B1032" s="69"/>
      <c r="C1032" s="69"/>
      <c r="D1032" s="69"/>
      <c r="F1032" s="69"/>
      <c r="G1032" s="71"/>
      <c r="H1032" s="72"/>
      <c r="I1032" s="72"/>
    </row>
    <row r="1033" spans="1:9">
      <c r="A1033" s="69"/>
      <c r="B1033" s="69"/>
      <c r="C1033" s="69"/>
      <c r="D1033" s="69"/>
      <c r="F1033" s="69"/>
      <c r="G1033" s="71"/>
      <c r="H1033" s="72"/>
      <c r="I1033" s="72"/>
    </row>
    <row r="1034" spans="1:9">
      <c r="A1034" s="69"/>
      <c r="B1034" s="69"/>
      <c r="C1034" s="69"/>
      <c r="D1034" s="69"/>
      <c r="F1034" s="69"/>
      <c r="G1034" s="71"/>
      <c r="H1034" s="72"/>
      <c r="I1034" s="72"/>
    </row>
    <row r="1035" spans="1:9">
      <c r="A1035" s="69"/>
      <c r="B1035" s="69"/>
      <c r="C1035" s="69"/>
      <c r="D1035" s="69"/>
      <c r="F1035" s="69"/>
      <c r="G1035" s="71"/>
      <c r="H1035" s="72"/>
      <c r="I1035" s="72"/>
    </row>
    <row r="1036" spans="1:9">
      <c r="A1036" s="69"/>
      <c r="B1036" s="69"/>
      <c r="C1036" s="69"/>
      <c r="D1036" s="69"/>
      <c r="F1036" s="69"/>
      <c r="G1036" s="71"/>
      <c r="H1036" s="72"/>
      <c r="I1036" s="72"/>
    </row>
    <row r="1037" spans="1:9">
      <c r="A1037" s="69"/>
      <c r="B1037" s="69"/>
      <c r="C1037" s="69"/>
      <c r="D1037" s="69"/>
      <c r="F1037" s="69"/>
      <c r="G1037" s="71"/>
      <c r="H1037" s="72"/>
      <c r="I1037" s="72"/>
    </row>
    <row r="1038" spans="1:9">
      <c r="A1038" s="69"/>
      <c r="B1038" s="69"/>
      <c r="C1038" s="69"/>
      <c r="D1038" s="69"/>
      <c r="F1038" s="69"/>
      <c r="G1038" s="71"/>
      <c r="H1038" s="72"/>
      <c r="I1038" s="72"/>
    </row>
    <row r="1039" spans="1:9">
      <c r="A1039" s="69"/>
      <c r="B1039" s="69"/>
      <c r="C1039" s="69"/>
      <c r="D1039" s="69"/>
      <c r="F1039" s="69"/>
      <c r="G1039" s="71"/>
      <c r="H1039" s="72"/>
      <c r="I1039" s="72"/>
    </row>
    <row r="1040" spans="1:9">
      <c r="A1040" s="69"/>
      <c r="B1040" s="69"/>
      <c r="C1040" s="69"/>
      <c r="D1040" s="69"/>
      <c r="F1040" s="69"/>
      <c r="G1040" s="71"/>
      <c r="H1040" s="72"/>
      <c r="I1040" s="72"/>
    </row>
    <row r="1041" spans="1:9">
      <c r="A1041" s="69"/>
      <c r="B1041" s="69"/>
      <c r="C1041" s="69"/>
      <c r="D1041" s="69"/>
      <c r="F1041" s="69"/>
      <c r="G1041" s="71"/>
      <c r="H1041" s="72"/>
      <c r="I1041" s="72"/>
    </row>
    <row r="1042" spans="1:9">
      <c r="A1042" s="69"/>
      <c r="B1042" s="69"/>
      <c r="C1042" s="69"/>
      <c r="D1042" s="69"/>
      <c r="F1042" s="69"/>
      <c r="G1042" s="71"/>
      <c r="H1042" s="72"/>
      <c r="I1042" s="72"/>
    </row>
    <row r="1043" spans="1:9">
      <c r="A1043" s="69"/>
      <c r="B1043" s="69"/>
      <c r="C1043" s="69"/>
      <c r="D1043" s="69"/>
      <c r="F1043" s="69"/>
      <c r="G1043" s="71"/>
      <c r="H1043" s="72"/>
      <c r="I1043" s="72"/>
    </row>
    <row r="1044" spans="1:9">
      <c r="A1044" s="69"/>
      <c r="B1044" s="69"/>
      <c r="C1044" s="69"/>
      <c r="D1044" s="69"/>
      <c r="F1044" s="69"/>
      <c r="G1044" s="71"/>
      <c r="H1044" s="72"/>
      <c r="I1044" s="72"/>
    </row>
    <row r="1045" spans="1:9">
      <c r="A1045" s="69"/>
      <c r="B1045" s="69"/>
      <c r="C1045" s="69"/>
      <c r="D1045" s="69"/>
      <c r="F1045" s="69"/>
      <c r="G1045" s="71"/>
      <c r="H1045" s="72"/>
      <c r="I1045" s="72"/>
    </row>
    <row r="1046" spans="1:9">
      <c r="A1046" s="69"/>
      <c r="B1046" s="69"/>
      <c r="C1046" s="69"/>
      <c r="D1046" s="69"/>
      <c r="F1046" s="69"/>
      <c r="G1046" s="71"/>
      <c r="H1046" s="72"/>
      <c r="I1046" s="72"/>
    </row>
    <row r="1047" spans="1:9">
      <c r="A1047" s="69"/>
      <c r="B1047" s="69"/>
      <c r="C1047" s="69"/>
      <c r="D1047" s="69"/>
      <c r="F1047" s="69"/>
      <c r="G1047" s="71"/>
      <c r="H1047" s="72"/>
      <c r="I1047" s="72"/>
    </row>
    <row r="1048" spans="1:9">
      <c r="A1048" s="69"/>
      <c r="B1048" s="69"/>
      <c r="C1048" s="69"/>
      <c r="D1048" s="69"/>
      <c r="F1048" s="69"/>
      <c r="G1048" s="71"/>
      <c r="H1048" s="72"/>
      <c r="I1048" s="72"/>
    </row>
    <row r="1049" spans="1:9">
      <c r="A1049" s="69"/>
      <c r="B1049" s="69"/>
      <c r="C1049" s="69"/>
      <c r="D1049" s="69"/>
      <c r="F1049" s="69"/>
      <c r="G1049" s="71"/>
      <c r="H1049" s="72"/>
      <c r="I1049" s="72"/>
    </row>
    <row r="1050" spans="1:9">
      <c r="A1050" s="69"/>
      <c r="B1050" s="69"/>
      <c r="C1050" s="69"/>
      <c r="D1050" s="69"/>
      <c r="F1050" s="69"/>
      <c r="G1050" s="71"/>
      <c r="H1050" s="72"/>
      <c r="I1050" s="72"/>
    </row>
    <row r="1051" spans="1:9">
      <c r="A1051" s="69"/>
      <c r="B1051" s="69"/>
      <c r="C1051" s="69"/>
      <c r="D1051" s="69"/>
      <c r="F1051" s="69"/>
      <c r="G1051" s="71"/>
      <c r="H1051" s="72"/>
      <c r="I1051" s="72"/>
    </row>
    <row r="1052" spans="1:9">
      <c r="A1052" s="69"/>
      <c r="B1052" s="69"/>
      <c r="C1052" s="69"/>
      <c r="D1052" s="69"/>
      <c r="F1052" s="69"/>
      <c r="G1052" s="71"/>
      <c r="H1052" s="72"/>
      <c r="I1052" s="72"/>
    </row>
    <row r="1053" spans="1:9">
      <c r="A1053" s="69"/>
      <c r="B1053" s="69"/>
      <c r="C1053" s="69"/>
      <c r="D1053" s="69"/>
      <c r="F1053" s="69"/>
      <c r="G1053" s="71"/>
      <c r="H1053" s="72"/>
      <c r="I1053" s="72"/>
    </row>
    <row r="1054" spans="1:9">
      <c r="A1054" s="69"/>
      <c r="B1054" s="69"/>
      <c r="C1054" s="69"/>
      <c r="D1054" s="69"/>
      <c r="F1054" s="69"/>
      <c r="G1054" s="71"/>
      <c r="H1054" s="72"/>
      <c r="I1054" s="72"/>
    </row>
    <row r="1055" spans="1:9">
      <c r="A1055" s="69"/>
      <c r="B1055" s="69"/>
      <c r="C1055" s="69"/>
      <c r="D1055" s="69"/>
      <c r="F1055" s="69"/>
      <c r="G1055" s="71"/>
      <c r="H1055" s="72"/>
      <c r="I1055" s="72"/>
    </row>
    <row r="1056" spans="1:9">
      <c r="A1056" s="69"/>
      <c r="B1056" s="69"/>
      <c r="C1056" s="69"/>
      <c r="D1056" s="69"/>
      <c r="F1056" s="69"/>
      <c r="G1056" s="71"/>
      <c r="H1056" s="72"/>
      <c r="I1056" s="72"/>
    </row>
    <row r="1057" spans="1:9">
      <c r="A1057" s="69"/>
      <c r="B1057" s="69"/>
      <c r="C1057" s="69"/>
      <c r="D1057" s="69"/>
      <c r="F1057" s="69"/>
      <c r="G1057" s="71"/>
      <c r="H1057" s="72"/>
      <c r="I1057" s="72"/>
    </row>
    <row r="1058" spans="1:9">
      <c r="A1058" s="69"/>
      <c r="B1058" s="69"/>
      <c r="C1058" s="69"/>
      <c r="D1058" s="69"/>
      <c r="F1058" s="69"/>
      <c r="G1058" s="71"/>
      <c r="H1058" s="72"/>
      <c r="I1058" s="72"/>
    </row>
    <row r="1059" spans="1:9">
      <c r="A1059" s="69"/>
      <c r="B1059" s="69"/>
      <c r="C1059" s="69"/>
      <c r="D1059" s="69"/>
      <c r="F1059" s="69"/>
      <c r="G1059" s="71"/>
      <c r="H1059" s="72"/>
      <c r="I1059" s="72"/>
    </row>
    <row r="1060" spans="1:9">
      <c r="A1060" s="69"/>
      <c r="B1060" s="69"/>
      <c r="C1060" s="69"/>
      <c r="D1060" s="69"/>
      <c r="F1060" s="69"/>
      <c r="G1060" s="71"/>
      <c r="H1060" s="72"/>
      <c r="I1060" s="72"/>
    </row>
    <row r="1061" spans="1:9">
      <c r="A1061" s="69"/>
      <c r="B1061" s="69"/>
      <c r="C1061" s="69"/>
      <c r="D1061" s="69"/>
      <c r="F1061" s="69"/>
      <c r="G1061" s="71"/>
      <c r="H1061" s="72"/>
      <c r="I1061" s="72"/>
    </row>
    <row r="1062" spans="1:9">
      <c r="A1062" s="69"/>
      <c r="B1062" s="69"/>
      <c r="C1062" s="69"/>
      <c r="D1062" s="69"/>
      <c r="F1062" s="69"/>
      <c r="G1062" s="71"/>
      <c r="H1062" s="72"/>
      <c r="I1062" s="72"/>
    </row>
    <row r="1063" spans="1:9">
      <c r="A1063" s="69"/>
      <c r="B1063" s="69"/>
      <c r="C1063" s="69"/>
      <c r="D1063" s="69"/>
      <c r="F1063" s="69"/>
      <c r="G1063" s="71"/>
      <c r="H1063" s="72"/>
      <c r="I1063" s="72"/>
    </row>
    <row r="1064" spans="1:9">
      <c r="A1064" s="69"/>
      <c r="B1064" s="69"/>
      <c r="C1064" s="69"/>
      <c r="D1064" s="69"/>
      <c r="F1064" s="69"/>
      <c r="G1064" s="71"/>
      <c r="H1064" s="72"/>
      <c r="I1064" s="72"/>
    </row>
    <row r="1065" spans="1:9">
      <c r="A1065" s="69"/>
      <c r="B1065" s="69"/>
      <c r="C1065" s="69"/>
      <c r="D1065" s="69"/>
      <c r="F1065" s="69"/>
      <c r="G1065" s="71"/>
      <c r="H1065" s="72"/>
      <c r="I1065" s="72"/>
    </row>
    <row r="1066" spans="1:9">
      <c r="A1066" s="69"/>
      <c r="B1066" s="69"/>
      <c r="C1066" s="69"/>
      <c r="D1066" s="69"/>
      <c r="F1066" s="69"/>
      <c r="G1066" s="71"/>
      <c r="H1066" s="72"/>
      <c r="I1066" s="72"/>
    </row>
    <row r="1067" spans="1:9">
      <c r="A1067" s="69"/>
      <c r="B1067" s="69"/>
      <c r="C1067" s="69"/>
      <c r="D1067" s="69"/>
      <c r="F1067" s="69"/>
      <c r="G1067" s="71"/>
      <c r="H1067" s="72"/>
      <c r="I1067" s="72"/>
    </row>
    <row r="1068" spans="1:9">
      <c r="A1068" s="69"/>
      <c r="B1068" s="69"/>
      <c r="C1068" s="69"/>
      <c r="D1068" s="69"/>
      <c r="F1068" s="69"/>
      <c r="G1068" s="71"/>
      <c r="H1068" s="72"/>
      <c r="I1068" s="72"/>
    </row>
    <row r="1069" spans="1:9">
      <c r="A1069" s="69"/>
      <c r="B1069" s="69"/>
      <c r="C1069" s="69"/>
      <c r="D1069" s="69"/>
      <c r="F1069" s="69"/>
      <c r="G1069" s="71"/>
      <c r="H1069" s="72"/>
      <c r="I1069" s="72"/>
    </row>
    <row r="1070" spans="1:9">
      <c r="A1070" s="69"/>
      <c r="B1070" s="69"/>
      <c r="C1070" s="69"/>
      <c r="D1070" s="69"/>
      <c r="F1070" s="69"/>
      <c r="G1070" s="71"/>
      <c r="H1070" s="72"/>
      <c r="I1070" s="72"/>
    </row>
    <row r="1071" spans="1:9">
      <c r="A1071" s="69"/>
      <c r="B1071" s="69"/>
      <c r="C1071" s="69"/>
      <c r="D1071" s="69"/>
      <c r="F1071" s="69"/>
      <c r="G1071" s="71"/>
      <c r="H1071" s="72"/>
      <c r="I1071" s="72"/>
    </row>
    <row r="1072" spans="1:9">
      <c r="A1072" s="69"/>
      <c r="B1072" s="69"/>
      <c r="C1072" s="69"/>
      <c r="D1072" s="69"/>
      <c r="F1072" s="69"/>
      <c r="G1072" s="71"/>
      <c r="H1072" s="72"/>
      <c r="I1072" s="72"/>
    </row>
    <row r="1073" spans="1:9">
      <c r="A1073" s="69"/>
      <c r="B1073" s="69"/>
      <c r="C1073" s="69"/>
      <c r="D1073" s="69"/>
      <c r="F1073" s="69"/>
      <c r="G1073" s="71"/>
      <c r="H1073" s="72"/>
      <c r="I1073" s="72"/>
    </row>
    <row r="1074" spans="1:9">
      <c r="A1074" s="69"/>
      <c r="B1074" s="69"/>
      <c r="C1074" s="69"/>
      <c r="D1074" s="69"/>
      <c r="F1074" s="69"/>
      <c r="G1074" s="71"/>
      <c r="H1074" s="72"/>
      <c r="I1074" s="72"/>
    </row>
    <row r="1075" spans="1:9">
      <c r="A1075" s="69"/>
      <c r="B1075" s="69"/>
      <c r="C1075" s="69"/>
      <c r="D1075" s="69"/>
      <c r="F1075" s="69"/>
      <c r="G1075" s="71"/>
      <c r="H1075" s="72"/>
      <c r="I1075" s="72"/>
    </row>
    <row r="1076" spans="1:9">
      <c r="A1076" s="69"/>
      <c r="B1076" s="69"/>
      <c r="C1076" s="69"/>
      <c r="D1076" s="69"/>
      <c r="F1076" s="69"/>
      <c r="G1076" s="71"/>
      <c r="H1076" s="72"/>
      <c r="I1076" s="72"/>
    </row>
    <row r="1077" spans="1:9">
      <c r="A1077" s="69"/>
      <c r="B1077" s="69"/>
      <c r="C1077" s="69"/>
      <c r="D1077" s="69"/>
      <c r="F1077" s="69"/>
      <c r="G1077" s="71"/>
      <c r="H1077" s="72"/>
      <c r="I1077" s="72"/>
    </row>
    <row r="1078" spans="1:9">
      <c r="A1078" s="69"/>
      <c r="B1078" s="69"/>
      <c r="C1078" s="69"/>
      <c r="D1078" s="69"/>
      <c r="F1078" s="69"/>
      <c r="G1078" s="71"/>
      <c r="H1078" s="72"/>
      <c r="I1078" s="72"/>
    </row>
    <row r="1079" spans="1:9">
      <c r="A1079" s="69"/>
      <c r="B1079" s="69"/>
      <c r="C1079" s="69"/>
      <c r="D1079" s="69"/>
      <c r="F1079" s="69"/>
      <c r="G1079" s="71"/>
      <c r="H1079" s="72"/>
      <c r="I1079" s="72"/>
    </row>
    <row r="1080" spans="1:9">
      <c r="A1080" s="69"/>
      <c r="B1080" s="69"/>
      <c r="C1080" s="69"/>
      <c r="D1080" s="69"/>
      <c r="F1080" s="69"/>
      <c r="G1080" s="71"/>
      <c r="H1080" s="72"/>
      <c r="I1080" s="72"/>
    </row>
    <row r="1081" spans="1:9">
      <c r="A1081" s="69"/>
      <c r="B1081" s="69"/>
      <c r="C1081" s="69"/>
      <c r="D1081" s="69"/>
      <c r="F1081" s="69"/>
      <c r="G1081" s="71"/>
      <c r="H1081" s="72"/>
      <c r="I1081" s="72"/>
    </row>
    <row r="1082" spans="1:9">
      <c r="A1082" s="69"/>
      <c r="B1082" s="69"/>
      <c r="C1082" s="69"/>
      <c r="D1082" s="69"/>
      <c r="F1082" s="69"/>
      <c r="G1082" s="71"/>
      <c r="H1082" s="72"/>
      <c r="I1082" s="72"/>
    </row>
    <row r="1083" spans="1:9">
      <c r="A1083" s="69"/>
      <c r="B1083" s="69"/>
      <c r="C1083" s="69"/>
      <c r="D1083" s="69"/>
      <c r="F1083" s="69"/>
      <c r="G1083" s="71"/>
      <c r="H1083" s="72"/>
      <c r="I1083" s="72"/>
    </row>
    <row r="1084" spans="1:9">
      <c r="A1084" s="69"/>
      <c r="B1084" s="69"/>
      <c r="C1084" s="69"/>
      <c r="D1084" s="69"/>
      <c r="F1084" s="69"/>
      <c r="G1084" s="71"/>
      <c r="H1084" s="72"/>
      <c r="I1084" s="72"/>
    </row>
    <row r="1085" spans="1:9">
      <c r="A1085" s="69"/>
      <c r="B1085" s="69"/>
      <c r="C1085" s="69"/>
      <c r="D1085" s="69"/>
      <c r="F1085" s="69"/>
      <c r="G1085" s="71"/>
      <c r="H1085" s="72"/>
      <c r="I1085" s="72"/>
    </row>
    <row r="1086" spans="1:9">
      <c r="A1086" s="69"/>
      <c r="B1086" s="69"/>
      <c r="C1086" s="69"/>
      <c r="D1086" s="69"/>
      <c r="F1086" s="69"/>
      <c r="G1086" s="71"/>
      <c r="H1086" s="72"/>
      <c r="I1086" s="72"/>
    </row>
    <row r="1087" spans="1:9">
      <c r="A1087" s="69"/>
      <c r="B1087" s="69"/>
      <c r="C1087" s="69"/>
      <c r="D1087" s="69"/>
      <c r="F1087" s="69"/>
      <c r="G1087" s="71"/>
      <c r="H1087" s="72"/>
      <c r="I1087" s="72"/>
    </row>
    <row r="1088" spans="1:9">
      <c r="A1088" s="69"/>
      <c r="B1088" s="69"/>
      <c r="C1088" s="69"/>
      <c r="D1088" s="69"/>
      <c r="F1088" s="69"/>
      <c r="G1088" s="71"/>
      <c r="H1088" s="72"/>
      <c r="I1088" s="72"/>
    </row>
    <row r="1089" spans="1:9">
      <c r="A1089" s="69"/>
      <c r="B1089" s="69"/>
      <c r="C1089" s="69"/>
      <c r="D1089" s="69"/>
      <c r="F1089" s="69"/>
      <c r="G1089" s="71"/>
      <c r="H1089" s="72"/>
      <c r="I1089" s="72"/>
    </row>
    <row r="1090" spans="1:9">
      <c r="A1090" s="69"/>
      <c r="B1090" s="69"/>
      <c r="C1090" s="69"/>
      <c r="D1090" s="69"/>
      <c r="F1090" s="69"/>
      <c r="G1090" s="71"/>
      <c r="H1090" s="72"/>
      <c r="I1090" s="72"/>
    </row>
    <row r="1091" spans="1:9">
      <c r="A1091" s="69"/>
      <c r="B1091" s="69"/>
      <c r="C1091" s="69"/>
      <c r="D1091" s="69"/>
      <c r="F1091" s="69"/>
      <c r="G1091" s="71"/>
      <c r="H1091" s="72"/>
      <c r="I1091" s="72"/>
    </row>
    <row r="1092" spans="1:9">
      <c r="A1092" s="69"/>
      <c r="B1092" s="69"/>
      <c r="C1092" s="69"/>
      <c r="D1092" s="69"/>
      <c r="F1092" s="69"/>
      <c r="G1092" s="71"/>
      <c r="H1092" s="72"/>
      <c r="I1092" s="72"/>
    </row>
    <row r="1093" spans="1:9">
      <c r="A1093" s="69"/>
      <c r="B1093" s="69"/>
      <c r="C1093" s="69"/>
      <c r="D1093" s="69"/>
      <c r="F1093" s="69"/>
      <c r="G1093" s="71"/>
      <c r="H1093" s="72"/>
      <c r="I1093" s="72"/>
    </row>
    <row r="1094" spans="1:9">
      <c r="A1094" s="69"/>
      <c r="B1094" s="69"/>
      <c r="C1094" s="69"/>
      <c r="D1094" s="69"/>
      <c r="F1094" s="69"/>
      <c r="G1094" s="71"/>
      <c r="H1094" s="72"/>
      <c r="I1094" s="72"/>
    </row>
    <row r="1095" spans="1:9">
      <c r="A1095" s="69"/>
      <c r="B1095" s="69"/>
      <c r="C1095" s="69"/>
      <c r="D1095" s="69"/>
      <c r="F1095" s="69"/>
      <c r="G1095" s="71"/>
      <c r="H1095" s="72"/>
      <c r="I1095" s="72"/>
    </row>
    <row r="1096" spans="1:9">
      <c r="A1096" s="69"/>
      <c r="B1096" s="69"/>
      <c r="C1096" s="69"/>
      <c r="D1096" s="69"/>
      <c r="F1096" s="69"/>
      <c r="G1096" s="71"/>
      <c r="H1096" s="72"/>
      <c r="I1096" s="72"/>
    </row>
    <row r="1097" spans="1:9">
      <c r="A1097" s="69"/>
      <c r="B1097" s="69"/>
      <c r="C1097" s="69"/>
      <c r="D1097" s="69"/>
      <c r="F1097" s="69"/>
      <c r="G1097" s="71"/>
      <c r="H1097" s="72"/>
      <c r="I1097" s="72"/>
    </row>
    <row r="1098" spans="1:9">
      <c r="A1098" s="69"/>
      <c r="B1098" s="69"/>
      <c r="C1098" s="69"/>
      <c r="D1098" s="69"/>
      <c r="F1098" s="69"/>
      <c r="G1098" s="71"/>
      <c r="H1098" s="72"/>
      <c r="I1098" s="72"/>
    </row>
    <row r="1099" spans="1:9">
      <c r="A1099" s="69"/>
      <c r="B1099" s="69"/>
      <c r="C1099" s="69"/>
      <c r="D1099" s="69"/>
      <c r="F1099" s="69"/>
      <c r="G1099" s="71"/>
      <c r="H1099" s="72"/>
      <c r="I1099" s="72"/>
    </row>
    <row r="1100" spans="1:9">
      <c r="A1100" s="69"/>
      <c r="B1100" s="69"/>
      <c r="C1100" s="69"/>
      <c r="D1100" s="69"/>
      <c r="F1100" s="69"/>
      <c r="G1100" s="71"/>
      <c r="H1100" s="72"/>
      <c r="I1100" s="72"/>
    </row>
    <row r="1101" spans="1:9">
      <c r="A1101" s="69"/>
      <c r="B1101" s="69"/>
      <c r="C1101" s="69"/>
      <c r="D1101" s="69"/>
      <c r="F1101" s="69"/>
      <c r="G1101" s="71"/>
      <c r="H1101" s="72"/>
      <c r="I1101" s="72"/>
    </row>
    <row r="1102" spans="1:9">
      <c r="A1102" s="69"/>
      <c r="B1102" s="69"/>
      <c r="C1102" s="69"/>
      <c r="D1102" s="69"/>
      <c r="F1102" s="69"/>
      <c r="G1102" s="71"/>
      <c r="H1102" s="72"/>
      <c r="I1102" s="72"/>
    </row>
    <row r="1103" spans="1:9">
      <c r="A1103" s="69"/>
      <c r="B1103" s="69"/>
      <c r="C1103" s="69"/>
      <c r="D1103" s="69"/>
      <c r="F1103" s="69"/>
      <c r="G1103" s="71"/>
      <c r="H1103" s="72"/>
      <c r="I1103" s="72"/>
    </row>
    <row r="1104" spans="1:9">
      <c r="A1104" s="69"/>
      <c r="B1104" s="69"/>
      <c r="C1104" s="69"/>
      <c r="D1104" s="69"/>
      <c r="F1104" s="69"/>
      <c r="G1104" s="71"/>
      <c r="H1104" s="72"/>
      <c r="I1104" s="72"/>
    </row>
    <row r="1105" spans="1:9">
      <c r="A1105" s="69"/>
      <c r="B1105" s="69"/>
      <c r="C1105" s="69"/>
      <c r="D1105" s="69"/>
      <c r="F1105" s="69"/>
      <c r="G1105" s="71"/>
      <c r="H1105" s="72"/>
      <c r="I1105" s="72"/>
    </row>
    <row r="1106" spans="1:9">
      <c r="A1106" s="69"/>
      <c r="B1106" s="69"/>
      <c r="C1106" s="69"/>
      <c r="D1106" s="69"/>
      <c r="F1106" s="69"/>
      <c r="G1106" s="71"/>
      <c r="H1106" s="72"/>
      <c r="I1106" s="72"/>
    </row>
    <row r="1107" spans="1:9">
      <c r="A1107" s="69"/>
      <c r="B1107" s="69"/>
      <c r="C1107" s="69"/>
      <c r="D1107" s="69"/>
      <c r="F1107" s="69"/>
      <c r="G1107" s="71"/>
      <c r="H1107" s="72"/>
      <c r="I1107" s="72"/>
    </row>
    <row r="1108" spans="1:9">
      <c r="A1108" s="69"/>
      <c r="B1108" s="69"/>
      <c r="C1108" s="69"/>
      <c r="D1108" s="69"/>
      <c r="F1108" s="69"/>
      <c r="G1108" s="71"/>
      <c r="H1108" s="72"/>
      <c r="I1108" s="72"/>
    </row>
    <row r="1109" spans="1:9">
      <c r="A1109" s="69"/>
      <c r="B1109" s="69"/>
      <c r="C1109" s="69"/>
      <c r="D1109" s="69"/>
      <c r="F1109" s="69"/>
      <c r="G1109" s="71"/>
      <c r="H1109" s="72"/>
      <c r="I1109" s="72"/>
    </row>
    <row r="1110" spans="1:9">
      <c r="A1110" s="69"/>
      <c r="B1110" s="69"/>
      <c r="C1110" s="69"/>
      <c r="D1110" s="69"/>
      <c r="F1110" s="69"/>
      <c r="G1110" s="71"/>
      <c r="H1110" s="72"/>
      <c r="I1110" s="72"/>
    </row>
    <row r="1111" spans="1:9">
      <c r="A1111" s="69"/>
      <c r="B1111" s="69"/>
      <c r="C1111" s="69"/>
      <c r="D1111" s="69"/>
      <c r="F1111" s="69"/>
      <c r="G1111" s="71"/>
      <c r="H1111" s="72"/>
      <c r="I1111" s="72"/>
    </row>
    <row r="1112" spans="1:9">
      <c r="A1112" s="69"/>
      <c r="B1112" s="69"/>
      <c r="C1112" s="69"/>
      <c r="D1112" s="69"/>
      <c r="F1112" s="69"/>
      <c r="G1112" s="71"/>
      <c r="H1112" s="72"/>
      <c r="I1112" s="72"/>
    </row>
    <row r="1113" spans="1:9">
      <c r="A1113" s="69"/>
      <c r="B1113" s="69"/>
      <c r="C1113" s="69"/>
      <c r="D1113" s="69"/>
      <c r="F1113" s="69"/>
      <c r="G1113" s="71"/>
      <c r="H1113" s="72"/>
      <c r="I1113" s="72"/>
    </row>
    <row r="1114" spans="1:9">
      <c r="A1114" s="69"/>
      <c r="B1114" s="69"/>
      <c r="C1114" s="69"/>
      <c r="D1114" s="69"/>
      <c r="F1114" s="69"/>
      <c r="G1114" s="71"/>
      <c r="H1114" s="72"/>
      <c r="I1114" s="72"/>
    </row>
    <row r="1115" spans="1:9">
      <c r="A1115" s="69"/>
      <c r="B1115" s="69"/>
      <c r="C1115" s="69"/>
      <c r="D1115" s="69"/>
      <c r="F1115" s="69"/>
      <c r="G1115" s="71"/>
      <c r="H1115" s="72"/>
      <c r="I1115" s="72"/>
    </row>
    <row r="1116" spans="1:9">
      <c r="A1116" s="69"/>
      <c r="B1116" s="69"/>
      <c r="C1116" s="69"/>
      <c r="D1116" s="69"/>
      <c r="F1116" s="69"/>
      <c r="G1116" s="71"/>
      <c r="H1116" s="72"/>
      <c r="I1116" s="72"/>
    </row>
    <row r="1117" spans="1:9">
      <c r="A1117" s="69"/>
      <c r="B1117" s="69"/>
      <c r="C1117" s="69"/>
      <c r="D1117" s="69"/>
      <c r="F1117" s="69"/>
      <c r="G1117" s="71"/>
      <c r="H1117" s="72"/>
      <c r="I1117" s="72"/>
    </row>
    <row r="1118" spans="1:9">
      <c r="A1118" s="69"/>
      <c r="B1118" s="69"/>
      <c r="C1118" s="69"/>
      <c r="D1118" s="69"/>
      <c r="F1118" s="69"/>
      <c r="G1118" s="71"/>
      <c r="H1118" s="72"/>
      <c r="I1118" s="72"/>
    </row>
    <row r="1119" spans="1:9">
      <c r="A1119" s="69"/>
      <c r="B1119" s="69"/>
      <c r="C1119" s="69"/>
      <c r="D1119" s="69"/>
      <c r="F1119" s="69"/>
      <c r="G1119" s="71"/>
      <c r="H1119" s="72"/>
      <c r="I1119" s="72"/>
    </row>
    <row r="1120" spans="1:9">
      <c r="A1120" s="69"/>
      <c r="B1120" s="69"/>
      <c r="C1120" s="69"/>
      <c r="D1120" s="69"/>
      <c r="F1120" s="69"/>
      <c r="G1120" s="71"/>
      <c r="H1120" s="72"/>
      <c r="I1120" s="72"/>
    </row>
    <row r="1121" spans="1:9">
      <c r="A1121" s="69"/>
      <c r="B1121" s="69"/>
      <c r="C1121" s="69"/>
      <c r="D1121" s="69"/>
      <c r="F1121" s="69"/>
      <c r="G1121" s="71"/>
      <c r="H1121" s="72"/>
      <c r="I1121" s="72"/>
    </row>
    <row r="1122" spans="1:9">
      <c r="A1122" s="69"/>
      <c r="B1122" s="69"/>
      <c r="C1122" s="69"/>
      <c r="D1122" s="69"/>
      <c r="F1122" s="69"/>
      <c r="G1122" s="71"/>
      <c r="H1122" s="72"/>
      <c r="I1122" s="72"/>
    </row>
    <row r="1123" spans="1:9">
      <c r="A1123" s="69"/>
      <c r="B1123" s="69"/>
      <c r="C1123" s="69"/>
      <c r="D1123" s="69"/>
      <c r="F1123" s="69"/>
      <c r="G1123" s="71"/>
      <c r="H1123" s="72"/>
      <c r="I1123" s="72"/>
    </row>
    <row r="1124" spans="1:9">
      <c r="A1124" s="69"/>
      <c r="B1124" s="69"/>
      <c r="C1124" s="69"/>
      <c r="D1124" s="69"/>
      <c r="F1124" s="69"/>
      <c r="G1124" s="71"/>
      <c r="H1124" s="72"/>
      <c r="I1124" s="72"/>
    </row>
    <row r="1125" spans="1:9">
      <c r="A1125" s="69"/>
      <c r="B1125" s="69"/>
      <c r="C1125" s="69"/>
      <c r="D1125" s="69"/>
      <c r="F1125" s="69"/>
      <c r="G1125" s="71"/>
      <c r="H1125" s="72"/>
      <c r="I1125" s="72"/>
    </row>
    <row r="1126" spans="1:9">
      <c r="A1126" s="69"/>
      <c r="B1126" s="69"/>
      <c r="C1126" s="69"/>
      <c r="D1126" s="69"/>
      <c r="F1126" s="69"/>
      <c r="G1126" s="71"/>
      <c r="H1126" s="72"/>
      <c r="I1126" s="72"/>
    </row>
    <row r="1127" spans="1:9">
      <c r="A1127" s="69"/>
      <c r="B1127" s="69"/>
      <c r="C1127" s="69"/>
      <c r="D1127" s="69"/>
      <c r="F1127" s="69"/>
      <c r="G1127" s="71"/>
      <c r="H1127" s="72"/>
      <c r="I1127" s="72"/>
    </row>
    <row r="1128" spans="1:9">
      <c r="A1128" s="69"/>
      <c r="B1128" s="69"/>
      <c r="C1128" s="69"/>
      <c r="D1128" s="69"/>
      <c r="F1128" s="69"/>
      <c r="G1128" s="71"/>
      <c r="H1128" s="72"/>
      <c r="I1128" s="72"/>
    </row>
    <row r="1129" spans="1:9">
      <c r="A1129" s="69"/>
      <c r="B1129" s="69"/>
      <c r="C1129" s="69"/>
      <c r="D1129" s="69"/>
      <c r="F1129" s="69"/>
      <c r="G1129" s="71"/>
      <c r="H1129" s="72"/>
      <c r="I1129" s="72"/>
    </row>
    <row r="1130" spans="1:9">
      <c r="A1130" s="69"/>
      <c r="B1130" s="69"/>
      <c r="C1130" s="69"/>
      <c r="D1130" s="69"/>
      <c r="F1130" s="69"/>
      <c r="G1130" s="71"/>
      <c r="H1130" s="72"/>
      <c r="I1130" s="72"/>
    </row>
    <row r="1131" spans="1:9">
      <c r="A1131" s="69"/>
      <c r="B1131" s="69"/>
      <c r="C1131" s="69"/>
      <c r="D1131" s="69"/>
      <c r="F1131" s="69"/>
      <c r="G1131" s="71"/>
      <c r="H1131" s="72"/>
      <c r="I1131" s="72"/>
    </row>
    <row r="1132" spans="1:9">
      <c r="A1132" s="69"/>
      <c r="B1132" s="69"/>
      <c r="C1132" s="69"/>
      <c r="D1132" s="69"/>
      <c r="F1132" s="69"/>
      <c r="G1132" s="71"/>
      <c r="H1132" s="72"/>
      <c r="I1132" s="72"/>
    </row>
    <row r="1133" spans="1:9">
      <c r="A1133" s="69"/>
      <c r="B1133" s="69"/>
      <c r="C1133" s="69"/>
      <c r="D1133" s="69"/>
      <c r="F1133" s="69"/>
      <c r="G1133" s="71"/>
      <c r="H1133" s="72"/>
      <c r="I1133" s="72"/>
    </row>
    <row r="1134" spans="1:9">
      <c r="A1134" s="69"/>
      <c r="B1134" s="69"/>
      <c r="C1134" s="69"/>
      <c r="D1134" s="69"/>
      <c r="F1134" s="69"/>
      <c r="G1134" s="71"/>
      <c r="H1134" s="72"/>
      <c r="I1134" s="72"/>
    </row>
    <row r="1135" spans="1:9">
      <c r="A1135" s="69"/>
      <c r="B1135" s="69"/>
      <c r="C1135" s="69"/>
      <c r="D1135" s="69"/>
      <c r="F1135" s="69"/>
      <c r="G1135" s="71"/>
      <c r="H1135" s="72"/>
      <c r="I1135" s="72"/>
    </row>
    <row r="1136" spans="1:9">
      <c r="A1136" s="69"/>
      <c r="B1136" s="69"/>
      <c r="C1136" s="69"/>
      <c r="D1136" s="69"/>
      <c r="F1136" s="69"/>
      <c r="G1136" s="71"/>
      <c r="H1136" s="72"/>
      <c r="I1136" s="72"/>
    </row>
    <row r="1137" spans="1:9">
      <c r="A1137" s="69"/>
      <c r="B1137" s="69"/>
      <c r="C1137" s="69"/>
      <c r="D1137" s="69"/>
      <c r="F1137" s="69"/>
      <c r="G1137" s="71"/>
      <c r="H1137" s="72"/>
      <c r="I1137" s="72"/>
    </row>
    <row r="1138" spans="1:9">
      <c r="A1138" s="69"/>
      <c r="B1138" s="69"/>
      <c r="C1138" s="69"/>
      <c r="D1138" s="69"/>
      <c r="F1138" s="69"/>
      <c r="G1138" s="71"/>
      <c r="H1138" s="72"/>
      <c r="I1138" s="72"/>
    </row>
    <row r="1139" spans="1:9">
      <c r="A1139" s="69"/>
      <c r="B1139" s="69"/>
      <c r="C1139" s="69"/>
      <c r="D1139" s="69"/>
      <c r="F1139" s="69"/>
      <c r="G1139" s="71"/>
      <c r="H1139" s="72"/>
      <c r="I1139" s="72"/>
    </row>
    <row r="1140" spans="1:9">
      <c r="A1140" s="69"/>
      <c r="B1140" s="69"/>
      <c r="C1140" s="69"/>
      <c r="D1140" s="69"/>
      <c r="F1140" s="69"/>
      <c r="G1140" s="71"/>
      <c r="H1140" s="72"/>
      <c r="I1140" s="72"/>
    </row>
    <row r="1141" spans="1:9">
      <c r="A1141" s="69"/>
      <c r="B1141" s="69"/>
      <c r="C1141" s="69"/>
      <c r="D1141" s="69"/>
      <c r="F1141" s="69"/>
      <c r="G1141" s="71"/>
      <c r="H1141" s="72"/>
      <c r="I1141" s="72"/>
    </row>
    <row r="1142" spans="1:9">
      <c r="A1142" s="69"/>
      <c r="B1142" s="69"/>
      <c r="C1142" s="69"/>
      <c r="D1142" s="69"/>
      <c r="F1142" s="69"/>
      <c r="G1142" s="71"/>
      <c r="H1142" s="72"/>
      <c r="I1142" s="72"/>
    </row>
    <row r="1143" spans="1:9">
      <c r="A1143" s="69"/>
      <c r="B1143" s="69"/>
      <c r="C1143" s="69"/>
      <c r="D1143" s="69"/>
      <c r="F1143" s="69"/>
      <c r="G1143" s="71"/>
      <c r="H1143" s="72"/>
      <c r="I1143" s="72"/>
    </row>
    <row r="1144" spans="1:9">
      <c r="A1144" s="69"/>
      <c r="B1144" s="69"/>
      <c r="C1144" s="69"/>
      <c r="D1144" s="69"/>
      <c r="F1144" s="69"/>
      <c r="G1144" s="71"/>
      <c r="H1144" s="72"/>
      <c r="I1144" s="72"/>
    </row>
    <row r="1145" spans="1:9">
      <c r="A1145" s="69"/>
      <c r="B1145" s="69"/>
      <c r="C1145" s="69"/>
      <c r="D1145" s="69"/>
      <c r="F1145" s="69"/>
      <c r="G1145" s="71"/>
      <c r="H1145" s="72"/>
      <c r="I1145" s="72"/>
    </row>
    <row r="1146" spans="1:9">
      <c r="A1146" s="69"/>
      <c r="B1146" s="69"/>
      <c r="C1146" s="69"/>
      <c r="D1146" s="69"/>
      <c r="F1146" s="69"/>
      <c r="G1146" s="71"/>
      <c r="H1146" s="72"/>
      <c r="I1146" s="72"/>
    </row>
    <row r="1147" spans="1:9">
      <c r="A1147" s="69"/>
      <c r="B1147" s="69"/>
      <c r="C1147" s="69"/>
      <c r="D1147" s="69"/>
      <c r="F1147" s="69"/>
      <c r="G1147" s="71"/>
      <c r="H1147" s="72"/>
      <c r="I1147" s="72"/>
    </row>
    <row r="1148" spans="1:9">
      <c r="A1148" s="69"/>
      <c r="B1148" s="69"/>
      <c r="C1148" s="69"/>
      <c r="D1148" s="69"/>
      <c r="F1148" s="69"/>
      <c r="G1148" s="71"/>
      <c r="H1148" s="72"/>
      <c r="I1148" s="72"/>
    </row>
    <row r="1149" spans="1:9">
      <c r="A1149" s="69"/>
      <c r="B1149" s="69"/>
      <c r="C1149" s="69"/>
      <c r="D1149" s="69"/>
      <c r="F1149" s="69"/>
      <c r="G1149" s="71"/>
      <c r="H1149" s="72"/>
      <c r="I1149" s="72"/>
    </row>
    <row r="1150" spans="1:9">
      <c r="A1150" s="69"/>
      <c r="B1150" s="69"/>
      <c r="C1150" s="69"/>
      <c r="D1150" s="69"/>
      <c r="F1150" s="69"/>
      <c r="G1150" s="71"/>
      <c r="H1150" s="72"/>
      <c r="I1150" s="72"/>
    </row>
    <row r="1151" spans="1:9">
      <c r="A1151" s="69"/>
      <c r="B1151" s="69"/>
      <c r="C1151" s="69"/>
      <c r="D1151" s="69"/>
      <c r="F1151" s="69"/>
      <c r="G1151" s="71"/>
      <c r="H1151" s="72"/>
      <c r="I1151" s="72"/>
    </row>
    <row r="1152" spans="1:9">
      <c r="A1152" s="69"/>
      <c r="B1152" s="69"/>
      <c r="C1152" s="69"/>
      <c r="D1152" s="69"/>
      <c r="F1152" s="69"/>
      <c r="G1152" s="71"/>
      <c r="H1152" s="72"/>
      <c r="I1152" s="72"/>
    </row>
    <row r="1153" spans="1:9">
      <c r="A1153" s="69"/>
      <c r="B1153" s="69"/>
      <c r="C1153" s="69"/>
      <c r="D1153" s="69"/>
      <c r="F1153" s="69"/>
      <c r="G1153" s="71"/>
      <c r="H1153" s="72"/>
      <c r="I1153" s="72"/>
    </row>
    <row r="1154" spans="1:9">
      <c r="A1154" s="69"/>
      <c r="B1154" s="69"/>
      <c r="C1154" s="69"/>
      <c r="D1154" s="69"/>
      <c r="F1154" s="69"/>
      <c r="G1154" s="71"/>
      <c r="H1154" s="72"/>
      <c r="I1154" s="72"/>
    </row>
    <row r="1155" spans="1:9">
      <c r="A1155" s="69"/>
      <c r="B1155" s="69"/>
      <c r="C1155" s="69"/>
      <c r="D1155" s="69"/>
      <c r="F1155" s="69"/>
      <c r="G1155" s="71"/>
      <c r="H1155" s="72"/>
      <c r="I1155" s="72"/>
    </row>
    <row r="1156" spans="1:9">
      <c r="A1156" s="69"/>
      <c r="B1156" s="69"/>
      <c r="C1156" s="69"/>
      <c r="D1156" s="69"/>
      <c r="F1156" s="69"/>
      <c r="G1156" s="71"/>
      <c r="H1156" s="72"/>
      <c r="I1156" s="72"/>
    </row>
    <row r="1157" spans="1:9">
      <c r="A1157" s="69"/>
      <c r="B1157" s="69"/>
      <c r="C1157" s="69"/>
      <c r="D1157" s="69"/>
      <c r="F1157" s="69"/>
      <c r="G1157" s="71"/>
      <c r="H1157" s="72"/>
      <c r="I1157" s="72"/>
    </row>
    <row r="1158" spans="1:9">
      <c r="A1158" s="69"/>
      <c r="B1158" s="69"/>
      <c r="C1158" s="69"/>
      <c r="D1158" s="69"/>
      <c r="F1158" s="69"/>
      <c r="G1158" s="71"/>
      <c r="H1158" s="72"/>
      <c r="I1158" s="72"/>
    </row>
    <row r="1159" spans="1:9">
      <c r="A1159" s="69"/>
      <c r="B1159" s="69"/>
      <c r="C1159" s="69"/>
      <c r="D1159" s="69"/>
      <c r="F1159" s="69"/>
      <c r="G1159" s="71"/>
      <c r="H1159" s="72"/>
      <c r="I1159" s="72"/>
    </row>
    <row r="1160" spans="1:9">
      <c r="A1160" s="69"/>
      <c r="B1160" s="69"/>
      <c r="C1160" s="69"/>
      <c r="D1160" s="69"/>
      <c r="F1160" s="69"/>
      <c r="G1160" s="71"/>
      <c r="H1160" s="72"/>
      <c r="I1160" s="72"/>
    </row>
    <row r="1161" spans="1:9">
      <c r="A1161" s="69"/>
      <c r="B1161" s="69"/>
      <c r="C1161" s="69"/>
      <c r="D1161" s="69"/>
      <c r="F1161" s="69"/>
      <c r="G1161" s="71"/>
      <c r="H1161" s="72"/>
      <c r="I1161" s="72"/>
    </row>
    <row r="1162" spans="1:9">
      <c r="A1162" s="69"/>
      <c r="B1162" s="69"/>
      <c r="C1162" s="69"/>
      <c r="D1162" s="69"/>
      <c r="F1162" s="69"/>
      <c r="G1162" s="71"/>
      <c r="H1162" s="72"/>
      <c r="I1162" s="72"/>
    </row>
    <row r="1163" spans="1:9">
      <c r="A1163" s="69"/>
      <c r="B1163" s="69"/>
      <c r="C1163" s="69"/>
      <c r="D1163" s="69"/>
      <c r="F1163" s="69"/>
      <c r="G1163" s="71"/>
      <c r="H1163" s="72"/>
      <c r="I1163" s="72"/>
    </row>
    <row r="1164" spans="1:9">
      <c r="A1164" s="69"/>
      <c r="B1164" s="69"/>
      <c r="C1164" s="69"/>
      <c r="D1164" s="69"/>
      <c r="F1164" s="69"/>
      <c r="G1164" s="71"/>
      <c r="H1164" s="72"/>
      <c r="I1164" s="72"/>
    </row>
    <row r="1165" spans="1:9">
      <c r="A1165" s="69"/>
      <c r="B1165" s="69"/>
      <c r="C1165" s="69"/>
      <c r="D1165" s="69"/>
      <c r="F1165" s="69"/>
      <c r="G1165" s="71"/>
      <c r="H1165" s="72"/>
      <c r="I1165" s="72"/>
    </row>
    <row r="1166" spans="1:9">
      <c r="A1166" s="69"/>
      <c r="B1166" s="69"/>
      <c r="C1166" s="69"/>
      <c r="D1166" s="69"/>
      <c r="F1166" s="69"/>
      <c r="G1166" s="71"/>
      <c r="H1166" s="72"/>
      <c r="I1166" s="72"/>
    </row>
    <row r="1167" spans="1:9">
      <c r="A1167" s="69"/>
      <c r="B1167" s="69"/>
      <c r="C1167" s="69"/>
      <c r="D1167" s="69"/>
      <c r="F1167" s="69"/>
      <c r="G1167" s="71"/>
      <c r="H1167" s="72"/>
      <c r="I1167" s="72"/>
    </row>
    <row r="1168" spans="1:9">
      <c r="A1168" s="69"/>
      <c r="B1168" s="69"/>
      <c r="C1168" s="69"/>
      <c r="D1168" s="69"/>
      <c r="F1168" s="69"/>
      <c r="G1168" s="71"/>
      <c r="H1168" s="72"/>
      <c r="I1168" s="72"/>
    </row>
    <row r="1169" spans="1:9">
      <c r="A1169" s="69"/>
      <c r="B1169" s="69"/>
      <c r="C1169" s="69"/>
      <c r="D1169" s="69"/>
      <c r="F1169" s="69"/>
      <c r="G1169" s="71"/>
      <c r="H1169" s="72"/>
      <c r="I1169" s="72"/>
    </row>
    <row r="1170" spans="1:9">
      <c r="A1170" s="69"/>
      <c r="B1170" s="69"/>
      <c r="C1170" s="69"/>
      <c r="D1170" s="69"/>
      <c r="F1170" s="69"/>
      <c r="G1170" s="71"/>
      <c r="H1170" s="72"/>
      <c r="I1170" s="72"/>
    </row>
    <row r="1171" spans="1:9">
      <c r="A1171" s="69"/>
      <c r="B1171" s="69"/>
      <c r="C1171" s="69"/>
      <c r="D1171" s="69"/>
      <c r="F1171" s="69"/>
      <c r="G1171" s="71"/>
      <c r="H1171" s="72"/>
      <c r="I1171" s="72"/>
    </row>
    <row r="1172" spans="1:9">
      <c r="A1172" s="69"/>
      <c r="B1172" s="69"/>
      <c r="C1172" s="69"/>
      <c r="D1172" s="69"/>
      <c r="F1172" s="69"/>
      <c r="G1172" s="71"/>
      <c r="H1172" s="72"/>
      <c r="I1172" s="72"/>
    </row>
    <row r="1173" spans="1:9">
      <c r="A1173" s="69"/>
      <c r="B1173" s="69"/>
      <c r="C1173" s="69"/>
      <c r="D1173" s="69"/>
      <c r="F1173" s="69"/>
      <c r="G1173" s="71"/>
      <c r="H1173" s="72"/>
      <c r="I1173" s="72"/>
    </row>
    <row r="1174" spans="1:9">
      <c r="A1174" s="69"/>
      <c r="B1174" s="69"/>
      <c r="C1174" s="69"/>
      <c r="D1174" s="69"/>
      <c r="F1174" s="69"/>
      <c r="G1174" s="71"/>
      <c r="H1174" s="72"/>
      <c r="I1174" s="72"/>
    </row>
    <row r="1175" spans="1:9">
      <c r="A1175" s="69"/>
      <c r="B1175" s="69"/>
      <c r="C1175" s="69"/>
      <c r="D1175" s="69"/>
      <c r="F1175" s="69"/>
      <c r="G1175" s="71"/>
      <c r="H1175" s="72"/>
      <c r="I1175" s="72"/>
    </row>
    <row r="1176" spans="1:9">
      <c r="A1176" s="69"/>
      <c r="B1176" s="69"/>
      <c r="C1176" s="69"/>
      <c r="D1176" s="69"/>
      <c r="F1176" s="69"/>
      <c r="G1176" s="71"/>
      <c r="H1176" s="72"/>
      <c r="I1176" s="72"/>
    </row>
    <row r="1177" spans="1:9">
      <c r="A1177" s="69"/>
      <c r="B1177" s="69"/>
      <c r="C1177" s="69"/>
      <c r="D1177" s="69"/>
      <c r="F1177" s="69"/>
      <c r="G1177" s="71"/>
      <c r="H1177" s="72"/>
      <c r="I1177" s="72"/>
    </row>
    <row r="1178" spans="1:9">
      <c r="A1178" s="69"/>
      <c r="B1178" s="69"/>
      <c r="C1178" s="69"/>
      <c r="D1178" s="69"/>
      <c r="F1178" s="69"/>
      <c r="G1178" s="71"/>
      <c r="H1178" s="72"/>
      <c r="I1178" s="72"/>
    </row>
    <row r="1179" spans="1:9">
      <c r="A1179" s="69"/>
      <c r="B1179" s="69"/>
      <c r="C1179" s="69"/>
      <c r="D1179" s="69"/>
      <c r="F1179" s="69"/>
      <c r="G1179" s="71"/>
      <c r="H1179" s="72"/>
      <c r="I1179" s="72"/>
    </row>
    <row r="1180" spans="1:9">
      <c r="A1180" s="69"/>
      <c r="B1180" s="69"/>
      <c r="C1180" s="69"/>
      <c r="D1180" s="69"/>
      <c r="F1180" s="69"/>
      <c r="G1180" s="71"/>
      <c r="H1180" s="72"/>
      <c r="I1180" s="72"/>
    </row>
    <row r="1181" spans="1:9">
      <c r="A1181" s="69"/>
      <c r="B1181" s="69"/>
      <c r="C1181" s="69"/>
      <c r="D1181" s="69"/>
      <c r="F1181" s="69"/>
      <c r="G1181" s="71"/>
      <c r="H1181" s="72"/>
      <c r="I1181" s="72"/>
    </row>
    <row r="1182" spans="1:9">
      <c r="A1182" s="69"/>
      <c r="B1182" s="69"/>
      <c r="C1182" s="69"/>
      <c r="D1182" s="69"/>
      <c r="F1182" s="69"/>
      <c r="G1182" s="71"/>
      <c r="H1182" s="72"/>
      <c r="I1182" s="72"/>
    </row>
    <row r="1183" spans="1:9">
      <c r="A1183" s="69"/>
      <c r="B1183" s="69"/>
      <c r="C1183" s="69"/>
      <c r="D1183" s="69"/>
      <c r="F1183" s="69"/>
      <c r="G1183" s="71"/>
      <c r="H1183" s="72"/>
      <c r="I1183" s="72"/>
    </row>
    <row r="1184" spans="1:9">
      <c r="A1184" s="69"/>
      <c r="B1184" s="69"/>
      <c r="C1184" s="69"/>
      <c r="D1184" s="69"/>
      <c r="F1184" s="69"/>
      <c r="G1184" s="71"/>
      <c r="H1184" s="72"/>
      <c r="I1184" s="72"/>
    </row>
    <row r="1185" spans="1:9">
      <c r="A1185" s="69"/>
      <c r="B1185" s="69"/>
      <c r="C1185" s="69"/>
      <c r="D1185" s="69"/>
      <c r="F1185" s="69"/>
      <c r="G1185" s="71"/>
      <c r="H1185" s="72"/>
      <c r="I1185" s="72"/>
    </row>
    <row r="1186" spans="1:9">
      <c r="A1186" s="69"/>
      <c r="B1186" s="69"/>
      <c r="C1186" s="69"/>
      <c r="D1186" s="69"/>
      <c r="F1186" s="69"/>
      <c r="G1186" s="71"/>
      <c r="H1186" s="72"/>
      <c r="I1186" s="72"/>
    </row>
    <row r="1187" spans="1:9">
      <c r="A1187" s="69"/>
      <c r="B1187" s="69"/>
      <c r="C1187" s="69"/>
      <c r="D1187" s="69"/>
      <c r="F1187" s="69"/>
      <c r="G1187" s="71"/>
      <c r="H1187" s="72"/>
      <c r="I1187" s="72"/>
    </row>
    <row r="1188" spans="1:9">
      <c r="A1188" s="69"/>
      <c r="B1188" s="69"/>
      <c r="C1188" s="69"/>
      <c r="D1188" s="69"/>
      <c r="F1188" s="69"/>
      <c r="G1188" s="71"/>
      <c r="H1188" s="72"/>
      <c r="I1188" s="72"/>
    </row>
    <row r="1189" spans="1:9">
      <c r="A1189" s="69"/>
      <c r="B1189" s="69"/>
      <c r="C1189" s="69"/>
      <c r="D1189" s="69"/>
      <c r="F1189" s="69"/>
      <c r="G1189" s="71"/>
      <c r="H1189" s="72"/>
      <c r="I1189" s="72"/>
    </row>
    <row r="1190" spans="1:9">
      <c r="A1190" s="69"/>
      <c r="B1190" s="69"/>
      <c r="C1190" s="69"/>
      <c r="D1190" s="69"/>
      <c r="F1190" s="69"/>
      <c r="G1190" s="71"/>
      <c r="H1190" s="72"/>
      <c r="I1190" s="72"/>
    </row>
    <row r="1191" spans="1:9">
      <c r="A1191" s="69"/>
      <c r="B1191" s="69"/>
      <c r="C1191" s="69"/>
      <c r="D1191" s="69"/>
      <c r="F1191" s="69"/>
      <c r="G1191" s="71"/>
      <c r="H1191" s="72"/>
      <c r="I1191" s="72"/>
    </row>
    <row r="1192" spans="1:9">
      <c r="A1192" s="69"/>
      <c r="B1192" s="69"/>
      <c r="C1192" s="69"/>
      <c r="D1192" s="69"/>
      <c r="F1192" s="69"/>
      <c r="G1192" s="71"/>
      <c r="H1192" s="72"/>
      <c r="I1192" s="72"/>
    </row>
    <row r="1193" spans="1:9">
      <c r="A1193" s="69"/>
      <c r="B1193" s="69"/>
      <c r="C1193" s="69"/>
      <c r="D1193" s="69"/>
      <c r="F1193" s="69"/>
      <c r="G1193" s="71"/>
      <c r="H1193" s="72"/>
      <c r="I1193" s="72"/>
    </row>
    <row r="1194" spans="1:9">
      <c r="A1194" s="69"/>
      <c r="B1194" s="69"/>
      <c r="C1194" s="69"/>
      <c r="D1194" s="69"/>
      <c r="F1194" s="69"/>
      <c r="G1194" s="71"/>
      <c r="H1194" s="72"/>
      <c r="I1194" s="72"/>
    </row>
    <row r="1195" spans="1:9">
      <c r="A1195" s="69"/>
      <c r="B1195" s="69"/>
      <c r="C1195" s="69"/>
      <c r="D1195" s="69"/>
      <c r="F1195" s="69"/>
      <c r="G1195" s="71"/>
      <c r="H1195" s="72"/>
      <c r="I1195" s="72"/>
    </row>
    <row r="1196" spans="1:9">
      <c r="A1196" s="69"/>
      <c r="B1196" s="69"/>
      <c r="C1196" s="69"/>
      <c r="D1196" s="69"/>
      <c r="F1196" s="69"/>
      <c r="G1196" s="71"/>
      <c r="H1196" s="72"/>
      <c r="I1196" s="72"/>
    </row>
    <row r="1197" spans="1:9">
      <c r="A1197" s="69"/>
      <c r="B1197" s="69"/>
      <c r="C1197" s="69"/>
      <c r="D1197" s="69"/>
      <c r="F1197" s="69"/>
      <c r="G1197" s="71"/>
      <c r="H1197" s="72"/>
      <c r="I1197" s="72"/>
    </row>
    <row r="1198" spans="1:9">
      <c r="A1198" s="69"/>
      <c r="B1198" s="69"/>
      <c r="C1198" s="69"/>
      <c r="D1198" s="69"/>
      <c r="F1198" s="69"/>
      <c r="G1198" s="71"/>
      <c r="H1198" s="72"/>
      <c r="I1198" s="72"/>
    </row>
    <row r="1199" spans="1:9">
      <c r="A1199" s="69"/>
      <c r="B1199" s="69"/>
      <c r="C1199" s="69"/>
      <c r="D1199" s="69"/>
      <c r="F1199" s="69"/>
      <c r="G1199" s="71"/>
      <c r="H1199" s="72"/>
      <c r="I1199" s="72"/>
    </row>
    <row r="1200" spans="1:9">
      <c r="A1200" s="69"/>
      <c r="B1200" s="69"/>
      <c r="C1200" s="69"/>
      <c r="D1200" s="69"/>
      <c r="F1200" s="69"/>
      <c r="G1200" s="71"/>
      <c r="H1200" s="72"/>
      <c r="I1200" s="72"/>
    </row>
    <row r="1201" spans="1:9">
      <c r="A1201" s="69"/>
      <c r="B1201" s="69"/>
      <c r="C1201" s="69"/>
      <c r="D1201" s="69"/>
      <c r="F1201" s="69"/>
      <c r="G1201" s="71"/>
      <c r="H1201" s="72"/>
      <c r="I1201" s="72"/>
    </row>
    <row r="1202" spans="1:9">
      <c r="A1202" s="69"/>
      <c r="B1202" s="69"/>
      <c r="C1202" s="69"/>
      <c r="D1202" s="69"/>
      <c r="F1202" s="69"/>
      <c r="G1202" s="71"/>
      <c r="H1202" s="72"/>
      <c r="I1202" s="72"/>
    </row>
    <row r="1203" spans="1:9">
      <c r="A1203" s="69"/>
      <c r="B1203" s="69"/>
      <c r="C1203" s="69"/>
      <c r="D1203" s="69"/>
      <c r="F1203" s="69"/>
      <c r="G1203" s="71"/>
      <c r="H1203" s="72"/>
      <c r="I1203" s="72"/>
    </row>
    <row r="1204" spans="1:9">
      <c r="A1204" s="69"/>
      <c r="B1204" s="69"/>
      <c r="C1204" s="69"/>
      <c r="D1204" s="69"/>
      <c r="F1204" s="69"/>
      <c r="G1204" s="71"/>
      <c r="H1204" s="72"/>
      <c r="I1204" s="72"/>
    </row>
    <row r="1205" spans="1:9">
      <c r="A1205" s="69"/>
      <c r="B1205" s="69"/>
      <c r="C1205" s="69"/>
      <c r="D1205" s="69"/>
      <c r="F1205" s="69"/>
      <c r="G1205" s="71"/>
      <c r="H1205" s="72"/>
      <c r="I1205" s="72"/>
    </row>
    <row r="1206" spans="1:9">
      <c r="A1206" s="69"/>
      <c r="B1206" s="69"/>
      <c r="C1206" s="69"/>
      <c r="D1206" s="69"/>
      <c r="F1206" s="69"/>
      <c r="G1206" s="71"/>
      <c r="H1206" s="72"/>
      <c r="I1206" s="72"/>
    </row>
    <row r="1207" spans="1:9">
      <c r="A1207" s="69"/>
      <c r="B1207" s="69"/>
      <c r="C1207" s="69"/>
      <c r="D1207" s="69"/>
      <c r="F1207" s="69"/>
      <c r="G1207" s="71"/>
      <c r="H1207" s="72"/>
      <c r="I1207" s="72"/>
    </row>
    <row r="1208" spans="1:9">
      <c r="A1208" s="69"/>
      <c r="B1208" s="69"/>
      <c r="C1208" s="69"/>
      <c r="D1208" s="69"/>
      <c r="F1208" s="69"/>
      <c r="G1208" s="71"/>
      <c r="H1208" s="72"/>
      <c r="I1208" s="72"/>
    </row>
    <row r="1209" spans="1:9">
      <c r="A1209" s="69"/>
      <c r="B1209" s="69"/>
      <c r="C1209" s="69"/>
      <c r="D1209" s="69"/>
      <c r="F1209" s="69"/>
      <c r="G1209" s="71"/>
      <c r="H1209" s="72"/>
      <c r="I1209" s="72"/>
    </row>
    <row r="1210" spans="1:9">
      <c r="A1210" s="69"/>
      <c r="B1210" s="69"/>
      <c r="C1210" s="69"/>
      <c r="D1210" s="69"/>
      <c r="F1210" s="69"/>
      <c r="G1210" s="71"/>
      <c r="H1210" s="72"/>
      <c r="I1210" s="72"/>
    </row>
    <row r="1211" spans="1:9">
      <c r="A1211" s="69"/>
      <c r="B1211" s="69"/>
      <c r="C1211" s="69"/>
      <c r="D1211" s="69"/>
      <c r="F1211" s="69"/>
      <c r="G1211" s="71"/>
      <c r="H1211" s="72"/>
      <c r="I1211" s="72"/>
    </row>
    <row r="1212" spans="1:9">
      <c r="A1212" s="69"/>
      <c r="B1212" s="69"/>
      <c r="C1212" s="69"/>
      <c r="D1212" s="69"/>
      <c r="F1212" s="69"/>
      <c r="G1212" s="71"/>
      <c r="H1212" s="72"/>
      <c r="I1212" s="72"/>
    </row>
    <row r="1213" spans="1:9">
      <c r="A1213" s="69"/>
      <c r="B1213" s="69"/>
      <c r="C1213" s="69"/>
      <c r="D1213" s="69"/>
      <c r="F1213" s="69"/>
      <c r="G1213" s="71"/>
      <c r="H1213" s="72"/>
      <c r="I1213" s="72"/>
    </row>
    <row r="1214" spans="1:9">
      <c r="A1214" s="69"/>
      <c r="B1214" s="69"/>
      <c r="C1214" s="69"/>
      <c r="D1214" s="69"/>
      <c r="F1214" s="69"/>
      <c r="G1214" s="71"/>
      <c r="H1214" s="72"/>
      <c r="I1214" s="72"/>
    </row>
    <row r="1215" spans="1:9">
      <c r="A1215" s="69"/>
      <c r="B1215" s="69"/>
      <c r="C1215" s="69"/>
      <c r="D1215" s="69"/>
      <c r="F1215" s="69"/>
      <c r="G1215" s="71"/>
      <c r="H1215" s="72"/>
      <c r="I1215" s="72"/>
    </row>
    <row r="1216" spans="1:9">
      <c r="A1216" s="69"/>
      <c r="B1216" s="69"/>
      <c r="C1216" s="69"/>
      <c r="D1216" s="69"/>
      <c r="F1216" s="69"/>
      <c r="G1216" s="71"/>
      <c r="H1216" s="72"/>
      <c r="I1216" s="72"/>
    </row>
    <row r="1217" spans="1:9">
      <c r="A1217" s="69"/>
      <c r="B1217" s="69"/>
      <c r="C1217" s="69"/>
      <c r="D1217" s="69"/>
      <c r="F1217" s="69"/>
      <c r="G1217" s="71"/>
      <c r="H1217" s="72"/>
      <c r="I1217" s="72"/>
    </row>
    <row r="1218" spans="1:9">
      <c r="A1218" s="69"/>
      <c r="B1218" s="69"/>
      <c r="C1218" s="69"/>
      <c r="D1218" s="69"/>
      <c r="F1218" s="69"/>
      <c r="G1218" s="71"/>
      <c r="H1218" s="72"/>
      <c r="I1218" s="72"/>
    </row>
    <row r="1219" spans="1:9">
      <c r="A1219" s="69"/>
      <c r="B1219" s="69"/>
      <c r="C1219" s="69"/>
      <c r="D1219" s="69"/>
      <c r="F1219" s="69"/>
      <c r="G1219" s="71"/>
      <c r="H1219" s="72"/>
      <c r="I1219" s="72"/>
    </row>
    <row r="1220" spans="1:9">
      <c r="A1220" s="69"/>
      <c r="B1220" s="69"/>
      <c r="C1220" s="69"/>
      <c r="D1220" s="69"/>
      <c r="F1220" s="69"/>
      <c r="G1220" s="71"/>
      <c r="H1220" s="72"/>
      <c r="I1220" s="72"/>
    </row>
    <row r="1221" spans="1:9">
      <c r="A1221" s="69"/>
      <c r="B1221" s="69"/>
      <c r="C1221" s="69"/>
      <c r="D1221" s="69"/>
      <c r="F1221" s="69"/>
      <c r="G1221" s="71"/>
      <c r="H1221" s="72"/>
      <c r="I1221" s="72"/>
    </row>
    <row r="1222" spans="1:9">
      <c r="A1222" s="69"/>
      <c r="B1222" s="69"/>
      <c r="C1222" s="69"/>
      <c r="D1222" s="69"/>
      <c r="F1222" s="69"/>
      <c r="G1222" s="71"/>
      <c r="H1222" s="72"/>
      <c r="I1222" s="72"/>
    </row>
    <row r="1223" spans="1:9">
      <c r="A1223" s="69"/>
      <c r="B1223" s="69"/>
      <c r="C1223" s="69"/>
      <c r="D1223" s="69"/>
      <c r="F1223" s="69"/>
      <c r="G1223" s="71"/>
      <c r="H1223" s="72"/>
      <c r="I1223" s="72"/>
    </row>
    <row r="1224" spans="1:9">
      <c r="A1224" s="69"/>
      <c r="B1224" s="69"/>
      <c r="C1224" s="69"/>
      <c r="D1224" s="69"/>
      <c r="F1224" s="69"/>
      <c r="G1224" s="71"/>
      <c r="H1224" s="72"/>
      <c r="I1224" s="72"/>
    </row>
    <row r="1225" spans="1:9">
      <c r="A1225" s="69"/>
      <c r="B1225" s="69"/>
      <c r="C1225" s="69"/>
      <c r="D1225" s="69"/>
      <c r="F1225" s="69"/>
      <c r="G1225" s="71"/>
      <c r="H1225" s="72"/>
      <c r="I1225" s="72"/>
    </row>
    <row r="1226" spans="1:9">
      <c r="A1226" s="69"/>
      <c r="B1226" s="69"/>
      <c r="C1226" s="69"/>
      <c r="D1226" s="69"/>
      <c r="F1226" s="69"/>
      <c r="G1226" s="71"/>
      <c r="H1226" s="72"/>
      <c r="I1226" s="72"/>
    </row>
    <row r="1227" spans="1:9">
      <c r="A1227" s="69"/>
      <c r="B1227" s="69"/>
      <c r="C1227" s="69"/>
      <c r="D1227" s="69"/>
      <c r="F1227" s="69"/>
      <c r="G1227" s="71"/>
      <c r="H1227" s="72"/>
      <c r="I1227" s="72"/>
    </row>
    <row r="1228" spans="1:9">
      <c r="A1228" s="69"/>
      <c r="B1228" s="69"/>
      <c r="C1228" s="69"/>
      <c r="D1228" s="69"/>
      <c r="F1228" s="69"/>
      <c r="G1228" s="71"/>
      <c r="H1228" s="72"/>
      <c r="I1228" s="72"/>
    </row>
    <row r="1229" spans="1:9">
      <c r="A1229" s="69"/>
      <c r="B1229" s="69"/>
      <c r="C1229" s="69"/>
      <c r="D1229" s="69"/>
      <c r="F1229" s="69"/>
      <c r="G1229" s="71"/>
      <c r="H1229" s="72"/>
      <c r="I1229" s="72"/>
    </row>
    <row r="1230" spans="1:9">
      <c r="A1230" s="69"/>
      <c r="B1230" s="69"/>
      <c r="C1230" s="69"/>
      <c r="D1230" s="69"/>
      <c r="F1230" s="69"/>
      <c r="G1230" s="71"/>
      <c r="H1230" s="72"/>
      <c r="I1230" s="72"/>
    </row>
    <row r="1231" spans="1:9">
      <c r="A1231" s="69"/>
      <c r="B1231" s="69"/>
      <c r="C1231" s="69"/>
      <c r="D1231" s="69"/>
      <c r="F1231" s="69"/>
      <c r="G1231" s="71"/>
      <c r="H1231" s="72"/>
      <c r="I1231" s="72"/>
    </row>
    <row r="1232" spans="1:9">
      <c r="A1232" s="69"/>
      <c r="B1232" s="69"/>
      <c r="C1232" s="69"/>
      <c r="D1232" s="69"/>
      <c r="F1232" s="69"/>
      <c r="G1232" s="71"/>
      <c r="H1232" s="72"/>
      <c r="I1232" s="72"/>
    </row>
    <row r="1233" spans="1:9">
      <c r="A1233" s="69"/>
      <c r="B1233" s="69"/>
      <c r="C1233" s="69"/>
      <c r="D1233" s="69"/>
      <c r="F1233" s="69"/>
      <c r="G1233" s="71"/>
      <c r="H1233" s="72"/>
      <c r="I1233" s="72"/>
    </row>
    <row r="1234" spans="1:9">
      <c r="A1234" s="69"/>
      <c r="B1234" s="69"/>
      <c r="C1234" s="69"/>
      <c r="D1234" s="69"/>
      <c r="F1234" s="69"/>
      <c r="G1234" s="71"/>
      <c r="H1234" s="72"/>
      <c r="I1234" s="72"/>
    </row>
    <row r="1235" spans="1:9">
      <c r="A1235" s="69"/>
      <c r="B1235" s="69"/>
      <c r="C1235" s="69"/>
      <c r="D1235" s="69"/>
      <c r="F1235" s="69"/>
      <c r="G1235" s="71"/>
      <c r="H1235" s="72"/>
      <c r="I1235" s="72"/>
    </row>
    <row r="1236" spans="1:9">
      <c r="A1236" s="69"/>
      <c r="B1236" s="69"/>
      <c r="C1236" s="69"/>
      <c r="D1236" s="69"/>
      <c r="F1236" s="69"/>
      <c r="G1236" s="71"/>
      <c r="H1236" s="72"/>
      <c r="I1236" s="72"/>
    </row>
    <row r="1237" spans="1:9">
      <c r="A1237" s="69"/>
      <c r="B1237" s="69"/>
      <c r="C1237" s="69"/>
      <c r="D1237" s="69"/>
      <c r="F1237" s="69"/>
      <c r="G1237" s="71"/>
      <c r="H1237" s="72"/>
      <c r="I1237" s="72"/>
    </row>
    <row r="1238" spans="1:9">
      <c r="A1238" s="69"/>
      <c r="B1238" s="69"/>
      <c r="C1238" s="69"/>
      <c r="D1238" s="69"/>
      <c r="F1238" s="69"/>
      <c r="G1238" s="71"/>
      <c r="H1238" s="72"/>
      <c r="I1238" s="72"/>
    </row>
    <row r="1239" spans="1:9">
      <c r="A1239" s="69"/>
      <c r="B1239" s="69"/>
      <c r="C1239" s="69"/>
      <c r="D1239" s="69"/>
      <c r="F1239" s="69"/>
      <c r="G1239" s="71"/>
      <c r="H1239" s="72"/>
      <c r="I1239" s="72"/>
    </row>
    <row r="1240" spans="1:9">
      <c r="A1240" s="69"/>
      <c r="B1240" s="69"/>
      <c r="C1240" s="69"/>
      <c r="D1240" s="69"/>
      <c r="F1240" s="69"/>
      <c r="G1240" s="71"/>
      <c r="H1240" s="72"/>
      <c r="I1240" s="72"/>
    </row>
    <row r="1241" spans="1:9">
      <c r="A1241" s="69"/>
      <c r="B1241" s="69"/>
      <c r="C1241" s="69"/>
      <c r="D1241" s="69"/>
      <c r="F1241" s="69"/>
      <c r="G1241" s="71"/>
      <c r="H1241" s="72"/>
      <c r="I1241" s="72"/>
    </row>
    <row r="1242" spans="1:9">
      <c r="A1242" s="69"/>
      <c r="B1242" s="69"/>
      <c r="C1242" s="69"/>
      <c r="D1242" s="69"/>
      <c r="F1242" s="69"/>
      <c r="G1242" s="71"/>
      <c r="H1242" s="72"/>
      <c r="I1242" s="72"/>
    </row>
    <row r="1243" spans="1:9">
      <c r="A1243" s="69"/>
      <c r="B1243" s="69"/>
      <c r="C1243" s="69"/>
      <c r="D1243" s="69"/>
      <c r="F1243" s="69"/>
      <c r="G1243" s="71"/>
      <c r="H1243" s="72"/>
      <c r="I1243" s="72"/>
    </row>
    <row r="1244" spans="1:9">
      <c r="A1244" s="69"/>
      <c r="B1244" s="69"/>
      <c r="C1244" s="69"/>
      <c r="D1244" s="69"/>
      <c r="F1244" s="69"/>
      <c r="G1244" s="71"/>
      <c r="H1244" s="72"/>
      <c r="I1244" s="72"/>
    </row>
    <row r="1245" spans="1:9">
      <c r="A1245" s="69"/>
      <c r="B1245" s="69"/>
      <c r="C1245" s="69"/>
      <c r="D1245" s="69"/>
      <c r="F1245" s="69"/>
      <c r="G1245" s="71"/>
      <c r="H1245" s="72"/>
      <c r="I1245" s="72"/>
    </row>
    <row r="1246" spans="1:9">
      <c r="A1246" s="69"/>
      <c r="B1246" s="69"/>
      <c r="C1246" s="69"/>
      <c r="D1246" s="69"/>
      <c r="F1246" s="69"/>
      <c r="G1246" s="71"/>
      <c r="H1246" s="72"/>
      <c r="I1246" s="72"/>
    </row>
    <row r="1247" spans="1:9">
      <c r="A1247" s="69"/>
      <c r="B1247" s="69"/>
      <c r="C1247" s="69"/>
      <c r="D1247" s="69"/>
      <c r="F1247" s="69"/>
      <c r="G1247" s="71"/>
      <c r="H1247" s="72"/>
      <c r="I1247" s="72"/>
    </row>
    <row r="1248" spans="1:9">
      <c r="A1248" s="69"/>
      <c r="B1248" s="69"/>
      <c r="C1248" s="69"/>
      <c r="D1248" s="69"/>
      <c r="F1248" s="69"/>
      <c r="G1248" s="71"/>
      <c r="H1248" s="72"/>
      <c r="I1248" s="72"/>
    </row>
    <row r="1249" spans="1:9">
      <c r="A1249" s="69"/>
      <c r="B1249" s="69"/>
      <c r="C1249" s="69"/>
      <c r="D1249" s="69"/>
      <c r="F1249" s="69"/>
      <c r="G1249" s="71"/>
      <c r="H1249" s="72"/>
      <c r="I1249" s="72"/>
    </row>
    <row r="1250" spans="1:9">
      <c r="A1250" s="69"/>
      <c r="B1250" s="69"/>
      <c r="C1250" s="69"/>
      <c r="D1250" s="69"/>
      <c r="F1250" s="69"/>
      <c r="G1250" s="71"/>
      <c r="H1250" s="72"/>
      <c r="I1250" s="72"/>
    </row>
    <row r="1251" spans="1:9">
      <c r="A1251" s="69"/>
      <c r="B1251" s="69"/>
      <c r="C1251" s="69"/>
      <c r="D1251" s="69"/>
      <c r="F1251" s="69"/>
      <c r="G1251" s="71"/>
      <c r="H1251" s="72"/>
      <c r="I1251" s="72"/>
    </row>
    <row r="1252" spans="1:9">
      <c r="A1252" s="69"/>
      <c r="B1252" s="69"/>
      <c r="C1252" s="69"/>
      <c r="D1252" s="69"/>
      <c r="F1252" s="69"/>
      <c r="G1252" s="71"/>
      <c r="H1252" s="72"/>
      <c r="I1252" s="72"/>
    </row>
    <row r="1253" spans="1:9">
      <c r="A1253" s="69"/>
      <c r="B1253" s="69"/>
      <c r="C1253" s="69"/>
      <c r="D1253" s="69"/>
      <c r="F1253" s="69"/>
      <c r="G1253" s="71"/>
      <c r="H1253" s="72"/>
      <c r="I1253" s="72"/>
    </row>
    <row r="1254" spans="1:9">
      <c r="A1254" s="69"/>
      <c r="B1254" s="69"/>
      <c r="C1254" s="69"/>
      <c r="D1254" s="69"/>
      <c r="F1254" s="69"/>
      <c r="G1254" s="71"/>
      <c r="H1254" s="72"/>
      <c r="I1254" s="72"/>
    </row>
    <row r="1255" spans="1:9">
      <c r="A1255" s="69"/>
      <c r="B1255" s="69"/>
      <c r="C1255" s="69"/>
      <c r="D1255" s="69"/>
      <c r="F1255" s="69"/>
      <c r="G1255" s="71"/>
      <c r="H1255" s="72"/>
      <c r="I1255" s="72"/>
    </row>
    <row r="1256" spans="1:9">
      <c r="A1256" s="69"/>
      <c r="B1256" s="69"/>
      <c r="C1256" s="69"/>
      <c r="D1256" s="69"/>
      <c r="F1256" s="69"/>
      <c r="G1256" s="71"/>
      <c r="H1256" s="72"/>
      <c r="I1256" s="72"/>
    </row>
    <row r="1257" spans="1:9">
      <c r="A1257" s="69"/>
      <c r="B1257" s="69"/>
      <c r="C1257" s="69"/>
      <c r="D1257" s="69"/>
      <c r="F1257" s="69"/>
      <c r="G1257" s="71"/>
      <c r="H1257" s="72"/>
      <c r="I1257" s="72"/>
    </row>
    <row r="1258" spans="1:9">
      <c r="A1258" s="69"/>
      <c r="B1258" s="69"/>
      <c r="C1258" s="69"/>
      <c r="D1258" s="69"/>
      <c r="F1258" s="69"/>
      <c r="G1258" s="71"/>
      <c r="H1258" s="72"/>
      <c r="I1258" s="72"/>
    </row>
    <row r="1259" spans="1:9">
      <c r="A1259" s="69"/>
      <c r="B1259" s="69"/>
      <c r="C1259" s="69"/>
      <c r="D1259" s="69"/>
      <c r="F1259" s="69"/>
      <c r="G1259" s="71"/>
      <c r="H1259" s="72"/>
      <c r="I1259" s="72"/>
    </row>
    <row r="1260" spans="1:9">
      <c r="A1260" s="69"/>
      <c r="B1260" s="69"/>
      <c r="C1260" s="69"/>
      <c r="D1260" s="69"/>
      <c r="F1260" s="69"/>
      <c r="G1260" s="71"/>
      <c r="H1260" s="72"/>
      <c r="I1260" s="72"/>
    </row>
    <row r="1261" spans="1:9">
      <c r="A1261" s="69"/>
      <c r="B1261" s="69"/>
      <c r="C1261" s="69"/>
      <c r="D1261" s="69"/>
      <c r="F1261" s="69"/>
      <c r="G1261" s="71"/>
      <c r="H1261" s="72"/>
      <c r="I1261" s="72"/>
    </row>
    <row r="1262" spans="1:9">
      <c r="A1262" s="69"/>
      <c r="B1262" s="69"/>
      <c r="C1262" s="69"/>
      <c r="D1262" s="69"/>
      <c r="F1262" s="69"/>
      <c r="G1262" s="71"/>
      <c r="H1262" s="72"/>
      <c r="I1262" s="72"/>
    </row>
    <row r="1263" spans="1:9">
      <c r="A1263" s="69"/>
      <c r="B1263" s="69"/>
      <c r="C1263" s="69"/>
      <c r="D1263" s="69"/>
      <c r="F1263" s="69"/>
      <c r="G1263" s="71"/>
      <c r="H1263" s="72"/>
      <c r="I1263" s="72"/>
    </row>
    <row r="1264" spans="1:9">
      <c r="A1264" s="69"/>
      <c r="B1264" s="69"/>
      <c r="C1264" s="69"/>
      <c r="D1264" s="69"/>
      <c r="F1264" s="69"/>
      <c r="G1264" s="71"/>
      <c r="H1264" s="72"/>
      <c r="I1264" s="72"/>
    </row>
    <row r="1265" spans="1:9">
      <c r="A1265" s="69"/>
      <c r="B1265" s="69"/>
      <c r="C1265" s="69"/>
      <c r="D1265" s="69"/>
      <c r="F1265" s="69"/>
      <c r="G1265" s="71"/>
      <c r="H1265" s="72"/>
      <c r="I1265" s="72"/>
    </row>
    <row r="1266" spans="1:9">
      <c r="A1266" s="69"/>
      <c r="B1266" s="69"/>
      <c r="C1266" s="69"/>
      <c r="D1266" s="69"/>
      <c r="F1266" s="69"/>
      <c r="G1266" s="71"/>
      <c r="H1266" s="72"/>
      <c r="I1266" s="72"/>
    </row>
    <row r="1267" spans="1:9">
      <c r="A1267" s="69"/>
      <c r="B1267" s="69"/>
      <c r="C1267" s="69"/>
      <c r="D1267" s="69"/>
      <c r="F1267" s="69"/>
      <c r="G1267" s="71"/>
      <c r="H1267" s="72"/>
      <c r="I1267" s="72"/>
    </row>
    <row r="1268" spans="1:9">
      <c r="A1268" s="69"/>
      <c r="B1268" s="69"/>
      <c r="C1268" s="69"/>
      <c r="D1268" s="69"/>
      <c r="F1268" s="69"/>
      <c r="G1268" s="71"/>
      <c r="H1268" s="72"/>
      <c r="I1268" s="72"/>
    </row>
    <row r="1269" spans="1:9">
      <c r="A1269" s="69"/>
      <c r="B1269" s="69"/>
      <c r="C1269" s="69"/>
      <c r="D1269" s="69"/>
      <c r="F1269" s="69"/>
      <c r="G1269" s="71"/>
      <c r="H1269" s="72"/>
      <c r="I1269" s="72"/>
    </row>
    <row r="1270" spans="1:9">
      <c r="A1270" s="69"/>
      <c r="B1270" s="69"/>
      <c r="C1270" s="69"/>
      <c r="D1270" s="69"/>
      <c r="F1270" s="69"/>
      <c r="G1270" s="71"/>
      <c r="H1270" s="72"/>
      <c r="I1270" s="72"/>
    </row>
    <row r="1271" spans="1:9">
      <c r="A1271" s="69"/>
      <c r="B1271" s="69"/>
      <c r="C1271" s="69"/>
      <c r="D1271" s="69"/>
      <c r="F1271" s="69"/>
      <c r="G1271" s="71"/>
      <c r="H1271" s="72"/>
      <c r="I1271" s="72"/>
    </row>
    <row r="1272" spans="1:9">
      <c r="A1272" s="69"/>
      <c r="B1272" s="69"/>
      <c r="C1272" s="69"/>
      <c r="D1272" s="69"/>
      <c r="F1272" s="69"/>
      <c r="G1272" s="71"/>
      <c r="H1272" s="72"/>
      <c r="I1272" s="72"/>
    </row>
    <row r="1273" spans="1:9">
      <c r="A1273" s="69"/>
      <c r="B1273" s="69"/>
      <c r="C1273" s="69"/>
      <c r="D1273" s="69"/>
      <c r="F1273" s="69"/>
      <c r="G1273" s="71"/>
      <c r="H1273" s="72"/>
      <c r="I1273" s="72"/>
    </row>
    <row r="1274" spans="1:9">
      <c r="A1274" s="69"/>
      <c r="B1274" s="69"/>
      <c r="C1274" s="69"/>
      <c r="D1274" s="69"/>
      <c r="F1274" s="69"/>
      <c r="G1274" s="71"/>
      <c r="H1274" s="72"/>
      <c r="I1274" s="72"/>
    </row>
    <row r="1275" spans="1:9">
      <c r="A1275" s="69"/>
      <c r="B1275" s="69"/>
      <c r="C1275" s="69"/>
      <c r="D1275" s="69"/>
      <c r="F1275" s="69"/>
      <c r="G1275" s="71"/>
      <c r="H1275" s="72"/>
      <c r="I1275" s="72"/>
    </row>
    <row r="1276" spans="1:9">
      <c r="A1276" s="69"/>
      <c r="B1276" s="69"/>
      <c r="C1276" s="69"/>
      <c r="D1276" s="69"/>
      <c r="F1276" s="69"/>
      <c r="G1276" s="71"/>
      <c r="H1276" s="72"/>
      <c r="I1276" s="72"/>
    </row>
    <row r="1277" spans="1:9">
      <c r="A1277" s="69"/>
      <c r="B1277" s="69"/>
      <c r="C1277" s="69"/>
      <c r="D1277" s="69"/>
      <c r="F1277" s="69"/>
      <c r="G1277" s="71"/>
      <c r="H1277" s="72"/>
      <c r="I1277" s="72"/>
    </row>
    <row r="1278" spans="1:9">
      <c r="A1278" s="69"/>
      <c r="B1278" s="69"/>
      <c r="C1278" s="69"/>
      <c r="D1278" s="69"/>
      <c r="F1278" s="69"/>
      <c r="G1278" s="71"/>
      <c r="H1278" s="72"/>
      <c r="I1278" s="72"/>
    </row>
    <row r="1279" spans="1:9">
      <c r="A1279" s="69"/>
      <c r="B1279" s="69"/>
      <c r="C1279" s="69"/>
      <c r="D1279" s="69"/>
      <c r="F1279" s="69"/>
      <c r="G1279" s="71"/>
      <c r="H1279" s="72"/>
      <c r="I1279" s="72"/>
    </row>
    <row r="1280" spans="1:9">
      <c r="A1280" s="69"/>
      <c r="B1280" s="69"/>
      <c r="C1280" s="69"/>
      <c r="D1280" s="69"/>
      <c r="F1280" s="69"/>
      <c r="G1280" s="71"/>
      <c r="H1280" s="72"/>
      <c r="I1280" s="72"/>
    </row>
    <row r="1281" spans="1:9">
      <c r="A1281" s="69"/>
      <c r="B1281" s="69"/>
      <c r="C1281" s="69"/>
      <c r="D1281" s="69"/>
      <c r="F1281" s="69"/>
      <c r="G1281" s="71"/>
      <c r="H1281" s="72"/>
      <c r="I1281" s="72"/>
    </row>
    <row r="1282" spans="1:9">
      <c r="A1282" s="69"/>
      <c r="B1282" s="69"/>
      <c r="C1282" s="69"/>
      <c r="D1282" s="69"/>
      <c r="F1282" s="69"/>
      <c r="G1282" s="71"/>
      <c r="H1282" s="72"/>
      <c r="I1282" s="72"/>
    </row>
    <row r="1283" spans="1:9">
      <c r="A1283" s="69"/>
      <c r="B1283" s="69"/>
      <c r="C1283" s="69"/>
      <c r="D1283" s="69"/>
      <c r="F1283" s="69"/>
      <c r="G1283" s="71"/>
      <c r="H1283" s="72"/>
      <c r="I1283" s="72"/>
    </row>
    <row r="1284" spans="1:9">
      <c r="A1284" s="69"/>
      <c r="B1284" s="69"/>
      <c r="C1284" s="69"/>
      <c r="D1284" s="69"/>
      <c r="F1284" s="69"/>
      <c r="G1284" s="71"/>
      <c r="H1284" s="72"/>
      <c r="I1284" s="72"/>
    </row>
    <row r="1285" spans="1:9">
      <c r="A1285" s="69"/>
      <c r="B1285" s="69"/>
      <c r="C1285" s="69"/>
      <c r="D1285" s="69"/>
      <c r="F1285" s="69"/>
      <c r="G1285" s="71"/>
      <c r="H1285" s="72"/>
      <c r="I1285" s="72"/>
    </row>
    <row r="1286" spans="1:9">
      <c r="A1286" s="69"/>
      <c r="B1286" s="69"/>
      <c r="C1286" s="69"/>
      <c r="D1286" s="69"/>
      <c r="F1286" s="69"/>
      <c r="G1286" s="71"/>
      <c r="H1286" s="72"/>
      <c r="I1286" s="72"/>
    </row>
    <row r="1287" spans="1:9">
      <c r="A1287" s="69"/>
      <c r="B1287" s="69"/>
      <c r="C1287" s="69"/>
      <c r="D1287" s="69"/>
      <c r="F1287" s="69"/>
      <c r="G1287" s="71"/>
      <c r="H1287" s="72"/>
      <c r="I1287" s="72"/>
    </row>
    <row r="1288" spans="1:9">
      <c r="A1288" s="69"/>
      <c r="B1288" s="69"/>
      <c r="C1288" s="69"/>
      <c r="D1288" s="69"/>
      <c r="F1288" s="69"/>
      <c r="G1288" s="71"/>
      <c r="H1288" s="72"/>
      <c r="I1288" s="72"/>
    </row>
    <row r="1289" spans="1:9">
      <c r="A1289" s="69"/>
      <c r="B1289" s="69"/>
      <c r="C1289" s="69"/>
      <c r="D1289" s="69"/>
      <c r="F1289" s="69"/>
      <c r="G1289" s="71"/>
      <c r="H1289" s="72"/>
      <c r="I1289" s="72"/>
    </row>
    <row r="1290" spans="1:9">
      <c r="A1290" s="69"/>
      <c r="B1290" s="69"/>
      <c r="C1290" s="69"/>
      <c r="D1290" s="69"/>
      <c r="F1290" s="69"/>
      <c r="G1290" s="71"/>
      <c r="H1290" s="72"/>
      <c r="I1290" s="72"/>
    </row>
    <row r="1291" spans="1:9">
      <c r="A1291" s="69"/>
      <c r="B1291" s="69"/>
      <c r="C1291" s="69"/>
      <c r="D1291" s="69"/>
      <c r="F1291" s="69"/>
      <c r="G1291" s="71"/>
      <c r="H1291" s="72"/>
      <c r="I1291" s="72"/>
    </row>
    <row r="1292" spans="1:9">
      <c r="A1292" s="69"/>
      <c r="B1292" s="69"/>
      <c r="C1292" s="69"/>
      <c r="D1292" s="69"/>
      <c r="F1292" s="69"/>
      <c r="G1292" s="71"/>
      <c r="H1292" s="72"/>
      <c r="I1292" s="72"/>
    </row>
    <row r="1293" spans="1:9">
      <c r="A1293" s="69"/>
      <c r="B1293" s="69"/>
      <c r="C1293" s="69"/>
      <c r="D1293" s="69"/>
      <c r="F1293" s="69"/>
      <c r="G1293" s="71"/>
      <c r="H1293" s="72"/>
      <c r="I1293" s="72"/>
    </row>
    <row r="1294" spans="1:9">
      <c r="A1294" s="69"/>
      <c r="B1294" s="69"/>
      <c r="C1294" s="69"/>
      <c r="D1294" s="69"/>
      <c r="F1294" s="69"/>
      <c r="G1294" s="71"/>
      <c r="H1294" s="72"/>
      <c r="I1294" s="72"/>
    </row>
    <row r="1295" spans="1:9">
      <c r="A1295" s="69"/>
      <c r="B1295" s="69"/>
      <c r="C1295" s="69"/>
      <c r="D1295" s="69"/>
      <c r="F1295" s="69"/>
      <c r="G1295" s="71"/>
      <c r="H1295" s="72"/>
      <c r="I1295" s="72"/>
    </row>
    <row r="1296" spans="1:9">
      <c r="A1296" s="69"/>
      <c r="B1296" s="69"/>
      <c r="C1296" s="69"/>
      <c r="D1296" s="69"/>
      <c r="F1296" s="69"/>
      <c r="G1296" s="71"/>
      <c r="H1296" s="72"/>
      <c r="I1296" s="72"/>
    </row>
    <row r="1297" spans="1:9">
      <c r="A1297" s="69"/>
      <c r="B1297" s="69"/>
      <c r="C1297" s="69"/>
      <c r="D1297" s="69"/>
      <c r="F1297" s="69"/>
      <c r="G1297" s="71"/>
      <c r="H1297" s="72"/>
      <c r="I1297" s="72"/>
    </row>
    <row r="1298" spans="1:9">
      <c r="A1298" s="69"/>
      <c r="B1298" s="69"/>
      <c r="C1298" s="69"/>
      <c r="D1298" s="69"/>
      <c r="F1298" s="69"/>
      <c r="G1298" s="71"/>
      <c r="H1298" s="72"/>
      <c r="I1298" s="72"/>
    </row>
    <row r="1299" spans="1:9">
      <c r="A1299" s="69"/>
      <c r="B1299" s="69"/>
      <c r="C1299" s="69"/>
      <c r="D1299" s="69"/>
      <c r="F1299" s="69"/>
      <c r="G1299" s="71"/>
      <c r="H1299" s="72"/>
      <c r="I1299" s="72"/>
    </row>
    <row r="1300" spans="1:9">
      <c r="A1300" s="69"/>
      <c r="B1300" s="69"/>
      <c r="C1300" s="69"/>
      <c r="D1300" s="69"/>
      <c r="F1300" s="69"/>
      <c r="G1300" s="71"/>
      <c r="H1300" s="72"/>
      <c r="I1300" s="72"/>
    </row>
    <row r="1301" spans="1:9">
      <c r="A1301" s="69"/>
      <c r="B1301" s="69"/>
      <c r="C1301" s="69"/>
      <c r="D1301" s="69"/>
      <c r="F1301" s="69"/>
      <c r="G1301" s="71"/>
      <c r="H1301" s="72"/>
      <c r="I1301" s="72"/>
    </row>
    <row r="1302" spans="1:9">
      <c r="A1302" s="69"/>
      <c r="B1302" s="69"/>
      <c r="C1302" s="69"/>
      <c r="D1302" s="69"/>
      <c r="F1302" s="69"/>
      <c r="G1302" s="71"/>
      <c r="H1302" s="72"/>
      <c r="I1302" s="72"/>
    </row>
    <row r="1303" spans="1:9">
      <c r="A1303" s="69"/>
      <c r="B1303" s="69"/>
      <c r="C1303" s="69"/>
      <c r="D1303" s="69"/>
      <c r="F1303" s="69"/>
      <c r="G1303" s="71"/>
      <c r="H1303" s="72"/>
      <c r="I1303" s="72"/>
    </row>
    <row r="1304" spans="1:9">
      <c r="A1304" s="69"/>
      <c r="B1304" s="69"/>
      <c r="C1304" s="69"/>
      <c r="D1304" s="69"/>
      <c r="F1304" s="69"/>
      <c r="G1304" s="71"/>
      <c r="H1304" s="72"/>
      <c r="I1304" s="72"/>
    </row>
    <row r="1305" spans="1:9">
      <c r="A1305" s="69"/>
      <c r="B1305" s="69"/>
      <c r="C1305" s="69"/>
      <c r="D1305" s="69"/>
      <c r="F1305" s="69"/>
      <c r="G1305" s="71"/>
      <c r="H1305" s="72"/>
      <c r="I1305" s="72"/>
    </row>
    <row r="1306" spans="1:9">
      <c r="A1306" s="69"/>
      <c r="B1306" s="69"/>
      <c r="C1306" s="69"/>
      <c r="D1306" s="69"/>
      <c r="F1306" s="69"/>
      <c r="G1306" s="71"/>
      <c r="H1306" s="72"/>
      <c r="I1306" s="72"/>
    </row>
    <row r="1307" spans="1:9">
      <c r="A1307" s="69"/>
      <c r="B1307" s="69"/>
      <c r="C1307" s="69"/>
      <c r="D1307" s="69"/>
      <c r="F1307" s="69"/>
      <c r="G1307" s="71"/>
      <c r="H1307" s="72"/>
      <c r="I1307" s="72"/>
    </row>
    <row r="1308" spans="1:9">
      <c r="A1308" s="69"/>
      <c r="B1308" s="69"/>
      <c r="C1308" s="69"/>
      <c r="D1308" s="69"/>
      <c r="F1308" s="69"/>
      <c r="G1308" s="71"/>
      <c r="H1308" s="72"/>
      <c r="I1308" s="72"/>
    </row>
    <row r="1309" spans="1:9">
      <c r="A1309" s="69"/>
      <c r="B1309" s="69"/>
      <c r="C1309" s="69"/>
      <c r="D1309" s="69"/>
      <c r="F1309" s="69"/>
      <c r="G1309" s="71"/>
      <c r="H1309" s="72"/>
      <c r="I1309" s="72"/>
    </row>
    <row r="1310" spans="1:9">
      <c r="A1310" s="69"/>
      <c r="B1310" s="69"/>
      <c r="C1310" s="69"/>
      <c r="D1310" s="69"/>
      <c r="F1310" s="69"/>
      <c r="G1310" s="71"/>
      <c r="H1310" s="72"/>
      <c r="I1310" s="72"/>
    </row>
    <row r="1311" spans="1:9">
      <c r="A1311" s="69"/>
      <c r="B1311" s="69"/>
      <c r="C1311" s="69"/>
      <c r="D1311" s="69"/>
      <c r="F1311" s="69"/>
      <c r="G1311" s="71"/>
      <c r="H1311" s="72"/>
      <c r="I1311" s="72"/>
    </row>
    <row r="1312" spans="1:9">
      <c r="A1312" s="69"/>
      <c r="B1312" s="69"/>
      <c r="C1312" s="69"/>
      <c r="D1312" s="69"/>
      <c r="F1312" s="69"/>
      <c r="G1312" s="71"/>
      <c r="H1312" s="72"/>
      <c r="I1312" s="72"/>
    </row>
    <row r="1313" spans="1:9">
      <c r="A1313" s="69"/>
      <c r="B1313" s="69"/>
      <c r="C1313" s="69"/>
      <c r="D1313" s="69"/>
      <c r="F1313" s="69"/>
      <c r="G1313" s="71"/>
      <c r="H1313" s="72"/>
      <c r="I1313" s="72"/>
    </row>
    <row r="1314" spans="1:9">
      <c r="A1314" s="69"/>
      <c r="B1314" s="69"/>
      <c r="C1314" s="69"/>
      <c r="D1314" s="69"/>
      <c r="F1314" s="69"/>
      <c r="G1314" s="71"/>
      <c r="H1314" s="72"/>
      <c r="I1314" s="72"/>
    </row>
    <row r="1315" spans="1:9">
      <c r="A1315" s="69"/>
      <c r="B1315" s="69"/>
      <c r="C1315" s="69"/>
      <c r="D1315" s="69"/>
      <c r="F1315" s="69"/>
      <c r="G1315" s="71"/>
      <c r="H1315" s="72"/>
      <c r="I1315" s="72"/>
    </row>
    <row r="1316" spans="1:9">
      <c r="A1316" s="69"/>
      <c r="B1316" s="69"/>
      <c r="C1316" s="69"/>
      <c r="D1316" s="69"/>
      <c r="F1316" s="69"/>
      <c r="G1316" s="71"/>
      <c r="H1316" s="72"/>
      <c r="I1316" s="72"/>
    </row>
    <row r="1317" spans="1:9">
      <c r="A1317" s="69"/>
      <c r="B1317" s="69"/>
      <c r="C1317" s="69"/>
      <c r="D1317" s="69"/>
      <c r="F1317" s="69"/>
      <c r="G1317" s="71"/>
      <c r="H1317" s="72"/>
      <c r="I1317" s="72"/>
    </row>
    <row r="1318" spans="1:9">
      <c r="A1318" s="69"/>
      <c r="B1318" s="69"/>
      <c r="C1318" s="69"/>
      <c r="D1318" s="69"/>
      <c r="F1318" s="69"/>
      <c r="G1318" s="71"/>
      <c r="H1318" s="72"/>
      <c r="I1318" s="72"/>
    </row>
    <row r="1319" spans="1:9">
      <c r="A1319" s="69"/>
      <c r="B1319" s="69"/>
      <c r="C1319" s="69"/>
      <c r="D1319" s="69"/>
      <c r="F1319" s="69"/>
      <c r="G1319" s="71"/>
      <c r="H1319" s="72"/>
      <c r="I1319" s="72"/>
    </row>
    <row r="1320" spans="1:9">
      <c r="A1320" s="69"/>
      <c r="B1320" s="69"/>
      <c r="C1320" s="69"/>
      <c r="D1320" s="69"/>
      <c r="F1320" s="69"/>
      <c r="G1320" s="71"/>
      <c r="H1320" s="72"/>
      <c r="I1320" s="72"/>
    </row>
    <row r="1321" spans="1:9">
      <c r="A1321" s="69"/>
      <c r="B1321" s="69"/>
      <c r="C1321" s="69"/>
      <c r="D1321" s="69"/>
      <c r="F1321" s="69"/>
      <c r="G1321" s="71"/>
      <c r="H1321" s="72"/>
      <c r="I1321" s="72"/>
    </row>
    <row r="1322" spans="1:9">
      <c r="A1322" s="69"/>
      <c r="B1322" s="69"/>
      <c r="C1322" s="69"/>
      <c r="D1322" s="69"/>
      <c r="F1322" s="69"/>
      <c r="G1322" s="71"/>
      <c r="H1322" s="72"/>
      <c r="I1322" s="72"/>
    </row>
    <row r="1323" spans="1:9">
      <c r="A1323" s="69"/>
      <c r="B1323" s="69"/>
      <c r="C1323" s="69"/>
      <c r="D1323" s="69"/>
      <c r="F1323" s="69"/>
      <c r="G1323" s="71"/>
      <c r="H1323" s="72"/>
      <c r="I1323" s="72"/>
    </row>
    <row r="1324" spans="1:9">
      <c r="A1324" s="69"/>
      <c r="B1324" s="69"/>
      <c r="C1324" s="69"/>
      <c r="D1324" s="69"/>
      <c r="F1324" s="69"/>
      <c r="G1324" s="71"/>
      <c r="H1324" s="72"/>
      <c r="I1324" s="72"/>
    </row>
    <row r="1325" spans="1:9">
      <c r="A1325" s="69"/>
      <c r="B1325" s="69"/>
      <c r="C1325" s="69"/>
      <c r="D1325" s="69"/>
      <c r="F1325" s="69"/>
      <c r="G1325" s="71"/>
      <c r="H1325" s="72"/>
      <c r="I1325" s="72"/>
    </row>
    <row r="1326" spans="1:9">
      <c r="A1326" s="69"/>
      <c r="B1326" s="69"/>
      <c r="C1326" s="69"/>
      <c r="D1326" s="69"/>
      <c r="F1326" s="69"/>
      <c r="G1326" s="71"/>
      <c r="H1326" s="72"/>
      <c r="I1326" s="72"/>
    </row>
    <row r="1327" spans="1:9">
      <c r="A1327" s="69"/>
      <c r="B1327" s="69"/>
      <c r="C1327" s="69"/>
      <c r="D1327" s="69"/>
      <c r="F1327" s="69"/>
      <c r="G1327" s="71"/>
      <c r="H1327" s="72"/>
      <c r="I1327" s="72"/>
    </row>
    <row r="1328" spans="1:9">
      <c r="A1328" s="69"/>
      <c r="B1328" s="69"/>
      <c r="C1328" s="69"/>
      <c r="D1328" s="69"/>
      <c r="F1328" s="69"/>
      <c r="G1328" s="71"/>
      <c r="H1328" s="72"/>
      <c r="I1328" s="72"/>
    </row>
    <row r="1329" spans="1:9">
      <c r="A1329" s="69"/>
      <c r="B1329" s="69"/>
      <c r="C1329" s="69"/>
      <c r="D1329" s="69"/>
      <c r="F1329" s="69"/>
      <c r="G1329" s="71"/>
      <c r="H1329" s="72"/>
      <c r="I1329" s="72"/>
    </row>
    <row r="1330" spans="1:9">
      <c r="A1330" s="69"/>
      <c r="B1330" s="69"/>
      <c r="C1330" s="69"/>
      <c r="D1330" s="69"/>
      <c r="F1330" s="69"/>
      <c r="G1330" s="71"/>
      <c r="H1330" s="72"/>
      <c r="I1330" s="72"/>
    </row>
    <row r="1331" spans="1:9">
      <c r="A1331" s="69"/>
      <c r="B1331" s="69"/>
      <c r="C1331" s="69"/>
      <c r="D1331" s="69"/>
      <c r="F1331" s="69"/>
      <c r="G1331" s="71"/>
      <c r="H1331" s="72"/>
      <c r="I1331" s="72"/>
    </row>
    <row r="1332" spans="1:9">
      <c r="A1332" s="69"/>
      <c r="B1332" s="69"/>
      <c r="C1332" s="69"/>
      <c r="D1332" s="69"/>
      <c r="F1332" s="69"/>
      <c r="G1332" s="71"/>
      <c r="H1332" s="72"/>
      <c r="I1332" s="72"/>
    </row>
    <row r="1333" spans="1:9">
      <c r="A1333" s="69"/>
      <c r="B1333" s="69"/>
      <c r="C1333" s="69"/>
      <c r="D1333" s="69"/>
      <c r="F1333" s="69"/>
      <c r="G1333" s="71"/>
      <c r="H1333" s="72"/>
      <c r="I1333" s="72"/>
    </row>
    <row r="1334" spans="1:9">
      <c r="A1334" s="69"/>
      <c r="B1334" s="69"/>
      <c r="C1334" s="69"/>
      <c r="D1334" s="69"/>
      <c r="F1334" s="69"/>
      <c r="G1334" s="71"/>
      <c r="H1334" s="72"/>
      <c r="I1334" s="72"/>
    </row>
    <row r="1335" spans="1:9">
      <c r="A1335" s="69"/>
      <c r="B1335" s="69"/>
      <c r="C1335" s="69"/>
      <c r="D1335" s="69"/>
      <c r="F1335" s="69"/>
      <c r="G1335" s="71"/>
      <c r="H1335" s="72"/>
      <c r="I1335" s="72"/>
    </row>
    <row r="1336" spans="1:9">
      <c r="A1336" s="69"/>
      <c r="B1336" s="69"/>
      <c r="C1336" s="69"/>
      <c r="D1336" s="69"/>
      <c r="F1336" s="69"/>
      <c r="G1336" s="71"/>
      <c r="H1336" s="72"/>
      <c r="I1336" s="72"/>
    </row>
    <row r="1337" spans="1:9">
      <c r="A1337" s="69"/>
      <c r="B1337" s="69"/>
      <c r="C1337" s="69"/>
      <c r="D1337" s="69"/>
      <c r="F1337" s="69"/>
      <c r="G1337" s="71"/>
      <c r="H1337" s="72"/>
      <c r="I1337" s="72"/>
    </row>
    <row r="1338" spans="1:9">
      <c r="A1338" s="69"/>
      <c r="B1338" s="69"/>
      <c r="C1338" s="69"/>
      <c r="D1338" s="69"/>
      <c r="F1338" s="69"/>
      <c r="G1338" s="71"/>
      <c r="H1338" s="72"/>
      <c r="I1338" s="72"/>
    </row>
    <row r="1339" spans="1:9">
      <c r="A1339" s="69"/>
      <c r="B1339" s="69"/>
      <c r="C1339" s="69"/>
      <c r="D1339" s="69"/>
      <c r="F1339" s="69"/>
      <c r="G1339" s="71"/>
      <c r="H1339" s="72"/>
      <c r="I1339" s="72"/>
    </row>
    <row r="1340" spans="1:9">
      <c r="A1340" s="69"/>
      <c r="B1340" s="69"/>
      <c r="C1340" s="69"/>
      <c r="D1340" s="69"/>
      <c r="F1340" s="69"/>
      <c r="G1340" s="71"/>
      <c r="H1340" s="72"/>
      <c r="I1340" s="72"/>
    </row>
    <row r="1341" spans="1:9">
      <c r="A1341" s="69"/>
      <c r="B1341" s="69"/>
      <c r="C1341" s="69"/>
      <c r="D1341" s="69"/>
      <c r="F1341" s="69"/>
      <c r="G1341" s="71"/>
      <c r="H1341" s="72"/>
      <c r="I1341" s="72"/>
    </row>
    <row r="1342" spans="1:9">
      <c r="A1342" s="69"/>
      <c r="B1342" s="69"/>
      <c r="C1342" s="69"/>
      <c r="D1342" s="69"/>
      <c r="F1342" s="69"/>
      <c r="G1342" s="71"/>
      <c r="H1342" s="72"/>
      <c r="I1342" s="72"/>
    </row>
    <row r="1343" spans="1:9">
      <c r="A1343" s="69"/>
      <c r="B1343" s="69"/>
      <c r="C1343" s="69"/>
      <c r="D1343" s="69"/>
      <c r="F1343" s="69"/>
      <c r="G1343" s="71"/>
      <c r="H1343" s="72"/>
      <c r="I1343" s="72"/>
    </row>
    <row r="1344" spans="1:9">
      <c r="A1344" s="69"/>
      <c r="B1344" s="69"/>
      <c r="C1344" s="69"/>
      <c r="D1344" s="69"/>
      <c r="F1344" s="69"/>
      <c r="G1344" s="71"/>
      <c r="H1344" s="72"/>
      <c r="I1344" s="72"/>
    </row>
    <row r="1345" spans="1:9">
      <c r="A1345" s="69"/>
      <c r="B1345" s="69"/>
      <c r="C1345" s="69"/>
      <c r="D1345" s="69"/>
      <c r="F1345" s="69"/>
      <c r="G1345" s="71"/>
      <c r="H1345" s="72"/>
      <c r="I1345" s="72"/>
    </row>
    <row r="1346" spans="1:9">
      <c r="A1346" s="69"/>
      <c r="B1346" s="69"/>
      <c r="C1346" s="69"/>
      <c r="D1346" s="69"/>
      <c r="F1346" s="69"/>
      <c r="G1346" s="71"/>
      <c r="H1346" s="72"/>
      <c r="I1346" s="72"/>
    </row>
    <row r="1347" spans="1:9">
      <c r="A1347" s="69"/>
      <c r="B1347" s="69"/>
      <c r="C1347" s="69"/>
      <c r="D1347" s="69"/>
      <c r="F1347" s="69"/>
      <c r="G1347" s="71"/>
      <c r="H1347" s="72"/>
      <c r="I1347" s="72"/>
    </row>
    <row r="1348" spans="1:9">
      <c r="A1348" s="69"/>
      <c r="B1348" s="69"/>
      <c r="C1348" s="69"/>
      <c r="D1348" s="69"/>
      <c r="F1348" s="69"/>
      <c r="G1348" s="71"/>
      <c r="H1348" s="72"/>
      <c r="I1348" s="72"/>
    </row>
    <row r="1349" spans="1:9">
      <c r="A1349" s="69"/>
      <c r="B1349" s="69"/>
      <c r="C1349" s="69"/>
      <c r="D1349" s="69"/>
      <c r="F1349" s="69"/>
      <c r="G1349" s="71"/>
      <c r="H1349" s="72"/>
      <c r="I1349" s="72"/>
    </row>
    <row r="1350" spans="1:9">
      <c r="A1350" s="69"/>
      <c r="B1350" s="69"/>
      <c r="C1350" s="69"/>
      <c r="D1350" s="69"/>
      <c r="F1350" s="69"/>
      <c r="G1350" s="71"/>
      <c r="H1350" s="72"/>
      <c r="I1350" s="72"/>
    </row>
    <row r="1351" spans="1:9">
      <c r="A1351" s="69"/>
      <c r="B1351" s="69"/>
      <c r="C1351" s="69"/>
      <c r="D1351" s="69"/>
      <c r="F1351" s="69"/>
      <c r="G1351" s="71"/>
      <c r="H1351" s="72"/>
      <c r="I1351" s="72"/>
    </row>
    <row r="1352" spans="1:9">
      <c r="A1352" s="69"/>
      <c r="B1352" s="69"/>
      <c r="C1352" s="69"/>
      <c r="D1352" s="69"/>
      <c r="F1352" s="69"/>
      <c r="G1352" s="71"/>
      <c r="H1352" s="72"/>
      <c r="I1352" s="72"/>
    </row>
    <row r="1353" spans="1:9">
      <c r="A1353" s="69"/>
      <c r="B1353" s="69"/>
      <c r="C1353" s="69"/>
      <c r="D1353" s="69"/>
      <c r="F1353" s="69"/>
      <c r="G1353" s="71"/>
      <c r="H1353" s="72"/>
      <c r="I1353" s="72"/>
    </row>
    <row r="1354" spans="1:9">
      <c r="A1354" s="69"/>
      <c r="B1354" s="69"/>
      <c r="C1354" s="69"/>
      <c r="D1354" s="69"/>
      <c r="F1354" s="69"/>
      <c r="G1354" s="71"/>
      <c r="H1354" s="72"/>
      <c r="I1354" s="72"/>
    </row>
    <row r="1355" spans="1:9">
      <c r="A1355" s="69"/>
      <c r="B1355" s="69"/>
      <c r="C1355" s="69"/>
      <c r="D1355" s="69"/>
      <c r="F1355" s="69"/>
      <c r="G1355" s="71"/>
      <c r="H1355" s="72"/>
      <c r="I1355" s="72"/>
    </row>
    <row r="1356" spans="1:9">
      <c r="A1356" s="69"/>
      <c r="B1356" s="69"/>
      <c r="C1356" s="69"/>
      <c r="D1356" s="69"/>
      <c r="F1356" s="69"/>
      <c r="G1356" s="71"/>
      <c r="H1356" s="72"/>
      <c r="I1356" s="72"/>
    </row>
    <row r="1357" spans="1:9">
      <c r="A1357" s="69"/>
      <c r="B1357" s="69"/>
      <c r="C1357" s="69"/>
      <c r="D1357" s="69"/>
      <c r="F1357" s="69"/>
      <c r="G1357" s="71"/>
      <c r="H1357" s="72"/>
      <c r="I1357" s="72"/>
    </row>
    <row r="1358" spans="1:9">
      <c r="A1358" s="69"/>
      <c r="B1358" s="69"/>
      <c r="C1358" s="69"/>
      <c r="D1358" s="69"/>
      <c r="F1358" s="69"/>
      <c r="G1358" s="71"/>
      <c r="H1358" s="72"/>
      <c r="I1358" s="72"/>
    </row>
    <row r="1359" spans="1:9">
      <c r="A1359" s="69"/>
      <c r="B1359" s="69"/>
      <c r="C1359" s="69"/>
      <c r="D1359" s="69"/>
      <c r="F1359" s="69"/>
      <c r="G1359" s="71"/>
      <c r="H1359" s="72"/>
      <c r="I1359" s="72"/>
    </row>
    <row r="1360" spans="1:9">
      <c r="A1360" s="69"/>
      <c r="B1360" s="69"/>
      <c r="C1360" s="69"/>
      <c r="D1360" s="69"/>
      <c r="F1360" s="69"/>
      <c r="G1360" s="71"/>
      <c r="H1360" s="72"/>
      <c r="I1360" s="72"/>
    </row>
    <row r="1361" spans="1:9">
      <c r="A1361" s="69"/>
      <c r="B1361" s="69"/>
      <c r="C1361" s="69"/>
      <c r="D1361" s="69"/>
      <c r="F1361" s="69"/>
      <c r="G1361" s="71"/>
      <c r="H1361" s="72"/>
      <c r="I1361" s="72"/>
    </row>
    <row r="1362" spans="1:9">
      <c r="A1362" s="69"/>
      <c r="B1362" s="69"/>
      <c r="C1362" s="69"/>
      <c r="D1362" s="69"/>
      <c r="F1362" s="69"/>
      <c r="G1362" s="71"/>
      <c r="H1362" s="72"/>
      <c r="I1362" s="72"/>
    </row>
    <row r="1363" spans="1:9">
      <c r="A1363" s="69"/>
      <c r="B1363" s="69"/>
      <c r="C1363" s="69"/>
      <c r="D1363" s="69"/>
      <c r="F1363" s="69"/>
      <c r="G1363" s="71"/>
      <c r="H1363" s="72"/>
      <c r="I1363" s="72"/>
    </row>
    <row r="1364" spans="1:9">
      <c r="A1364" s="69"/>
      <c r="B1364" s="69"/>
      <c r="C1364" s="69"/>
      <c r="D1364" s="69"/>
      <c r="F1364" s="69"/>
      <c r="G1364" s="71"/>
      <c r="H1364" s="72"/>
      <c r="I1364" s="72"/>
    </row>
    <row r="1365" spans="1:9">
      <c r="A1365" s="69"/>
      <c r="B1365" s="69"/>
      <c r="C1365" s="69"/>
      <c r="D1365" s="69"/>
      <c r="F1365" s="69"/>
      <c r="G1365" s="71"/>
      <c r="H1365" s="72"/>
      <c r="I1365" s="72"/>
    </row>
    <row r="1366" spans="1:9">
      <c r="A1366" s="69"/>
      <c r="B1366" s="69"/>
      <c r="C1366" s="69"/>
      <c r="D1366" s="69"/>
      <c r="F1366" s="69"/>
      <c r="G1366" s="71"/>
      <c r="H1366" s="72"/>
      <c r="I1366" s="72"/>
    </row>
    <row r="1367" spans="1:9">
      <c r="A1367" s="69"/>
      <c r="B1367" s="69"/>
      <c r="C1367" s="69"/>
      <c r="D1367" s="69"/>
      <c r="F1367" s="69"/>
      <c r="G1367" s="71"/>
      <c r="H1367" s="72"/>
      <c r="I1367" s="72"/>
    </row>
    <row r="1368" spans="1:9">
      <c r="A1368" s="69"/>
      <c r="B1368" s="69"/>
      <c r="C1368" s="69"/>
      <c r="D1368" s="69"/>
      <c r="F1368" s="69"/>
      <c r="G1368" s="71"/>
      <c r="H1368" s="72"/>
      <c r="I1368" s="72"/>
    </row>
    <row r="1369" spans="1:9">
      <c r="A1369" s="69"/>
      <c r="B1369" s="69"/>
      <c r="C1369" s="69"/>
      <c r="D1369" s="69"/>
      <c r="F1369" s="69"/>
      <c r="G1369" s="71"/>
      <c r="H1369" s="72"/>
      <c r="I1369" s="72"/>
    </row>
    <row r="1370" spans="1:9">
      <c r="A1370" s="69"/>
      <c r="B1370" s="69"/>
      <c r="C1370" s="69"/>
      <c r="D1370" s="69"/>
      <c r="F1370" s="69"/>
      <c r="G1370" s="71"/>
      <c r="H1370" s="72"/>
      <c r="I1370" s="72"/>
    </row>
    <row r="1371" spans="1:9">
      <c r="A1371" s="69"/>
      <c r="B1371" s="69"/>
      <c r="C1371" s="69"/>
      <c r="D1371" s="69"/>
      <c r="F1371" s="69"/>
      <c r="G1371" s="71"/>
      <c r="H1371" s="72"/>
      <c r="I1371" s="72"/>
    </row>
    <row r="1372" spans="1:9">
      <c r="A1372" s="69"/>
      <c r="B1372" s="69"/>
      <c r="C1372" s="69"/>
      <c r="D1372" s="69"/>
      <c r="F1372" s="69"/>
      <c r="G1372" s="71"/>
      <c r="H1372" s="72"/>
      <c r="I1372" s="72"/>
    </row>
    <row r="1373" spans="1:9">
      <c r="A1373" s="69"/>
      <c r="B1373" s="69"/>
      <c r="C1373" s="69"/>
      <c r="D1373" s="69"/>
      <c r="F1373" s="69"/>
      <c r="G1373" s="71"/>
      <c r="H1373" s="72"/>
      <c r="I1373" s="72"/>
    </row>
    <row r="1374" spans="1:9">
      <c r="A1374" s="69"/>
      <c r="B1374" s="69"/>
      <c r="C1374" s="69"/>
      <c r="D1374" s="69"/>
      <c r="F1374" s="69"/>
      <c r="G1374" s="71"/>
      <c r="H1374" s="72"/>
      <c r="I1374" s="72"/>
    </row>
    <row r="1375" spans="1:9">
      <c r="A1375" s="69"/>
      <c r="B1375" s="69"/>
      <c r="C1375" s="69"/>
      <c r="D1375" s="69"/>
      <c r="F1375" s="69"/>
      <c r="G1375" s="71"/>
      <c r="H1375" s="72"/>
      <c r="I1375" s="72"/>
    </row>
    <row r="1376" spans="1:9">
      <c r="A1376" s="69"/>
      <c r="B1376" s="69"/>
      <c r="C1376" s="69"/>
      <c r="D1376" s="69"/>
      <c r="F1376" s="69"/>
      <c r="G1376" s="71"/>
      <c r="H1376" s="72"/>
      <c r="I1376" s="72"/>
    </row>
    <row r="1377" spans="1:9">
      <c r="A1377" s="69"/>
      <c r="B1377" s="69"/>
      <c r="C1377" s="69"/>
      <c r="D1377" s="69"/>
      <c r="F1377" s="69"/>
      <c r="G1377" s="71"/>
      <c r="H1377" s="72"/>
      <c r="I1377" s="72"/>
    </row>
    <row r="1378" spans="1:9">
      <c r="A1378" s="69"/>
      <c r="B1378" s="69"/>
      <c r="C1378" s="69"/>
      <c r="D1378" s="69"/>
      <c r="F1378" s="69"/>
      <c r="G1378" s="71"/>
      <c r="H1378" s="72"/>
      <c r="I1378" s="72"/>
    </row>
    <row r="1379" spans="1:9">
      <c r="A1379" s="69"/>
      <c r="B1379" s="69"/>
      <c r="C1379" s="69"/>
      <c r="D1379" s="69"/>
      <c r="F1379" s="69"/>
      <c r="G1379" s="71"/>
      <c r="H1379" s="72"/>
      <c r="I1379" s="72"/>
    </row>
    <row r="1380" spans="1:9">
      <c r="A1380" s="69"/>
      <c r="B1380" s="69"/>
      <c r="C1380" s="69"/>
      <c r="D1380" s="69"/>
      <c r="F1380" s="69"/>
      <c r="G1380" s="71"/>
      <c r="H1380" s="72"/>
      <c r="I1380" s="72"/>
    </row>
    <row r="1381" spans="1:9">
      <c r="A1381" s="69"/>
      <c r="B1381" s="69"/>
      <c r="C1381" s="69"/>
      <c r="D1381" s="69"/>
      <c r="F1381" s="69"/>
      <c r="G1381" s="71"/>
      <c r="H1381" s="72"/>
      <c r="I1381" s="72"/>
    </row>
    <row r="1382" spans="1:9">
      <c r="A1382" s="69"/>
      <c r="B1382" s="69"/>
      <c r="C1382" s="69"/>
      <c r="D1382" s="69"/>
      <c r="F1382" s="69"/>
      <c r="G1382" s="71"/>
      <c r="H1382" s="72"/>
      <c r="I1382" s="72"/>
    </row>
    <row r="1383" spans="1:9">
      <c r="A1383" s="69"/>
      <c r="B1383" s="69"/>
      <c r="C1383" s="69"/>
      <c r="D1383" s="69"/>
      <c r="F1383" s="69"/>
      <c r="G1383" s="71"/>
      <c r="H1383" s="72"/>
      <c r="I1383" s="72"/>
    </row>
    <row r="1384" spans="1:9">
      <c r="A1384" s="69"/>
      <c r="B1384" s="69"/>
      <c r="C1384" s="69"/>
      <c r="D1384" s="69"/>
      <c r="F1384" s="69"/>
      <c r="G1384" s="71"/>
      <c r="H1384" s="72"/>
      <c r="I1384" s="72"/>
    </row>
    <row r="1385" spans="1:9">
      <c r="A1385" s="69"/>
      <c r="B1385" s="69"/>
      <c r="C1385" s="69"/>
      <c r="D1385" s="69"/>
      <c r="F1385" s="69"/>
      <c r="G1385" s="71"/>
      <c r="H1385" s="72"/>
      <c r="I1385" s="72"/>
    </row>
    <row r="1386" spans="1:9">
      <c r="A1386" s="69"/>
      <c r="B1386" s="69"/>
      <c r="C1386" s="69"/>
      <c r="D1386" s="69"/>
      <c r="F1386" s="69"/>
      <c r="G1386" s="71"/>
      <c r="H1386" s="72"/>
      <c r="I1386" s="72"/>
    </row>
    <row r="1387" spans="1:9">
      <c r="A1387" s="69"/>
      <c r="B1387" s="69"/>
      <c r="C1387" s="69"/>
      <c r="D1387" s="69"/>
      <c r="F1387" s="69"/>
      <c r="G1387" s="71"/>
      <c r="H1387" s="72"/>
      <c r="I1387" s="72"/>
    </row>
    <row r="1388" spans="1:9">
      <c r="A1388" s="69"/>
      <c r="B1388" s="69"/>
      <c r="C1388" s="69"/>
      <c r="D1388" s="69"/>
      <c r="F1388" s="69"/>
      <c r="G1388" s="71"/>
      <c r="H1388" s="72"/>
      <c r="I1388" s="72"/>
    </row>
    <row r="1389" spans="1:9">
      <c r="A1389" s="69"/>
      <c r="B1389" s="69"/>
      <c r="C1389" s="69"/>
      <c r="D1389" s="69"/>
      <c r="F1389" s="69"/>
      <c r="G1389" s="71"/>
      <c r="H1389" s="72"/>
      <c r="I1389" s="72"/>
    </row>
    <row r="1390" spans="1:9">
      <c r="A1390" s="69"/>
      <c r="B1390" s="69"/>
      <c r="C1390" s="69"/>
      <c r="D1390" s="69"/>
      <c r="F1390" s="69"/>
      <c r="G1390" s="71"/>
      <c r="H1390" s="72"/>
      <c r="I1390" s="72"/>
    </row>
    <row r="1391" spans="1:9">
      <c r="A1391" s="69"/>
      <c r="B1391" s="69"/>
      <c r="C1391" s="69"/>
      <c r="D1391" s="69"/>
      <c r="F1391" s="69"/>
      <c r="G1391" s="71"/>
      <c r="H1391" s="72"/>
      <c r="I1391" s="72"/>
    </row>
    <row r="1392" spans="1:9">
      <c r="A1392" s="69"/>
      <c r="B1392" s="69"/>
      <c r="C1392" s="69"/>
      <c r="D1392" s="69"/>
      <c r="F1392" s="69"/>
      <c r="G1392" s="71"/>
      <c r="H1392" s="72"/>
      <c r="I1392" s="72"/>
    </row>
    <row r="1393" spans="1:9">
      <c r="A1393" s="69"/>
      <c r="B1393" s="69"/>
      <c r="C1393" s="69"/>
      <c r="D1393" s="69"/>
      <c r="F1393" s="69"/>
      <c r="G1393" s="71"/>
      <c r="H1393" s="72"/>
      <c r="I1393" s="72"/>
    </row>
    <row r="1394" spans="1:9">
      <c r="A1394" s="69"/>
      <c r="B1394" s="69"/>
      <c r="C1394" s="69"/>
      <c r="D1394" s="69"/>
      <c r="F1394" s="69"/>
      <c r="G1394" s="71"/>
      <c r="H1394" s="72"/>
      <c r="I1394" s="72"/>
    </row>
    <row r="1395" spans="1:9">
      <c r="A1395" s="69"/>
      <c r="B1395" s="69"/>
      <c r="C1395" s="69"/>
      <c r="D1395" s="69"/>
      <c r="F1395" s="69"/>
      <c r="G1395" s="71"/>
      <c r="H1395" s="72"/>
      <c r="I1395" s="72"/>
    </row>
    <row r="1396" spans="1:9">
      <c r="A1396" s="69"/>
      <c r="B1396" s="69"/>
      <c r="C1396" s="69"/>
      <c r="D1396" s="69"/>
      <c r="F1396" s="69"/>
      <c r="G1396" s="71"/>
      <c r="H1396" s="72"/>
      <c r="I1396" s="72"/>
    </row>
    <row r="1397" spans="1:9">
      <c r="A1397" s="69"/>
      <c r="B1397" s="69"/>
      <c r="C1397" s="69"/>
      <c r="D1397" s="69"/>
      <c r="F1397" s="69"/>
      <c r="G1397" s="71"/>
      <c r="H1397" s="72"/>
      <c r="I1397" s="72"/>
    </row>
    <row r="1398" spans="1:9">
      <c r="A1398" s="69"/>
      <c r="B1398" s="69"/>
      <c r="C1398" s="69"/>
      <c r="D1398" s="69"/>
      <c r="F1398" s="69"/>
      <c r="G1398" s="71"/>
      <c r="H1398" s="72"/>
      <c r="I1398" s="72"/>
    </row>
    <row r="1399" spans="1:9">
      <c r="A1399" s="69"/>
      <c r="B1399" s="69"/>
      <c r="C1399" s="69"/>
      <c r="D1399" s="69"/>
      <c r="F1399" s="69"/>
      <c r="G1399" s="71"/>
      <c r="H1399" s="72"/>
      <c r="I1399" s="72"/>
    </row>
    <row r="1400" spans="1:9">
      <c r="A1400" s="69"/>
      <c r="B1400" s="69"/>
      <c r="C1400" s="69"/>
      <c r="D1400" s="69"/>
      <c r="F1400" s="69"/>
      <c r="G1400" s="71"/>
      <c r="H1400" s="72"/>
      <c r="I1400" s="72"/>
    </row>
    <row r="1401" spans="1:9">
      <c r="A1401" s="69"/>
      <c r="B1401" s="69"/>
      <c r="C1401" s="69"/>
      <c r="D1401" s="69"/>
      <c r="F1401" s="69"/>
      <c r="G1401" s="71"/>
      <c r="H1401" s="72"/>
      <c r="I1401" s="72"/>
    </row>
    <row r="1402" spans="1:9">
      <c r="A1402" s="69"/>
      <c r="B1402" s="69"/>
      <c r="C1402" s="69"/>
      <c r="D1402" s="69"/>
      <c r="F1402" s="69"/>
      <c r="G1402" s="71"/>
      <c r="H1402" s="72"/>
      <c r="I1402" s="72"/>
    </row>
    <row r="1403" spans="1:9">
      <c r="A1403" s="69"/>
      <c r="B1403" s="69"/>
      <c r="C1403" s="69"/>
      <c r="D1403" s="69"/>
      <c r="F1403" s="69"/>
      <c r="G1403" s="71"/>
      <c r="H1403" s="72"/>
      <c r="I1403" s="72"/>
    </row>
    <row r="1404" spans="1:9">
      <c r="A1404" s="69"/>
      <c r="B1404" s="69"/>
      <c r="C1404" s="69"/>
      <c r="D1404" s="69"/>
      <c r="F1404" s="69"/>
      <c r="G1404" s="71"/>
      <c r="H1404" s="72"/>
      <c r="I1404" s="72"/>
    </row>
    <row r="1405" spans="1:9">
      <c r="A1405" s="69"/>
      <c r="B1405" s="69"/>
      <c r="C1405" s="69"/>
      <c r="D1405" s="69"/>
      <c r="F1405" s="69"/>
      <c r="G1405" s="71"/>
      <c r="H1405" s="72"/>
      <c r="I1405" s="72"/>
    </row>
    <row r="1406" spans="1:9">
      <c r="A1406" s="69"/>
      <c r="B1406" s="69"/>
      <c r="C1406" s="69"/>
      <c r="D1406" s="69"/>
      <c r="F1406" s="69"/>
      <c r="G1406" s="71"/>
      <c r="H1406" s="72"/>
      <c r="I1406" s="72"/>
    </row>
    <row r="1407" spans="1:9">
      <c r="A1407" s="69"/>
      <c r="B1407" s="69"/>
      <c r="C1407" s="69"/>
      <c r="D1407" s="69"/>
      <c r="F1407" s="69"/>
      <c r="G1407" s="71"/>
      <c r="H1407" s="72"/>
      <c r="I1407" s="72"/>
    </row>
    <row r="1408" spans="1:9">
      <c r="A1408" s="69"/>
      <c r="B1408" s="69"/>
      <c r="C1408" s="69"/>
      <c r="D1408" s="69"/>
      <c r="F1408" s="69"/>
      <c r="G1408" s="71"/>
      <c r="H1408" s="72"/>
      <c r="I1408" s="72"/>
    </row>
    <row r="1409" spans="1:9">
      <c r="A1409" s="69"/>
      <c r="B1409" s="69"/>
      <c r="C1409" s="69"/>
      <c r="D1409" s="69"/>
      <c r="F1409" s="69"/>
      <c r="G1409" s="71"/>
      <c r="H1409" s="72"/>
      <c r="I1409" s="72"/>
    </row>
    <row r="1410" spans="1:9">
      <c r="A1410" s="69"/>
      <c r="B1410" s="69"/>
      <c r="C1410" s="69"/>
      <c r="D1410" s="69"/>
      <c r="F1410" s="69"/>
      <c r="G1410" s="71"/>
      <c r="H1410" s="72"/>
      <c r="I1410" s="72"/>
    </row>
    <row r="1411" spans="1:9">
      <c r="A1411" s="69"/>
      <c r="B1411" s="69"/>
      <c r="C1411" s="69"/>
      <c r="D1411" s="69"/>
      <c r="F1411" s="69"/>
      <c r="G1411" s="71"/>
      <c r="H1411" s="72"/>
      <c r="I1411" s="72"/>
    </row>
    <row r="1412" spans="1:9">
      <c r="A1412" s="69"/>
      <c r="B1412" s="69"/>
      <c r="C1412" s="69"/>
      <c r="D1412" s="69"/>
      <c r="F1412" s="69"/>
      <c r="G1412" s="71"/>
      <c r="H1412" s="72"/>
      <c r="I1412" s="72"/>
    </row>
    <row r="1413" spans="1:9">
      <c r="A1413" s="69"/>
      <c r="B1413" s="69"/>
      <c r="C1413" s="69"/>
      <c r="D1413" s="69"/>
      <c r="F1413" s="69"/>
      <c r="G1413" s="71"/>
      <c r="H1413" s="72"/>
      <c r="I1413" s="72"/>
    </row>
    <row r="1414" spans="1:9">
      <c r="A1414" s="69"/>
      <c r="B1414" s="69"/>
      <c r="C1414" s="69"/>
      <c r="D1414" s="69"/>
      <c r="F1414" s="69"/>
      <c r="G1414" s="71"/>
      <c r="H1414" s="72"/>
      <c r="I1414" s="72"/>
    </row>
    <row r="1415" spans="1:9">
      <c r="A1415" s="69"/>
      <c r="B1415" s="69"/>
      <c r="C1415" s="69"/>
      <c r="D1415" s="69"/>
      <c r="F1415" s="69"/>
      <c r="G1415" s="71"/>
      <c r="H1415" s="72"/>
      <c r="I1415" s="72"/>
    </row>
    <row r="1416" spans="1:9">
      <c r="A1416" s="69"/>
      <c r="B1416" s="69"/>
      <c r="C1416" s="69"/>
      <c r="D1416" s="69"/>
      <c r="F1416" s="69"/>
      <c r="G1416" s="71"/>
      <c r="H1416" s="72"/>
      <c r="I1416" s="72"/>
    </row>
    <row r="1417" spans="1:9">
      <c r="A1417" s="69"/>
      <c r="B1417" s="69"/>
      <c r="C1417" s="69"/>
      <c r="D1417" s="69"/>
      <c r="F1417" s="69"/>
      <c r="G1417" s="71"/>
      <c r="H1417" s="72"/>
      <c r="I1417" s="72"/>
    </row>
    <row r="1418" spans="1:9">
      <c r="A1418" s="69"/>
      <c r="B1418" s="69"/>
      <c r="C1418" s="69"/>
      <c r="D1418" s="69"/>
      <c r="F1418" s="69"/>
      <c r="G1418" s="71"/>
      <c r="H1418" s="72"/>
      <c r="I1418" s="72"/>
    </row>
    <row r="1419" spans="1:9">
      <c r="A1419" s="69"/>
      <c r="B1419" s="69"/>
      <c r="C1419" s="69"/>
      <c r="D1419" s="69"/>
      <c r="F1419" s="69"/>
      <c r="G1419" s="71"/>
      <c r="H1419" s="72"/>
      <c r="I1419" s="72"/>
    </row>
    <row r="1420" spans="1:9">
      <c r="A1420" s="69"/>
      <c r="B1420" s="69"/>
      <c r="C1420" s="69"/>
      <c r="D1420" s="69"/>
      <c r="F1420" s="69"/>
      <c r="G1420" s="71"/>
      <c r="H1420" s="72"/>
      <c r="I1420" s="72"/>
    </row>
    <row r="1421" spans="1:9">
      <c r="A1421" s="69"/>
      <c r="B1421" s="69"/>
      <c r="C1421" s="69"/>
      <c r="D1421" s="69"/>
      <c r="F1421" s="69"/>
      <c r="G1421" s="71"/>
      <c r="H1421" s="72"/>
      <c r="I1421" s="72"/>
    </row>
    <row r="1422" spans="1:9">
      <c r="A1422" s="69"/>
      <c r="B1422" s="69"/>
      <c r="C1422" s="69"/>
      <c r="D1422" s="69"/>
      <c r="F1422" s="69"/>
      <c r="G1422" s="71"/>
      <c r="H1422" s="72"/>
      <c r="I1422" s="72"/>
    </row>
    <row r="1423" spans="1:9">
      <c r="A1423" s="69"/>
      <c r="B1423" s="69"/>
      <c r="C1423" s="69"/>
      <c r="D1423" s="69"/>
      <c r="F1423" s="69"/>
      <c r="G1423" s="71"/>
      <c r="H1423" s="72"/>
      <c r="I1423" s="72"/>
    </row>
    <row r="1424" spans="1:9">
      <c r="A1424" s="69"/>
      <c r="B1424" s="69"/>
      <c r="C1424" s="69"/>
      <c r="D1424" s="69"/>
      <c r="F1424" s="69"/>
      <c r="G1424" s="71"/>
      <c r="H1424" s="72"/>
      <c r="I1424" s="72"/>
    </row>
    <row r="1425" spans="1:9">
      <c r="A1425" s="69"/>
      <c r="B1425" s="69"/>
      <c r="C1425" s="69"/>
      <c r="D1425" s="69"/>
      <c r="F1425" s="69"/>
      <c r="G1425" s="71"/>
      <c r="H1425" s="72"/>
      <c r="I1425" s="72"/>
    </row>
    <row r="1426" spans="1:9">
      <c r="A1426" s="69"/>
      <c r="B1426" s="69"/>
      <c r="C1426" s="69"/>
      <c r="D1426" s="69"/>
      <c r="F1426" s="69"/>
      <c r="G1426" s="71"/>
      <c r="H1426" s="72"/>
      <c r="I1426" s="72"/>
    </row>
    <row r="1427" spans="1:9">
      <c r="A1427" s="69"/>
      <c r="B1427" s="69"/>
      <c r="C1427" s="69"/>
      <c r="D1427" s="69"/>
      <c r="F1427" s="69"/>
      <c r="G1427" s="71"/>
      <c r="H1427" s="72"/>
      <c r="I1427" s="72"/>
    </row>
    <row r="1428" spans="1:9">
      <c r="A1428" s="69"/>
      <c r="B1428" s="69"/>
      <c r="C1428" s="69"/>
      <c r="D1428" s="69"/>
      <c r="F1428" s="69"/>
      <c r="G1428" s="71"/>
      <c r="H1428" s="72"/>
      <c r="I1428" s="72"/>
    </row>
    <row r="1429" spans="1:9">
      <c r="A1429" s="69"/>
      <c r="B1429" s="69"/>
      <c r="C1429" s="69"/>
      <c r="D1429" s="69"/>
      <c r="F1429" s="69"/>
      <c r="G1429" s="71"/>
      <c r="H1429" s="72"/>
      <c r="I1429" s="72"/>
    </row>
    <row r="1430" spans="1:9">
      <c r="A1430" s="69"/>
      <c r="B1430" s="69"/>
      <c r="C1430" s="69"/>
      <c r="D1430" s="69"/>
      <c r="F1430" s="69"/>
      <c r="G1430" s="71"/>
      <c r="H1430" s="72"/>
      <c r="I1430" s="72"/>
    </row>
    <row r="1431" spans="1:9">
      <c r="A1431" s="69"/>
      <c r="B1431" s="69"/>
      <c r="C1431" s="69"/>
      <c r="D1431" s="69"/>
      <c r="F1431" s="69"/>
      <c r="G1431" s="71"/>
      <c r="H1431" s="72"/>
      <c r="I1431" s="72"/>
    </row>
    <row r="1432" spans="1:9">
      <c r="A1432" s="69"/>
      <c r="B1432" s="69"/>
      <c r="C1432" s="69"/>
      <c r="D1432" s="69"/>
      <c r="F1432" s="69"/>
      <c r="G1432" s="71"/>
      <c r="H1432" s="72"/>
      <c r="I1432" s="72"/>
    </row>
    <row r="1433" spans="1:9">
      <c r="A1433" s="69"/>
      <c r="B1433" s="69"/>
      <c r="C1433" s="69"/>
      <c r="D1433" s="69"/>
      <c r="F1433" s="69"/>
      <c r="G1433" s="71"/>
      <c r="H1433" s="72"/>
      <c r="I1433" s="72"/>
    </row>
    <row r="1434" spans="1:9">
      <c r="A1434" s="69"/>
      <c r="B1434" s="69"/>
      <c r="C1434" s="69"/>
      <c r="D1434" s="69"/>
      <c r="F1434" s="69"/>
      <c r="G1434" s="71"/>
      <c r="H1434" s="72"/>
      <c r="I1434" s="72"/>
    </row>
    <row r="1435" spans="1:9">
      <c r="A1435" s="69"/>
      <c r="B1435" s="69"/>
      <c r="C1435" s="69"/>
      <c r="D1435" s="69"/>
      <c r="F1435" s="69"/>
      <c r="G1435" s="71"/>
      <c r="H1435" s="72"/>
      <c r="I1435" s="72"/>
    </row>
    <row r="1436" spans="1:9">
      <c r="A1436" s="69"/>
      <c r="B1436" s="69"/>
      <c r="C1436" s="69"/>
      <c r="D1436" s="69"/>
      <c r="F1436" s="69"/>
      <c r="G1436" s="71"/>
      <c r="H1436" s="72"/>
      <c r="I1436" s="72"/>
    </row>
    <row r="1437" spans="1:9">
      <c r="A1437" s="69"/>
      <c r="B1437" s="69"/>
      <c r="C1437" s="69"/>
      <c r="D1437" s="69"/>
      <c r="F1437" s="69"/>
      <c r="G1437" s="71"/>
      <c r="H1437" s="72"/>
      <c r="I1437" s="72"/>
    </row>
    <row r="1438" spans="1:9">
      <c r="A1438" s="69"/>
      <c r="B1438" s="69"/>
      <c r="C1438" s="69"/>
      <c r="D1438" s="69"/>
      <c r="F1438" s="69"/>
      <c r="G1438" s="71"/>
      <c r="H1438" s="72"/>
      <c r="I1438" s="72"/>
    </row>
    <row r="1439" spans="1:9">
      <c r="A1439" s="69"/>
      <c r="B1439" s="69"/>
      <c r="C1439" s="69"/>
      <c r="D1439" s="69"/>
      <c r="F1439" s="69"/>
      <c r="G1439" s="71"/>
      <c r="H1439" s="72"/>
      <c r="I1439" s="72"/>
    </row>
    <row r="1440" spans="1:9">
      <c r="A1440" s="69"/>
      <c r="B1440" s="69"/>
      <c r="C1440" s="69"/>
      <c r="D1440" s="69"/>
      <c r="F1440" s="69"/>
      <c r="G1440" s="71"/>
      <c r="H1440" s="72"/>
      <c r="I1440" s="72"/>
    </row>
    <row r="1441" spans="1:9">
      <c r="A1441" s="69"/>
      <c r="B1441" s="69"/>
      <c r="C1441" s="69"/>
      <c r="D1441" s="69"/>
      <c r="F1441" s="69"/>
      <c r="G1441" s="71"/>
      <c r="H1441" s="72"/>
      <c r="I1441" s="72"/>
    </row>
    <row r="1442" spans="1:9">
      <c r="A1442" s="69"/>
      <c r="B1442" s="69"/>
      <c r="C1442" s="69"/>
      <c r="D1442" s="69"/>
      <c r="F1442" s="69"/>
      <c r="G1442" s="71"/>
      <c r="H1442" s="72"/>
      <c r="I1442" s="72"/>
    </row>
    <row r="1443" spans="1:9">
      <c r="A1443" s="69"/>
      <c r="B1443" s="69"/>
      <c r="C1443" s="69"/>
      <c r="D1443" s="69"/>
      <c r="F1443" s="69"/>
      <c r="G1443" s="71"/>
      <c r="H1443" s="72"/>
      <c r="I1443" s="72"/>
    </row>
    <row r="1444" spans="1:9">
      <c r="A1444" s="69"/>
      <c r="B1444" s="69"/>
      <c r="C1444" s="69"/>
      <c r="D1444" s="69"/>
      <c r="F1444" s="69"/>
      <c r="G1444" s="71"/>
      <c r="H1444" s="72"/>
      <c r="I1444" s="72"/>
    </row>
    <row r="1445" spans="1:9">
      <c r="A1445" s="69"/>
      <c r="B1445" s="69"/>
      <c r="C1445" s="69"/>
      <c r="D1445" s="69"/>
      <c r="F1445" s="69"/>
      <c r="G1445" s="71"/>
      <c r="H1445" s="72"/>
      <c r="I1445" s="72"/>
    </row>
    <row r="1446" spans="1:9">
      <c r="A1446" s="69"/>
      <c r="B1446" s="69"/>
      <c r="C1446" s="69"/>
      <c r="D1446" s="69"/>
      <c r="F1446" s="69"/>
      <c r="G1446" s="71"/>
      <c r="H1446" s="72"/>
      <c r="I1446" s="72"/>
    </row>
    <row r="1447" spans="1:9">
      <c r="A1447" s="69"/>
      <c r="B1447" s="69"/>
      <c r="C1447" s="69"/>
      <c r="D1447" s="69"/>
      <c r="F1447" s="69"/>
      <c r="G1447" s="71"/>
      <c r="H1447" s="72"/>
      <c r="I1447" s="72"/>
    </row>
    <row r="1448" spans="1:9">
      <c r="A1448" s="69"/>
      <c r="B1448" s="69"/>
      <c r="C1448" s="69"/>
      <c r="D1448" s="69"/>
      <c r="F1448" s="69"/>
      <c r="G1448" s="71"/>
      <c r="H1448" s="72"/>
      <c r="I1448" s="72"/>
    </row>
    <row r="1449" spans="1:9">
      <c r="A1449" s="69"/>
      <c r="B1449" s="69"/>
      <c r="C1449" s="69"/>
      <c r="D1449" s="69"/>
      <c r="F1449" s="69"/>
      <c r="G1449" s="71"/>
      <c r="H1449" s="72"/>
      <c r="I1449" s="72"/>
    </row>
    <row r="1450" spans="1:9">
      <c r="A1450" s="69"/>
      <c r="B1450" s="69"/>
      <c r="C1450" s="69"/>
      <c r="D1450" s="69"/>
      <c r="F1450" s="69"/>
      <c r="G1450" s="71"/>
      <c r="H1450" s="72"/>
      <c r="I1450" s="72"/>
    </row>
    <row r="1451" spans="1:9">
      <c r="A1451" s="69"/>
      <c r="B1451" s="69"/>
      <c r="C1451" s="69"/>
      <c r="D1451" s="69"/>
      <c r="F1451" s="69"/>
      <c r="G1451" s="71"/>
      <c r="H1451" s="72"/>
      <c r="I1451" s="72"/>
    </row>
    <row r="1452" spans="1:9">
      <c r="A1452" s="69"/>
      <c r="B1452" s="69"/>
      <c r="C1452" s="69"/>
      <c r="D1452" s="69"/>
      <c r="F1452" s="69"/>
      <c r="G1452" s="71"/>
      <c r="H1452" s="72"/>
      <c r="I1452" s="72"/>
    </row>
    <row r="1453" spans="1:9">
      <c r="A1453" s="69"/>
      <c r="B1453" s="69"/>
      <c r="C1453" s="69"/>
      <c r="D1453" s="69"/>
      <c r="F1453" s="69"/>
      <c r="G1453" s="71"/>
      <c r="H1453" s="72"/>
      <c r="I1453" s="72"/>
    </row>
    <row r="1454" spans="1:9">
      <c r="A1454" s="69"/>
      <c r="B1454" s="69"/>
      <c r="C1454" s="69"/>
      <c r="D1454" s="69"/>
      <c r="F1454" s="69"/>
      <c r="G1454" s="71"/>
      <c r="H1454" s="72"/>
      <c r="I1454" s="72"/>
    </row>
    <row r="1455" spans="1:9">
      <c r="A1455" s="69"/>
      <c r="B1455" s="69"/>
      <c r="C1455" s="69"/>
      <c r="D1455" s="69"/>
      <c r="F1455" s="69"/>
      <c r="G1455" s="71"/>
      <c r="H1455" s="72"/>
      <c r="I1455" s="72"/>
    </row>
    <row r="1456" spans="1:9">
      <c r="A1456" s="69"/>
      <c r="B1456" s="69"/>
      <c r="C1456" s="69"/>
      <c r="D1456" s="69"/>
      <c r="F1456" s="69"/>
      <c r="G1456" s="71"/>
      <c r="H1456" s="72"/>
      <c r="I1456" s="72"/>
    </row>
    <row r="1457" spans="1:9">
      <c r="A1457" s="69"/>
      <c r="B1457" s="69"/>
      <c r="C1457" s="69"/>
      <c r="D1457" s="69"/>
      <c r="F1457" s="69"/>
      <c r="G1457" s="71"/>
      <c r="H1457" s="72"/>
      <c r="I1457" s="72"/>
    </row>
    <row r="1458" spans="1:9">
      <c r="A1458" s="69"/>
      <c r="B1458" s="69"/>
      <c r="C1458" s="69"/>
      <c r="D1458" s="69"/>
      <c r="F1458" s="69"/>
      <c r="G1458" s="71"/>
      <c r="H1458" s="72"/>
      <c r="I1458" s="72"/>
    </row>
    <row r="1459" spans="1:9">
      <c r="A1459" s="69"/>
      <c r="B1459" s="69"/>
      <c r="C1459" s="69"/>
      <c r="D1459" s="69"/>
      <c r="F1459" s="69"/>
      <c r="G1459" s="71"/>
      <c r="H1459" s="72"/>
      <c r="I1459" s="72"/>
    </row>
    <row r="1460" spans="1:9">
      <c r="A1460" s="69"/>
      <c r="B1460" s="69"/>
      <c r="C1460" s="69"/>
      <c r="D1460" s="69"/>
      <c r="F1460" s="69"/>
      <c r="G1460" s="71"/>
      <c r="H1460" s="72"/>
      <c r="I1460" s="72"/>
    </row>
    <row r="1461" spans="1:9">
      <c r="A1461" s="69"/>
      <c r="B1461" s="69"/>
      <c r="C1461" s="69"/>
      <c r="D1461" s="69"/>
      <c r="F1461" s="69"/>
      <c r="G1461" s="71"/>
      <c r="H1461" s="72"/>
      <c r="I1461" s="72"/>
    </row>
    <row r="1462" spans="1:9">
      <c r="A1462" s="69"/>
      <c r="B1462" s="69"/>
      <c r="C1462" s="69"/>
      <c r="D1462" s="69"/>
      <c r="F1462" s="69"/>
      <c r="G1462" s="71"/>
      <c r="H1462" s="72"/>
      <c r="I1462" s="72"/>
    </row>
    <row r="1463" spans="1:9">
      <c r="A1463" s="69"/>
      <c r="B1463" s="69"/>
      <c r="C1463" s="69"/>
      <c r="D1463" s="69"/>
      <c r="F1463" s="69"/>
      <c r="G1463" s="71"/>
      <c r="H1463" s="72"/>
      <c r="I1463" s="72"/>
    </row>
    <row r="1464" spans="1:9">
      <c r="A1464" s="69"/>
      <c r="B1464" s="69"/>
      <c r="C1464" s="69"/>
      <c r="D1464" s="69"/>
      <c r="F1464" s="69"/>
      <c r="G1464" s="71"/>
      <c r="H1464" s="72"/>
      <c r="I1464" s="72"/>
    </row>
    <row r="1465" spans="1:9">
      <c r="A1465" s="69"/>
      <c r="B1465" s="69"/>
      <c r="C1465" s="69"/>
      <c r="D1465" s="69"/>
      <c r="F1465" s="69"/>
      <c r="G1465" s="71"/>
      <c r="H1465" s="72"/>
      <c r="I1465" s="72"/>
    </row>
    <row r="1466" spans="1:9">
      <c r="A1466" s="69"/>
      <c r="B1466" s="69"/>
      <c r="C1466" s="69"/>
      <c r="D1466" s="69"/>
      <c r="F1466" s="69"/>
      <c r="G1466" s="71"/>
      <c r="H1466" s="72"/>
      <c r="I1466" s="72"/>
    </row>
    <row r="1467" spans="1:9">
      <c r="A1467" s="69"/>
      <c r="B1467" s="69"/>
      <c r="C1467" s="69"/>
      <c r="D1467" s="69"/>
      <c r="F1467" s="69"/>
      <c r="G1467" s="71"/>
      <c r="H1467" s="72"/>
      <c r="I1467" s="72"/>
    </row>
    <row r="1468" spans="1:9">
      <c r="A1468" s="69"/>
      <c r="B1468" s="69"/>
      <c r="C1468" s="69"/>
      <c r="D1468" s="69"/>
      <c r="F1468" s="69"/>
      <c r="G1468" s="71"/>
      <c r="H1468" s="72"/>
      <c r="I1468" s="72"/>
    </row>
    <row r="1469" spans="1:9">
      <c r="A1469" s="69"/>
      <c r="B1469" s="69"/>
      <c r="C1469" s="69"/>
      <c r="D1469" s="69"/>
      <c r="F1469" s="69"/>
      <c r="G1469" s="71"/>
      <c r="H1469" s="72"/>
      <c r="I1469" s="72"/>
    </row>
    <row r="1470" spans="1:9">
      <c r="A1470" s="69"/>
      <c r="B1470" s="69"/>
      <c r="C1470" s="69"/>
      <c r="D1470" s="69"/>
      <c r="F1470" s="69"/>
      <c r="G1470" s="71"/>
      <c r="H1470" s="72"/>
      <c r="I1470" s="72"/>
    </row>
    <row r="1471" spans="1:9">
      <c r="A1471" s="69"/>
      <c r="B1471" s="69"/>
      <c r="C1471" s="69"/>
      <c r="D1471" s="69"/>
      <c r="F1471" s="69"/>
      <c r="G1471" s="71"/>
      <c r="H1471" s="72"/>
      <c r="I1471" s="72"/>
    </row>
    <row r="1472" spans="1:9">
      <c r="A1472" s="69"/>
      <c r="B1472" s="69"/>
      <c r="C1472" s="69"/>
      <c r="D1472" s="69"/>
      <c r="F1472" s="69"/>
      <c r="G1472" s="71"/>
      <c r="H1472" s="72"/>
      <c r="I1472" s="72"/>
    </row>
    <row r="1473" spans="1:9">
      <c r="A1473" s="69"/>
      <c r="B1473" s="69"/>
      <c r="C1473" s="69"/>
      <c r="D1473" s="69"/>
      <c r="F1473" s="69"/>
      <c r="G1473" s="71"/>
      <c r="H1473" s="72"/>
      <c r="I1473" s="72"/>
    </row>
    <row r="1474" spans="1:9">
      <c r="A1474" s="69"/>
      <c r="B1474" s="69"/>
      <c r="C1474" s="69"/>
      <c r="D1474" s="69"/>
      <c r="F1474" s="69"/>
      <c r="G1474" s="71"/>
      <c r="H1474" s="72"/>
      <c r="I1474" s="72"/>
    </row>
    <row r="1475" spans="1:9">
      <c r="A1475" s="69"/>
      <c r="B1475" s="69"/>
      <c r="C1475" s="69"/>
      <c r="D1475" s="69"/>
      <c r="F1475" s="69"/>
      <c r="G1475" s="71"/>
      <c r="H1475" s="72"/>
      <c r="I1475" s="72"/>
    </row>
    <row r="1476" spans="1:9">
      <c r="A1476" s="69"/>
      <c r="B1476" s="69"/>
      <c r="C1476" s="69"/>
      <c r="D1476" s="69"/>
      <c r="F1476" s="69"/>
      <c r="G1476" s="71"/>
      <c r="H1476" s="72"/>
      <c r="I1476" s="72"/>
    </row>
    <row r="1477" spans="1:9">
      <c r="A1477" s="69"/>
      <c r="B1477" s="69"/>
      <c r="C1477" s="69"/>
      <c r="D1477" s="69"/>
      <c r="F1477" s="69"/>
      <c r="G1477" s="71"/>
      <c r="H1477" s="72"/>
      <c r="I1477" s="72"/>
    </row>
    <row r="1478" spans="1:9">
      <c r="A1478" s="69"/>
      <c r="B1478" s="69"/>
      <c r="C1478" s="69"/>
      <c r="D1478" s="69"/>
      <c r="F1478" s="69"/>
      <c r="G1478" s="71"/>
      <c r="H1478" s="72"/>
      <c r="I1478" s="72"/>
    </row>
    <row r="1479" spans="1:9">
      <c r="A1479" s="69"/>
      <c r="B1479" s="69"/>
      <c r="C1479" s="69"/>
      <c r="D1479" s="69"/>
      <c r="F1479" s="69"/>
      <c r="G1479" s="71"/>
      <c r="H1479" s="72"/>
      <c r="I1479" s="72"/>
    </row>
    <row r="1480" spans="1:9">
      <c r="A1480" s="69"/>
      <c r="B1480" s="69"/>
      <c r="C1480" s="69"/>
      <c r="D1480" s="69"/>
      <c r="F1480" s="69"/>
      <c r="G1480" s="71"/>
      <c r="H1480" s="72"/>
      <c r="I1480" s="72"/>
    </row>
    <row r="1481" spans="1:9">
      <c r="A1481" s="69"/>
      <c r="B1481" s="69"/>
      <c r="C1481" s="69"/>
      <c r="D1481" s="69"/>
      <c r="F1481" s="69"/>
      <c r="G1481" s="71"/>
      <c r="H1481" s="72"/>
      <c r="I1481" s="72"/>
    </row>
    <row r="1482" spans="1:9">
      <c r="A1482" s="69"/>
      <c r="B1482" s="69"/>
      <c r="C1482" s="69"/>
      <c r="D1482" s="69"/>
      <c r="F1482" s="69"/>
      <c r="G1482" s="71"/>
      <c r="H1482" s="72"/>
      <c r="I1482" s="72"/>
    </row>
    <row r="1483" spans="1:9">
      <c r="A1483" s="69"/>
      <c r="B1483" s="69"/>
      <c r="C1483" s="69"/>
      <c r="D1483" s="69"/>
      <c r="F1483" s="69"/>
      <c r="G1483" s="71"/>
      <c r="H1483" s="72"/>
      <c r="I1483" s="72"/>
    </row>
    <row r="1484" spans="1:9">
      <c r="A1484" s="69"/>
      <c r="B1484" s="69"/>
      <c r="C1484" s="69"/>
      <c r="D1484" s="69"/>
      <c r="F1484" s="69"/>
      <c r="G1484" s="71"/>
      <c r="H1484" s="72"/>
      <c r="I1484" s="72"/>
    </row>
    <row r="1485" spans="1:9">
      <c r="A1485" s="69"/>
      <c r="B1485" s="69"/>
      <c r="C1485" s="69"/>
      <c r="D1485" s="69"/>
      <c r="F1485" s="69"/>
      <c r="G1485" s="71"/>
      <c r="H1485" s="72"/>
      <c r="I1485" s="72"/>
    </row>
    <row r="1486" spans="1:9">
      <c r="A1486" s="69"/>
      <c r="B1486" s="69"/>
      <c r="C1486" s="69"/>
      <c r="D1486" s="69"/>
      <c r="F1486" s="69"/>
      <c r="G1486" s="71"/>
      <c r="H1486" s="72"/>
      <c r="I1486" s="72"/>
    </row>
    <row r="1487" spans="1:9">
      <c r="A1487" s="69"/>
      <c r="B1487" s="69"/>
      <c r="C1487" s="69"/>
      <c r="D1487" s="69"/>
      <c r="F1487" s="69"/>
      <c r="G1487" s="71"/>
      <c r="H1487" s="72"/>
      <c r="I1487" s="72"/>
    </row>
    <row r="1488" spans="1:9">
      <c r="A1488" s="69"/>
      <c r="B1488" s="69"/>
      <c r="C1488" s="69"/>
      <c r="D1488" s="69"/>
      <c r="F1488" s="69"/>
      <c r="G1488" s="71"/>
      <c r="H1488" s="72"/>
      <c r="I1488" s="72"/>
    </row>
    <row r="1489" spans="1:9">
      <c r="A1489" s="69"/>
      <c r="B1489" s="69"/>
      <c r="C1489" s="69"/>
      <c r="D1489" s="69"/>
      <c r="F1489" s="69"/>
      <c r="G1489" s="71"/>
      <c r="H1489" s="72"/>
      <c r="I1489" s="72"/>
    </row>
    <row r="1490" spans="1:9">
      <c r="A1490" s="69"/>
      <c r="B1490" s="69"/>
      <c r="C1490" s="69"/>
      <c r="D1490" s="69"/>
      <c r="F1490" s="69"/>
      <c r="G1490" s="71"/>
      <c r="H1490" s="72"/>
      <c r="I1490" s="72"/>
    </row>
    <row r="1491" spans="1:9">
      <c r="A1491" s="69"/>
      <c r="B1491" s="69"/>
      <c r="C1491" s="69"/>
      <c r="D1491" s="69"/>
      <c r="F1491" s="69"/>
      <c r="G1491" s="71"/>
      <c r="H1491" s="72"/>
      <c r="I1491" s="72"/>
    </row>
    <row r="1492" spans="1:9">
      <c r="A1492" s="69"/>
      <c r="B1492" s="69"/>
      <c r="C1492" s="69"/>
      <c r="D1492" s="69"/>
      <c r="F1492" s="69"/>
      <c r="G1492" s="71"/>
      <c r="H1492" s="72"/>
      <c r="I1492" s="72"/>
    </row>
    <row r="1493" spans="1:9">
      <c r="A1493" s="69"/>
      <c r="B1493" s="69"/>
      <c r="C1493" s="69"/>
      <c r="D1493" s="69"/>
      <c r="F1493" s="69"/>
      <c r="G1493" s="71"/>
      <c r="H1493" s="72"/>
      <c r="I1493" s="72"/>
    </row>
    <row r="1494" spans="1:9">
      <c r="A1494" s="69"/>
      <c r="B1494" s="69"/>
      <c r="C1494" s="69"/>
      <c r="D1494" s="69"/>
      <c r="F1494" s="69"/>
      <c r="G1494" s="71"/>
      <c r="H1494" s="72"/>
      <c r="I1494" s="72"/>
    </row>
    <row r="1495" spans="1:9">
      <c r="A1495" s="69"/>
      <c r="B1495" s="69"/>
      <c r="C1495" s="69"/>
      <c r="D1495" s="69"/>
      <c r="F1495" s="69"/>
      <c r="G1495" s="71"/>
      <c r="H1495" s="72"/>
      <c r="I1495" s="72"/>
    </row>
    <row r="1496" spans="1:9">
      <c r="A1496" s="69"/>
      <c r="B1496" s="69"/>
      <c r="C1496" s="69"/>
      <c r="D1496" s="69"/>
      <c r="F1496" s="69"/>
      <c r="G1496" s="71"/>
      <c r="H1496" s="72"/>
      <c r="I1496" s="72"/>
    </row>
    <row r="1497" spans="1:9">
      <c r="A1497" s="69"/>
      <c r="B1497" s="69"/>
      <c r="C1497" s="69"/>
      <c r="D1497" s="69"/>
      <c r="F1497" s="69"/>
      <c r="G1497" s="71"/>
      <c r="H1497" s="72"/>
      <c r="I1497" s="72"/>
    </row>
    <row r="1498" spans="1:9">
      <c r="A1498" s="69"/>
      <c r="B1498" s="69"/>
      <c r="C1498" s="69"/>
      <c r="D1498" s="69"/>
      <c r="F1498" s="69"/>
      <c r="G1498" s="71"/>
      <c r="H1498" s="72"/>
      <c r="I1498" s="72"/>
    </row>
    <row r="1499" spans="1:9">
      <c r="A1499" s="69"/>
      <c r="B1499" s="69"/>
      <c r="C1499" s="69"/>
      <c r="D1499" s="69"/>
      <c r="F1499" s="69"/>
      <c r="G1499" s="71"/>
      <c r="H1499" s="72"/>
      <c r="I1499" s="72"/>
    </row>
    <row r="1500" spans="1:9">
      <c r="A1500" s="69"/>
      <c r="B1500" s="69"/>
      <c r="C1500" s="69"/>
      <c r="D1500" s="69"/>
      <c r="F1500" s="69"/>
      <c r="G1500" s="71"/>
      <c r="H1500" s="72"/>
      <c r="I1500" s="72"/>
    </row>
    <row r="1501" spans="1:9">
      <c r="A1501" s="69"/>
      <c r="B1501" s="69"/>
      <c r="C1501" s="69"/>
      <c r="D1501" s="69"/>
      <c r="F1501" s="69"/>
      <c r="G1501" s="71"/>
      <c r="H1501" s="72"/>
      <c r="I1501" s="72"/>
    </row>
    <row r="1502" spans="1:9">
      <c r="A1502" s="69"/>
      <c r="B1502" s="69"/>
      <c r="C1502" s="69"/>
      <c r="D1502" s="69"/>
      <c r="F1502" s="69"/>
      <c r="G1502" s="71"/>
      <c r="H1502" s="72"/>
      <c r="I1502" s="72"/>
    </row>
    <row r="1503" spans="1:9">
      <c r="A1503" s="69"/>
      <c r="B1503" s="69"/>
      <c r="C1503" s="69"/>
      <c r="D1503" s="69"/>
      <c r="F1503" s="69"/>
      <c r="G1503" s="71"/>
      <c r="H1503" s="72"/>
      <c r="I1503" s="72"/>
    </row>
    <row r="1504" spans="1:9">
      <c r="A1504" s="69"/>
      <c r="B1504" s="69"/>
      <c r="C1504" s="69"/>
      <c r="D1504" s="69"/>
      <c r="F1504" s="69"/>
      <c r="G1504" s="71"/>
      <c r="H1504" s="72"/>
      <c r="I1504" s="72"/>
    </row>
    <row r="1505" spans="1:9">
      <c r="A1505" s="69"/>
      <c r="B1505" s="69"/>
      <c r="C1505" s="69"/>
      <c r="D1505" s="69"/>
      <c r="F1505" s="69"/>
      <c r="G1505" s="71"/>
      <c r="H1505" s="72"/>
      <c r="I1505" s="72"/>
    </row>
    <row r="1506" spans="1:9">
      <c r="A1506" s="69"/>
      <c r="B1506" s="69"/>
      <c r="C1506" s="69"/>
      <c r="D1506" s="69"/>
      <c r="F1506" s="69"/>
      <c r="G1506" s="71"/>
      <c r="H1506" s="72"/>
      <c r="I1506" s="72"/>
    </row>
    <row r="1507" spans="1:9">
      <c r="A1507" s="69"/>
      <c r="B1507" s="69"/>
      <c r="C1507" s="69"/>
      <c r="D1507" s="69"/>
      <c r="F1507" s="69"/>
      <c r="G1507" s="71"/>
      <c r="H1507" s="72"/>
      <c r="I1507" s="72"/>
    </row>
    <row r="1508" spans="1:9">
      <c r="A1508" s="69"/>
      <c r="B1508" s="69"/>
      <c r="C1508" s="69"/>
      <c r="D1508" s="69"/>
      <c r="F1508" s="69"/>
      <c r="G1508" s="71"/>
      <c r="H1508" s="72"/>
      <c r="I1508" s="72"/>
    </row>
    <row r="1509" spans="1:9">
      <c r="A1509" s="69"/>
      <c r="B1509" s="69"/>
      <c r="C1509" s="69"/>
      <c r="D1509" s="69"/>
      <c r="F1509" s="69"/>
      <c r="G1509" s="71"/>
      <c r="H1509" s="72"/>
      <c r="I1509" s="72"/>
    </row>
    <row r="1510" spans="1:9">
      <c r="A1510" s="69"/>
      <c r="B1510" s="69"/>
      <c r="C1510" s="69"/>
      <c r="D1510" s="69"/>
      <c r="F1510" s="69"/>
      <c r="G1510" s="71"/>
      <c r="H1510" s="72"/>
      <c r="I1510" s="72"/>
    </row>
    <row r="1511" spans="1:9">
      <c r="A1511" s="69"/>
      <c r="B1511" s="69"/>
      <c r="C1511" s="69"/>
      <c r="D1511" s="69"/>
      <c r="F1511" s="69"/>
      <c r="G1511" s="71"/>
      <c r="H1511" s="72"/>
      <c r="I1511" s="72"/>
    </row>
    <row r="1512" spans="1:9">
      <c r="A1512" s="69"/>
      <c r="B1512" s="69"/>
      <c r="C1512" s="69"/>
      <c r="D1512" s="69"/>
      <c r="F1512" s="69"/>
      <c r="G1512" s="71"/>
      <c r="H1512" s="72"/>
      <c r="I1512" s="72"/>
    </row>
    <row r="1513" spans="1:9">
      <c r="A1513" s="69"/>
      <c r="B1513" s="69"/>
      <c r="C1513" s="69"/>
      <c r="D1513" s="69"/>
      <c r="F1513" s="69"/>
      <c r="G1513" s="71"/>
      <c r="H1513" s="72"/>
      <c r="I1513" s="72"/>
    </row>
    <row r="1514" spans="1:9">
      <c r="A1514" s="69"/>
      <c r="B1514" s="69"/>
      <c r="C1514" s="69"/>
      <c r="D1514" s="69"/>
      <c r="F1514" s="69"/>
      <c r="G1514" s="71"/>
      <c r="H1514" s="72"/>
      <c r="I1514" s="72"/>
    </row>
    <row r="1515" spans="1:9">
      <c r="A1515" s="69"/>
      <c r="B1515" s="69"/>
      <c r="C1515" s="69"/>
      <c r="D1515" s="69"/>
      <c r="F1515" s="69"/>
      <c r="G1515" s="71"/>
      <c r="H1515" s="72"/>
      <c r="I1515" s="72"/>
    </row>
    <row r="1516" spans="1:9">
      <c r="A1516" s="69"/>
      <c r="B1516" s="69"/>
      <c r="C1516" s="69"/>
      <c r="D1516" s="69"/>
      <c r="F1516" s="69"/>
      <c r="G1516" s="71"/>
      <c r="H1516" s="72"/>
      <c r="I1516" s="72"/>
    </row>
    <row r="1517" spans="1:9">
      <c r="A1517" s="69"/>
      <c r="B1517" s="69"/>
      <c r="C1517" s="69"/>
      <c r="D1517" s="69"/>
      <c r="F1517" s="69"/>
      <c r="G1517" s="71"/>
      <c r="H1517" s="72"/>
      <c r="I1517" s="72"/>
    </row>
    <row r="1518" spans="1:9">
      <c r="A1518" s="69"/>
      <c r="B1518" s="69"/>
      <c r="C1518" s="69"/>
      <c r="D1518" s="69"/>
      <c r="F1518" s="69"/>
      <c r="G1518" s="71"/>
      <c r="H1518" s="72"/>
      <c r="I1518" s="72"/>
    </row>
    <row r="1519" spans="1:9">
      <c r="A1519" s="69"/>
      <c r="B1519" s="69"/>
      <c r="C1519" s="69"/>
      <c r="D1519" s="69"/>
      <c r="F1519" s="69"/>
      <c r="G1519" s="71"/>
      <c r="H1519" s="72"/>
      <c r="I1519" s="72"/>
    </row>
    <row r="1520" spans="1:9">
      <c r="A1520" s="69"/>
      <c r="B1520" s="69"/>
      <c r="C1520" s="69"/>
      <c r="D1520" s="69"/>
      <c r="F1520" s="69"/>
      <c r="G1520" s="71"/>
      <c r="H1520" s="72"/>
      <c r="I1520" s="72"/>
    </row>
    <row r="1521" spans="1:9">
      <c r="A1521" s="69"/>
      <c r="B1521" s="69"/>
      <c r="C1521" s="69"/>
      <c r="D1521" s="69"/>
      <c r="F1521" s="69"/>
      <c r="G1521" s="71"/>
      <c r="H1521" s="72"/>
      <c r="I1521" s="72"/>
    </row>
    <row r="1522" spans="1:9">
      <c r="A1522" s="69"/>
      <c r="B1522" s="69"/>
      <c r="C1522" s="69"/>
      <c r="D1522" s="69"/>
      <c r="F1522" s="69"/>
      <c r="G1522" s="71"/>
      <c r="H1522" s="72"/>
      <c r="I1522" s="72"/>
    </row>
    <row r="1523" spans="1:9">
      <c r="A1523" s="69"/>
      <c r="B1523" s="69"/>
      <c r="C1523" s="69"/>
      <c r="D1523" s="69"/>
      <c r="F1523" s="69"/>
      <c r="G1523" s="71"/>
      <c r="H1523" s="72"/>
      <c r="I1523" s="72"/>
    </row>
    <row r="1524" spans="1:9">
      <c r="A1524" s="69"/>
      <c r="B1524" s="69"/>
      <c r="C1524" s="69"/>
      <c r="D1524" s="69"/>
      <c r="F1524" s="69"/>
      <c r="G1524" s="71"/>
      <c r="H1524" s="72"/>
      <c r="I1524" s="72"/>
    </row>
    <row r="1525" spans="1:9">
      <c r="A1525" s="69"/>
      <c r="B1525" s="69"/>
      <c r="C1525" s="69"/>
      <c r="D1525" s="69"/>
      <c r="F1525" s="69"/>
      <c r="G1525" s="71"/>
      <c r="H1525" s="72"/>
      <c r="I1525" s="72"/>
    </row>
    <row r="1526" spans="1:9">
      <c r="A1526" s="69"/>
      <c r="B1526" s="69"/>
      <c r="C1526" s="69"/>
      <c r="D1526" s="69"/>
      <c r="F1526" s="69"/>
      <c r="G1526" s="71"/>
      <c r="H1526" s="72"/>
      <c r="I1526" s="72"/>
    </row>
    <row r="1527" spans="1:9">
      <c r="A1527" s="69"/>
      <c r="B1527" s="69"/>
      <c r="C1527" s="69"/>
      <c r="D1527" s="69"/>
      <c r="F1527" s="69"/>
      <c r="G1527" s="71"/>
      <c r="H1527" s="72"/>
      <c r="I1527" s="72"/>
    </row>
    <row r="1528" spans="1:9">
      <c r="A1528" s="69"/>
      <c r="B1528" s="69"/>
      <c r="C1528" s="69"/>
      <c r="D1528" s="69"/>
      <c r="F1528" s="69"/>
      <c r="G1528" s="71"/>
      <c r="H1528" s="72"/>
      <c r="I1528" s="72"/>
    </row>
    <row r="1529" spans="1:9">
      <c r="A1529" s="69"/>
      <c r="B1529" s="69"/>
      <c r="C1529" s="69"/>
      <c r="D1529" s="69"/>
      <c r="F1529" s="69"/>
      <c r="G1529" s="71"/>
      <c r="H1529" s="72"/>
      <c r="I1529" s="72"/>
    </row>
    <row r="1530" spans="1:9">
      <c r="A1530" s="69"/>
      <c r="B1530" s="69"/>
      <c r="C1530" s="69"/>
      <c r="D1530" s="69"/>
      <c r="F1530" s="69"/>
      <c r="G1530" s="71"/>
      <c r="H1530" s="72"/>
      <c r="I1530" s="72"/>
    </row>
    <row r="1531" spans="1:9">
      <c r="A1531" s="69"/>
      <c r="B1531" s="69"/>
      <c r="C1531" s="69"/>
      <c r="D1531" s="69"/>
      <c r="F1531" s="69"/>
      <c r="G1531" s="71"/>
      <c r="H1531" s="72"/>
      <c r="I1531" s="72"/>
    </row>
    <row r="1532" spans="1:9">
      <c r="A1532" s="69"/>
      <c r="B1532" s="69"/>
      <c r="C1532" s="69"/>
      <c r="D1532" s="69"/>
      <c r="F1532" s="69"/>
      <c r="G1532" s="71"/>
      <c r="H1532" s="72"/>
      <c r="I1532" s="72"/>
    </row>
    <row r="1533" spans="1:9">
      <c r="A1533" s="69"/>
      <c r="B1533" s="69"/>
      <c r="C1533" s="69"/>
      <c r="D1533" s="69"/>
      <c r="F1533" s="69"/>
      <c r="G1533" s="71"/>
      <c r="H1533" s="72"/>
      <c r="I1533" s="72"/>
    </row>
    <row r="1534" spans="1:9">
      <c r="A1534" s="69"/>
      <c r="B1534" s="69"/>
      <c r="C1534" s="69"/>
      <c r="D1534" s="69"/>
      <c r="F1534" s="69"/>
      <c r="G1534" s="71"/>
      <c r="H1534" s="72"/>
      <c r="I1534" s="72"/>
    </row>
    <row r="1535" spans="1:9">
      <c r="A1535" s="69"/>
      <c r="B1535" s="69"/>
      <c r="C1535" s="69"/>
      <c r="D1535" s="69"/>
      <c r="F1535" s="69"/>
      <c r="G1535" s="71"/>
      <c r="H1535" s="72"/>
      <c r="I1535" s="72"/>
    </row>
    <row r="1536" spans="1:9">
      <c r="A1536" s="69"/>
      <c r="B1536" s="69"/>
      <c r="C1536" s="69"/>
      <c r="D1536" s="69"/>
      <c r="F1536" s="69"/>
      <c r="G1536" s="71"/>
      <c r="H1536" s="72"/>
      <c r="I1536" s="72"/>
    </row>
    <row r="1537" spans="1:9">
      <c r="A1537" s="69"/>
      <c r="B1537" s="69"/>
      <c r="C1537" s="69"/>
      <c r="D1537" s="69"/>
      <c r="F1537" s="69"/>
      <c r="G1537" s="71"/>
      <c r="H1537" s="72"/>
      <c r="I1537" s="72"/>
    </row>
    <row r="1538" spans="1:9">
      <c r="A1538" s="69"/>
      <c r="B1538" s="69"/>
      <c r="C1538" s="69"/>
      <c r="D1538" s="69"/>
      <c r="F1538" s="69"/>
      <c r="G1538" s="71"/>
      <c r="H1538" s="72"/>
      <c r="I1538" s="72"/>
    </row>
    <row r="1539" spans="1:9">
      <c r="A1539" s="69"/>
      <c r="B1539" s="69"/>
      <c r="C1539" s="69"/>
      <c r="D1539" s="69"/>
      <c r="F1539" s="69"/>
      <c r="G1539" s="71"/>
      <c r="H1539" s="72"/>
      <c r="I1539" s="72"/>
    </row>
    <row r="1540" spans="1:9">
      <c r="A1540" s="69"/>
      <c r="B1540" s="69"/>
      <c r="C1540" s="69"/>
      <c r="D1540" s="69"/>
      <c r="F1540" s="69"/>
      <c r="G1540" s="71"/>
      <c r="H1540" s="72"/>
      <c r="I1540" s="72"/>
    </row>
    <row r="1541" spans="1:9">
      <c r="A1541" s="69"/>
      <c r="B1541" s="69"/>
      <c r="C1541" s="69"/>
      <c r="D1541" s="69"/>
      <c r="F1541" s="69"/>
      <c r="G1541" s="71"/>
      <c r="H1541" s="72"/>
      <c r="I1541" s="72"/>
    </row>
    <row r="1542" spans="1:9">
      <c r="A1542" s="69"/>
      <c r="B1542" s="69"/>
      <c r="C1542" s="69"/>
      <c r="D1542" s="69"/>
      <c r="F1542" s="69"/>
      <c r="G1542" s="71"/>
      <c r="H1542" s="72"/>
      <c r="I1542" s="72"/>
    </row>
    <row r="1543" spans="1:9">
      <c r="A1543" s="69"/>
      <c r="B1543" s="69"/>
      <c r="C1543" s="69"/>
      <c r="D1543" s="69"/>
      <c r="F1543" s="69"/>
      <c r="G1543" s="71"/>
      <c r="H1543" s="72"/>
      <c r="I1543" s="72"/>
    </row>
    <row r="1544" spans="1:9">
      <c r="A1544" s="69"/>
      <c r="B1544" s="69"/>
      <c r="C1544" s="69"/>
      <c r="D1544" s="69"/>
      <c r="F1544" s="69"/>
      <c r="G1544" s="71"/>
      <c r="H1544" s="72"/>
      <c r="I1544" s="72"/>
    </row>
    <row r="1545" spans="1:9">
      <c r="A1545" s="69"/>
      <c r="B1545" s="69"/>
      <c r="C1545" s="69"/>
      <c r="D1545" s="69"/>
      <c r="F1545" s="69"/>
      <c r="G1545" s="71"/>
      <c r="H1545" s="72"/>
      <c r="I1545" s="72"/>
    </row>
    <row r="1546" spans="1:9">
      <c r="A1546" s="69"/>
      <c r="B1546" s="69"/>
      <c r="C1546" s="69"/>
      <c r="D1546" s="69"/>
      <c r="F1546" s="69"/>
      <c r="G1546" s="71"/>
      <c r="H1546" s="72"/>
      <c r="I1546" s="72"/>
    </row>
    <row r="1547" spans="1:9">
      <c r="A1547" s="69"/>
      <c r="B1547" s="69"/>
      <c r="C1547" s="69"/>
      <c r="D1547" s="69"/>
      <c r="F1547" s="69"/>
      <c r="G1547" s="71"/>
      <c r="H1547" s="72"/>
      <c r="I1547" s="72"/>
    </row>
    <row r="1548" spans="1:9">
      <c r="A1548" s="69"/>
      <c r="B1548" s="69"/>
      <c r="C1548" s="69"/>
      <c r="D1548" s="69"/>
      <c r="F1548" s="69"/>
      <c r="G1548" s="71"/>
      <c r="H1548" s="72"/>
      <c r="I1548" s="72"/>
    </row>
    <row r="1549" spans="1:9">
      <c r="A1549" s="69"/>
      <c r="B1549" s="69"/>
      <c r="C1549" s="69"/>
      <c r="D1549" s="69"/>
      <c r="F1549" s="69"/>
      <c r="G1549" s="71"/>
      <c r="H1549" s="72"/>
      <c r="I1549" s="72"/>
    </row>
    <row r="1550" spans="1:9">
      <c r="A1550" s="69"/>
      <c r="B1550" s="69"/>
      <c r="C1550" s="69"/>
      <c r="D1550" s="69"/>
      <c r="F1550" s="69"/>
      <c r="G1550" s="71"/>
      <c r="H1550" s="72"/>
      <c r="I1550" s="72"/>
    </row>
    <row r="1551" spans="1:9">
      <c r="A1551" s="69"/>
      <c r="B1551" s="69"/>
      <c r="C1551" s="69"/>
      <c r="D1551" s="69"/>
      <c r="F1551" s="69"/>
      <c r="G1551" s="71"/>
      <c r="H1551" s="72"/>
      <c r="I1551" s="72"/>
    </row>
    <row r="1552" spans="1:9">
      <c r="A1552" s="69"/>
      <c r="B1552" s="69"/>
      <c r="C1552" s="69"/>
      <c r="D1552" s="69"/>
      <c r="F1552" s="69"/>
      <c r="G1552" s="71"/>
      <c r="H1552" s="72"/>
      <c r="I1552" s="72"/>
    </row>
    <row r="1553" spans="1:9">
      <c r="A1553" s="69"/>
      <c r="B1553" s="69"/>
      <c r="C1553" s="69"/>
      <c r="D1553" s="69"/>
      <c r="F1553" s="69"/>
      <c r="G1553" s="71"/>
      <c r="H1553" s="72"/>
      <c r="I1553" s="72"/>
    </row>
    <row r="1554" spans="1:9">
      <c r="A1554" s="69"/>
      <c r="B1554" s="69"/>
      <c r="C1554" s="69"/>
      <c r="D1554" s="69"/>
      <c r="F1554" s="69"/>
      <c r="G1554" s="71"/>
      <c r="H1554" s="72"/>
      <c r="I1554" s="72"/>
    </row>
    <row r="1555" spans="1:9">
      <c r="A1555" s="69"/>
      <c r="B1555" s="69"/>
      <c r="C1555" s="69"/>
      <c r="D1555" s="69"/>
      <c r="F1555" s="69"/>
      <c r="G1555" s="71"/>
      <c r="H1555" s="72"/>
      <c r="I1555" s="72"/>
    </row>
    <row r="1556" spans="1:9">
      <c r="A1556" s="69"/>
      <c r="B1556" s="69"/>
      <c r="C1556" s="69"/>
      <c r="D1556" s="69"/>
      <c r="F1556" s="69"/>
      <c r="G1556" s="71"/>
      <c r="H1556" s="72"/>
      <c r="I1556" s="72"/>
    </row>
    <row r="1557" spans="1:9">
      <c r="A1557" s="69"/>
      <c r="B1557" s="69"/>
      <c r="C1557" s="69"/>
      <c r="D1557" s="69"/>
      <c r="F1557" s="69"/>
      <c r="G1557" s="71"/>
      <c r="H1557" s="72"/>
      <c r="I1557" s="72"/>
    </row>
    <row r="1558" spans="1:9">
      <c r="A1558" s="69"/>
      <c r="B1558" s="69"/>
      <c r="C1558" s="69"/>
      <c r="D1558" s="69"/>
      <c r="F1558" s="69"/>
      <c r="G1558" s="71"/>
      <c r="H1558" s="72"/>
      <c r="I1558" s="72"/>
    </row>
    <row r="1559" spans="1:9">
      <c r="A1559" s="69"/>
      <c r="B1559" s="69"/>
      <c r="C1559" s="69"/>
      <c r="D1559" s="69"/>
      <c r="F1559" s="69"/>
      <c r="G1559" s="71"/>
      <c r="H1559" s="72"/>
      <c r="I1559" s="72"/>
    </row>
    <row r="1560" spans="1:9">
      <c r="A1560" s="69"/>
      <c r="B1560" s="69"/>
      <c r="C1560" s="69"/>
      <c r="D1560" s="69"/>
      <c r="F1560" s="69"/>
      <c r="G1560" s="71"/>
      <c r="H1560" s="72"/>
      <c r="I1560" s="72"/>
    </row>
    <row r="1561" spans="1:9">
      <c r="A1561" s="69"/>
      <c r="B1561" s="69"/>
      <c r="C1561" s="69"/>
      <c r="D1561" s="69"/>
      <c r="F1561" s="69"/>
      <c r="G1561" s="71"/>
      <c r="H1561" s="72"/>
      <c r="I1561" s="72"/>
    </row>
    <row r="1562" spans="1:9">
      <c r="A1562" s="69"/>
      <c r="B1562" s="69"/>
      <c r="C1562" s="69"/>
      <c r="D1562" s="69"/>
      <c r="F1562" s="69"/>
      <c r="G1562" s="71"/>
      <c r="H1562" s="72"/>
      <c r="I1562" s="72"/>
    </row>
    <row r="1563" spans="1:9">
      <c r="A1563" s="69"/>
      <c r="B1563" s="69"/>
      <c r="C1563" s="69"/>
      <c r="D1563" s="69"/>
      <c r="F1563" s="69"/>
      <c r="G1563" s="71"/>
      <c r="H1563" s="72"/>
      <c r="I1563" s="72"/>
    </row>
    <row r="1564" spans="1:9">
      <c r="A1564" s="69"/>
      <c r="B1564" s="69"/>
      <c r="C1564" s="69"/>
      <c r="D1564" s="69"/>
      <c r="F1564" s="69"/>
      <c r="G1564" s="71"/>
      <c r="H1564" s="72"/>
      <c r="I1564" s="72"/>
    </row>
    <row r="1565" spans="1:9">
      <c r="A1565" s="69"/>
      <c r="B1565" s="69"/>
      <c r="C1565" s="69"/>
      <c r="D1565" s="69"/>
      <c r="F1565" s="69"/>
      <c r="G1565" s="71"/>
      <c r="H1565" s="72"/>
      <c r="I1565" s="72"/>
    </row>
    <row r="1566" spans="1:9">
      <c r="A1566" s="69"/>
      <c r="B1566" s="69"/>
      <c r="C1566" s="69"/>
      <c r="D1566" s="69"/>
      <c r="F1566" s="69"/>
      <c r="G1566" s="71"/>
      <c r="H1566" s="72"/>
      <c r="I1566" s="72"/>
    </row>
    <row r="1567" spans="1:9">
      <c r="A1567" s="69"/>
      <c r="B1567" s="69"/>
      <c r="C1567" s="69"/>
      <c r="D1567" s="69"/>
      <c r="F1567" s="69"/>
      <c r="G1567" s="71"/>
      <c r="H1567" s="72"/>
      <c r="I1567" s="72"/>
    </row>
    <row r="1568" spans="1:9">
      <c r="A1568" s="69"/>
      <c r="B1568" s="69"/>
      <c r="C1568" s="69"/>
      <c r="D1568" s="69"/>
      <c r="F1568" s="69"/>
      <c r="G1568" s="71"/>
      <c r="H1568" s="72"/>
      <c r="I1568" s="72"/>
    </row>
    <row r="1569" spans="1:9">
      <c r="A1569" s="69"/>
      <c r="B1569" s="69"/>
      <c r="C1569" s="69"/>
      <c r="D1569" s="69"/>
      <c r="F1569" s="69"/>
      <c r="G1569" s="71"/>
      <c r="H1569" s="72"/>
      <c r="I1569" s="72"/>
    </row>
    <row r="1570" spans="1:9">
      <c r="A1570" s="69"/>
      <c r="B1570" s="69"/>
      <c r="C1570" s="69"/>
      <c r="D1570" s="69"/>
      <c r="F1570" s="69"/>
      <c r="G1570" s="71"/>
      <c r="H1570" s="72"/>
      <c r="I1570" s="72"/>
    </row>
    <row r="1571" spans="1:9">
      <c r="A1571" s="69"/>
      <c r="B1571" s="69"/>
      <c r="C1571" s="69"/>
      <c r="D1571" s="69"/>
      <c r="F1571" s="69"/>
      <c r="G1571" s="71"/>
      <c r="H1571" s="72"/>
      <c r="I1571" s="72"/>
    </row>
    <row r="1572" spans="1:9">
      <c r="A1572" s="69"/>
      <c r="B1572" s="69"/>
      <c r="C1572" s="69"/>
      <c r="D1572" s="69"/>
      <c r="F1572" s="69"/>
      <c r="G1572" s="71"/>
      <c r="H1572" s="72"/>
      <c r="I1572" s="72"/>
    </row>
    <row r="1573" spans="1:9">
      <c r="A1573" s="69"/>
      <c r="B1573" s="69"/>
      <c r="C1573" s="69"/>
      <c r="D1573" s="69"/>
      <c r="F1573" s="69"/>
      <c r="G1573" s="71"/>
      <c r="H1573" s="72"/>
      <c r="I1573" s="72"/>
    </row>
    <row r="1574" spans="1:9">
      <c r="A1574" s="69"/>
      <c r="B1574" s="69"/>
      <c r="C1574" s="69"/>
      <c r="D1574" s="69"/>
      <c r="F1574" s="69"/>
      <c r="G1574" s="71"/>
      <c r="H1574" s="72"/>
      <c r="I1574" s="72"/>
    </row>
    <row r="1575" spans="1:9">
      <c r="A1575" s="69"/>
      <c r="B1575" s="69"/>
      <c r="C1575" s="69"/>
      <c r="D1575" s="69"/>
      <c r="F1575" s="69"/>
      <c r="G1575" s="71"/>
      <c r="H1575" s="72"/>
      <c r="I1575" s="72"/>
    </row>
    <row r="1576" spans="1:9">
      <c r="A1576" s="69"/>
      <c r="B1576" s="69"/>
      <c r="C1576" s="69"/>
      <c r="D1576" s="69"/>
      <c r="F1576" s="69"/>
      <c r="G1576" s="71"/>
      <c r="H1576" s="72"/>
      <c r="I1576" s="72"/>
    </row>
    <row r="1577" spans="1:9">
      <c r="A1577" s="69"/>
      <c r="B1577" s="69"/>
      <c r="C1577" s="69"/>
      <c r="D1577" s="69"/>
      <c r="F1577" s="69"/>
      <c r="G1577" s="71"/>
      <c r="H1577" s="72"/>
      <c r="I1577" s="72"/>
    </row>
    <row r="1578" spans="1:9">
      <c r="A1578" s="69"/>
      <c r="B1578" s="69"/>
      <c r="C1578" s="69"/>
      <c r="D1578" s="69"/>
      <c r="F1578" s="69"/>
      <c r="G1578" s="71"/>
      <c r="H1578" s="72"/>
      <c r="I1578" s="72"/>
    </row>
    <row r="1579" spans="1:9">
      <c r="A1579" s="69"/>
      <c r="B1579" s="69"/>
      <c r="C1579" s="69"/>
      <c r="D1579" s="69"/>
      <c r="F1579" s="69"/>
      <c r="G1579" s="71"/>
      <c r="H1579" s="72"/>
      <c r="I1579" s="72"/>
    </row>
    <row r="1580" spans="1:9">
      <c r="A1580" s="69"/>
      <c r="B1580" s="69"/>
      <c r="C1580" s="69"/>
      <c r="D1580" s="69"/>
      <c r="F1580" s="69"/>
      <c r="G1580" s="71"/>
      <c r="H1580" s="72"/>
      <c r="I1580" s="72"/>
    </row>
    <row r="1581" spans="1:9">
      <c r="A1581" s="69"/>
      <c r="B1581" s="69"/>
      <c r="C1581" s="69"/>
      <c r="D1581" s="69"/>
      <c r="F1581" s="69"/>
      <c r="G1581" s="71"/>
      <c r="H1581" s="72"/>
      <c r="I1581" s="72"/>
    </row>
    <row r="1582" spans="1:9">
      <c r="A1582" s="69"/>
      <c r="B1582" s="69"/>
      <c r="C1582" s="69"/>
      <c r="D1582" s="69"/>
      <c r="F1582" s="69"/>
      <c r="G1582" s="71"/>
      <c r="H1582" s="72"/>
      <c r="I1582" s="72"/>
    </row>
    <row r="1583" spans="1:9">
      <c r="A1583" s="69"/>
      <c r="B1583" s="69"/>
      <c r="C1583" s="69"/>
      <c r="D1583" s="69"/>
      <c r="F1583" s="69"/>
      <c r="G1583" s="71"/>
      <c r="H1583" s="72"/>
      <c r="I1583" s="72"/>
    </row>
    <row r="1584" spans="1:9">
      <c r="A1584" s="69"/>
      <c r="B1584" s="69"/>
      <c r="C1584" s="69"/>
      <c r="D1584" s="69"/>
      <c r="F1584" s="69"/>
      <c r="G1584" s="71"/>
      <c r="H1584" s="72"/>
      <c r="I1584" s="72"/>
    </row>
    <row r="1585" spans="1:9">
      <c r="A1585" s="69"/>
      <c r="B1585" s="69"/>
      <c r="C1585" s="69"/>
      <c r="D1585" s="69"/>
      <c r="F1585" s="69"/>
      <c r="G1585" s="71"/>
      <c r="H1585" s="72"/>
      <c r="I1585" s="72"/>
    </row>
    <row r="1586" spans="1:9">
      <c r="A1586" s="69"/>
      <c r="B1586" s="69"/>
      <c r="C1586" s="69"/>
      <c r="D1586" s="69"/>
      <c r="F1586" s="69"/>
      <c r="G1586" s="71"/>
      <c r="H1586" s="72"/>
      <c r="I1586" s="72"/>
    </row>
    <row r="1587" spans="1:9">
      <c r="A1587" s="69"/>
      <c r="B1587" s="69"/>
      <c r="C1587" s="69"/>
      <c r="D1587" s="69"/>
      <c r="F1587" s="69"/>
      <c r="G1587" s="71"/>
      <c r="H1587" s="72"/>
      <c r="I1587" s="72"/>
    </row>
    <row r="1588" spans="1:9">
      <c r="A1588" s="69"/>
      <c r="B1588" s="69"/>
      <c r="C1588" s="69"/>
      <c r="D1588" s="69"/>
      <c r="F1588" s="69"/>
      <c r="G1588" s="71"/>
      <c r="H1588" s="72"/>
      <c r="I1588" s="72"/>
    </row>
    <row r="1589" spans="1:9">
      <c r="A1589" s="69"/>
      <c r="B1589" s="69"/>
      <c r="C1589" s="69"/>
      <c r="D1589" s="69"/>
      <c r="F1589" s="69"/>
      <c r="G1589" s="71"/>
      <c r="H1589" s="72"/>
      <c r="I1589" s="72"/>
    </row>
    <row r="1590" spans="1:9">
      <c r="A1590" s="69"/>
      <c r="B1590" s="69"/>
      <c r="C1590" s="69"/>
      <c r="D1590" s="69"/>
      <c r="F1590" s="69"/>
      <c r="G1590" s="71"/>
      <c r="H1590" s="72"/>
      <c r="I1590" s="72"/>
    </row>
    <row r="1591" spans="1:9">
      <c r="A1591" s="69"/>
      <c r="B1591" s="69"/>
      <c r="C1591" s="69"/>
      <c r="D1591" s="69"/>
      <c r="F1591" s="69"/>
      <c r="G1591" s="71"/>
      <c r="H1591" s="72"/>
      <c r="I1591" s="72"/>
    </row>
    <row r="1592" spans="1:9">
      <c r="A1592" s="69"/>
      <c r="B1592" s="69"/>
      <c r="C1592" s="69"/>
      <c r="D1592" s="69"/>
      <c r="F1592" s="69"/>
      <c r="G1592" s="71"/>
      <c r="H1592" s="72"/>
      <c r="I1592" s="72"/>
    </row>
    <row r="1593" spans="1:9">
      <c r="A1593" s="69"/>
      <c r="B1593" s="69"/>
      <c r="C1593" s="69"/>
      <c r="D1593" s="69"/>
      <c r="F1593" s="69"/>
      <c r="G1593" s="71"/>
      <c r="H1593" s="72"/>
      <c r="I1593" s="72"/>
    </row>
    <row r="1594" spans="1:9">
      <c r="A1594" s="69"/>
      <c r="B1594" s="69"/>
      <c r="C1594" s="69"/>
      <c r="D1594" s="69"/>
      <c r="F1594" s="69"/>
      <c r="G1594" s="71"/>
      <c r="H1594" s="72"/>
      <c r="I1594" s="72"/>
    </row>
    <row r="1595" spans="1:9">
      <c r="A1595" s="69"/>
      <c r="B1595" s="69"/>
      <c r="C1595" s="69"/>
      <c r="D1595" s="69"/>
      <c r="F1595" s="69"/>
      <c r="G1595" s="71"/>
      <c r="H1595" s="72"/>
      <c r="I1595" s="72"/>
    </row>
    <row r="1596" spans="1:9">
      <c r="A1596" s="69"/>
      <c r="B1596" s="69"/>
      <c r="C1596" s="69"/>
      <c r="D1596" s="69"/>
      <c r="F1596" s="69"/>
      <c r="G1596" s="71"/>
      <c r="H1596" s="72"/>
      <c r="I1596" s="72"/>
    </row>
    <row r="1597" spans="1:9">
      <c r="A1597" s="69"/>
      <c r="B1597" s="69"/>
      <c r="C1597" s="69"/>
      <c r="D1597" s="69"/>
      <c r="F1597" s="69"/>
      <c r="G1597" s="71"/>
      <c r="H1597" s="72"/>
      <c r="I1597" s="72"/>
    </row>
    <row r="1598" spans="1:9">
      <c r="A1598" s="69"/>
      <c r="B1598" s="69"/>
      <c r="C1598" s="69"/>
      <c r="D1598" s="69"/>
      <c r="F1598" s="69"/>
      <c r="G1598" s="71"/>
      <c r="H1598" s="72"/>
      <c r="I1598" s="72"/>
    </row>
    <row r="1599" spans="1:9">
      <c r="A1599" s="69"/>
      <c r="B1599" s="69"/>
      <c r="C1599" s="69"/>
      <c r="D1599" s="69"/>
      <c r="F1599" s="69"/>
      <c r="G1599" s="71"/>
      <c r="H1599" s="72"/>
      <c r="I1599" s="72"/>
    </row>
    <row r="1600" spans="1:9">
      <c r="A1600" s="69"/>
      <c r="B1600" s="69"/>
      <c r="C1600" s="69"/>
      <c r="D1600" s="69"/>
      <c r="F1600" s="69"/>
      <c r="G1600" s="71"/>
      <c r="H1600" s="72"/>
      <c r="I1600" s="72"/>
    </row>
    <row r="1601" spans="1:9">
      <c r="A1601" s="69"/>
      <c r="B1601" s="69"/>
      <c r="C1601" s="69"/>
      <c r="D1601" s="69"/>
      <c r="F1601" s="69"/>
      <c r="G1601" s="71"/>
      <c r="H1601" s="72"/>
      <c r="I1601" s="72"/>
    </row>
    <row r="1602" spans="1:9">
      <c r="A1602" s="69"/>
      <c r="B1602" s="69"/>
      <c r="C1602" s="69"/>
      <c r="D1602" s="69"/>
      <c r="F1602" s="69"/>
      <c r="G1602" s="71"/>
      <c r="H1602" s="72"/>
      <c r="I1602" s="72"/>
    </row>
    <row r="1603" spans="1:9">
      <c r="A1603" s="69"/>
      <c r="B1603" s="69"/>
      <c r="C1603" s="69"/>
      <c r="D1603" s="69"/>
      <c r="F1603" s="69"/>
      <c r="G1603" s="71"/>
      <c r="H1603" s="72"/>
      <c r="I1603" s="72"/>
    </row>
    <row r="1604" spans="1:9">
      <c r="A1604" s="69"/>
      <c r="B1604" s="69"/>
      <c r="C1604" s="69"/>
      <c r="D1604" s="69"/>
      <c r="F1604" s="69"/>
      <c r="G1604" s="71"/>
      <c r="H1604" s="72"/>
      <c r="I1604" s="72"/>
    </row>
    <row r="1605" spans="1:9">
      <c r="A1605" s="69"/>
      <c r="B1605" s="69"/>
      <c r="C1605" s="69"/>
      <c r="D1605" s="69"/>
      <c r="F1605" s="69"/>
      <c r="G1605" s="71"/>
      <c r="H1605" s="72"/>
      <c r="I1605" s="72"/>
    </row>
    <row r="1606" spans="1:9">
      <c r="A1606" s="69"/>
      <c r="B1606" s="69"/>
      <c r="C1606" s="69"/>
      <c r="D1606" s="69"/>
      <c r="F1606" s="69"/>
      <c r="G1606" s="71"/>
      <c r="H1606" s="72"/>
      <c r="I1606" s="72"/>
    </row>
    <row r="1607" spans="1:9">
      <c r="A1607" s="69"/>
      <c r="B1607" s="69"/>
      <c r="C1607" s="69"/>
      <c r="D1607" s="69"/>
      <c r="F1607" s="69"/>
      <c r="G1607" s="71"/>
      <c r="H1607" s="72"/>
      <c r="I1607" s="72"/>
    </row>
    <row r="1608" spans="1:9">
      <c r="A1608" s="69"/>
      <c r="B1608" s="69"/>
      <c r="C1608" s="69"/>
      <c r="D1608" s="69"/>
      <c r="F1608" s="69"/>
      <c r="G1608" s="71"/>
      <c r="H1608" s="72"/>
      <c r="I1608" s="72"/>
    </row>
    <row r="1609" spans="1:9">
      <c r="A1609" s="69"/>
      <c r="B1609" s="69"/>
      <c r="C1609" s="69"/>
      <c r="D1609" s="69"/>
      <c r="F1609" s="69"/>
      <c r="G1609" s="71"/>
      <c r="H1609" s="72"/>
      <c r="I1609" s="72"/>
    </row>
    <row r="1610" spans="1:9">
      <c r="A1610" s="69"/>
      <c r="B1610" s="69"/>
      <c r="C1610" s="69"/>
      <c r="D1610" s="69"/>
      <c r="F1610" s="69"/>
      <c r="G1610" s="71"/>
      <c r="H1610" s="72"/>
      <c r="I1610" s="72"/>
    </row>
    <row r="1611" spans="1:9">
      <c r="A1611" s="69"/>
      <c r="B1611" s="69"/>
      <c r="C1611" s="69"/>
      <c r="D1611" s="69"/>
      <c r="F1611" s="69"/>
      <c r="G1611" s="71"/>
      <c r="H1611" s="72"/>
      <c r="I1611" s="72"/>
    </row>
    <row r="1612" spans="1:9">
      <c r="A1612" s="69"/>
      <c r="B1612" s="69"/>
      <c r="C1612" s="69"/>
      <c r="D1612" s="69"/>
      <c r="F1612" s="69"/>
      <c r="G1612" s="71"/>
      <c r="H1612" s="72"/>
      <c r="I1612" s="72"/>
    </row>
    <row r="1613" spans="1:9">
      <c r="A1613" s="69"/>
      <c r="B1613" s="69"/>
      <c r="C1613" s="69"/>
      <c r="D1613" s="69"/>
      <c r="F1613" s="69"/>
      <c r="G1613" s="71"/>
      <c r="H1613" s="72"/>
      <c r="I1613" s="72"/>
    </row>
    <row r="1614" spans="1:9">
      <c r="A1614" s="69"/>
      <c r="B1614" s="69"/>
      <c r="C1614" s="69"/>
      <c r="D1614" s="69"/>
      <c r="F1614" s="69"/>
      <c r="G1614" s="71"/>
      <c r="H1614" s="72"/>
      <c r="I1614" s="72"/>
    </row>
    <row r="1615" spans="1:9">
      <c r="A1615" s="69"/>
      <c r="B1615" s="69"/>
      <c r="C1615" s="69"/>
      <c r="D1615" s="69"/>
      <c r="F1615" s="69"/>
      <c r="G1615" s="71"/>
      <c r="H1615" s="72"/>
      <c r="I1615" s="72"/>
    </row>
    <row r="1616" spans="1:9">
      <c r="A1616" s="69"/>
      <c r="B1616" s="69"/>
      <c r="C1616" s="69"/>
      <c r="D1616" s="69"/>
      <c r="F1616" s="69"/>
      <c r="G1616" s="71"/>
      <c r="H1616" s="72"/>
      <c r="I1616" s="72"/>
    </row>
    <row r="1617" spans="1:9">
      <c r="A1617" s="69"/>
      <c r="B1617" s="69"/>
      <c r="C1617" s="69"/>
      <c r="D1617" s="69"/>
      <c r="F1617" s="69"/>
      <c r="G1617" s="71"/>
      <c r="H1617" s="72"/>
      <c r="I1617" s="72"/>
    </row>
    <row r="1618" spans="1:9">
      <c r="A1618" s="69"/>
      <c r="B1618" s="69"/>
      <c r="C1618" s="69"/>
      <c r="D1618" s="69"/>
      <c r="F1618" s="69"/>
      <c r="G1618" s="71"/>
      <c r="H1618" s="72"/>
      <c r="I1618" s="72"/>
    </row>
    <row r="1619" spans="1:9">
      <c r="A1619" s="69"/>
      <c r="B1619" s="69"/>
      <c r="C1619" s="69"/>
      <c r="D1619" s="69"/>
      <c r="F1619" s="69"/>
      <c r="G1619" s="71"/>
      <c r="H1619" s="72"/>
      <c r="I1619" s="72"/>
    </row>
    <row r="1620" spans="1:9">
      <c r="A1620" s="69"/>
      <c r="B1620" s="69"/>
      <c r="C1620" s="69"/>
      <c r="D1620" s="69"/>
      <c r="F1620" s="69"/>
      <c r="G1620" s="71"/>
      <c r="H1620" s="72"/>
      <c r="I1620" s="72"/>
    </row>
    <row r="1621" spans="1:9">
      <c r="A1621" s="69"/>
      <c r="B1621" s="69"/>
      <c r="C1621" s="69"/>
      <c r="D1621" s="69"/>
      <c r="F1621" s="69"/>
      <c r="G1621" s="71"/>
      <c r="H1621" s="72"/>
      <c r="I1621" s="72"/>
    </row>
    <row r="1622" spans="1:9">
      <c r="A1622" s="69"/>
      <c r="B1622" s="69"/>
      <c r="C1622" s="69"/>
      <c r="D1622" s="69"/>
      <c r="F1622" s="69"/>
      <c r="G1622" s="71"/>
      <c r="H1622" s="72"/>
      <c r="I1622" s="72"/>
    </row>
    <row r="1623" spans="1:9">
      <c r="A1623" s="69"/>
      <c r="B1623" s="69"/>
      <c r="C1623" s="69"/>
      <c r="D1623" s="69"/>
      <c r="F1623" s="69"/>
      <c r="G1623" s="71"/>
      <c r="H1623" s="72"/>
      <c r="I1623" s="72"/>
    </row>
    <row r="1624" spans="1:9">
      <c r="A1624" s="69"/>
      <c r="B1624" s="69"/>
      <c r="C1624" s="69"/>
      <c r="D1624" s="69"/>
      <c r="F1624" s="69"/>
      <c r="G1624" s="71"/>
      <c r="H1624" s="72"/>
      <c r="I1624" s="72"/>
    </row>
    <row r="1625" spans="1:9">
      <c r="A1625" s="69"/>
      <c r="B1625" s="69"/>
      <c r="C1625" s="69"/>
      <c r="D1625" s="69"/>
      <c r="F1625" s="69"/>
      <c r="G1625" s="71"/>
      <c r="H1625" s="72"/>
      <c r="I1625" s="72"/>
    </row>
    <row r="1626" spans="1:9">
      <c r="A1626" s="69"/>
      <c r="B1626" s="69"/>
      <c r="C1626" s="69"/>
      <c r="D1626" s="69"/>
      <c r="F1626" s="69"/>
      <c r="G1626" s="71"/>
      <c r="H1626" s="72"/>
      <c r="I1626" s="72"/>
    </row>
    <row r="1627" spans="1:9">
      <c r="A1627" s="69"/>
      <c r="B1627" s="69"/>
      <c r="C1627" s="69"/>
      <c r="D1627" s="69"/>
      <c r="F1627" s="69"/>
      <c r="G1627" s="71"/>
      <c r="H1627" s="72"/>
      <c r="I1627" s="72"/>
    </row>
    <row r="1628" spans="1:9">
      <c r="A1628" s="69"/>
      <c r="B1628" s="69"/>
      <c r="C1628" s="69"/>
      <c r="D1628" s="69"/>
      <c r="F1628" s="69"/>
      <c r="G1628" s="71"/>
      <c r="H1628" s="72"/>
      <c r="I1628" s="72"/>
    </row>
    <row r="1629" spans="1:9">
      <c r="A1629" s="69"/>
      <c r="B1629" s="69"/>
      <c r="C1629" s="69"/>
      <c r="D1629" s="69"/>
      <c r="F1629" s="69"/>
      <c r="G1629" s="71"/>
      <c r="H1629" s="72"/>
      <c r="I1629" s="72"/>
    </row>
    <row r="1630" spans="1:9">
      <c r="A1630" s="69"/>
      <c r="B1630" s="69"/>
      <c r="C1630" s="69"/>
      <c r="D1630" s="69"/>
      <c r="F1630" s="69"/>
      <c r="G1630" s="71"/>
      <c r="H1630" s="72"/>
      <c r="I1630" s="72"/>
    </row>
    <row r="1631" spans="1:9">
      <c r="A1631" s="69"/>
      <c r="B1631" s="69"/>
      <c r="C1631" s="69"/>
      <c r="D1631" s="69"/>
      <c r="F1631" s="69"/>
      <c r="G1631" s="71"/>
      <c r="H1631" s="72"/>
      <c r="I1631" s="72"/>
    </row>
    <row r="1632" spans="1:9">
      <c r="A1632" s="69"/>
      <c r="B1632" s="69"/>
      <c r="C1632" s="69"/>
      <c r="D1632" s="69"/>
      <c r="F1632" s="69"/>
      <c r="G1632" s="71"/>
      <c r="H1632" s="72"/>
      <c r="I1632" s="72"/>
    </row>
    <row r="1633" spans="1:9">
      <c r="A1633" s="69"/>
      <c r="B1633" s="69"/>
      <c r="C1633" s="69"/>
      <c r="D1633" s="69"/>
      <c r="F1633" s="69"/>
      <c r="G1633" s="71"/>
      <c r="H1633" s="72"/>
      <c r="I1633" s="72"/>
    </row>
    <row r="1634" spans="1:9">
      <c r="A1634" s="69"/>
      <c r="B1634" s="69"/>
      <c r="C1634" s="69"/>
      <c r="D1634" s="69"/>
      <c r="F1634" s="69"/>
      <c r="G1634" s="71"/>
      <c r="H1634" s="72"/>
      <c r="I1634" s="72"/>
    </row>
    <row r="1635" spans="1:9">
      <c r="A1635" s="69"/>
      <c r="B1635" s="69"/>
      <c r="C1635" s="69"/>
      <c r="D1635" s="69"/>
      <c r="F1635" s="69"/>
      <c r="G1635" s="71"/>
      <c r="H1635" s="72"/>
      <c r="I1635" s="72"/>
    </row>
    <row r="1636" spans="1:9">
      <c r="A1636" s="69"/>
      <c r="B1636" s="69"/>
      <c r="C1636" s="69"/>
      <c r="D1636" s="69"/>
      <c r="F1636" s="69"/>
      <c r="G1636" s="71"/>
      <c r="H1636" s="72"/>
      <c r="I1636" s="72"/>
    </row>
    <row r="1637" spans="1:9">
      <c r="A1637" s="69"/>
      <c r="B1637" s="69"/>
      <c r="C1637" s="69"/>
      <c r="D1637" s="69"/>
      <c r="F1637" s="69"/>
      <c r="G1637" s="71"/>
      <c r="H1637" s="72"/>
      <c r="I1637" s="72"/>
    </row>
    <row r="1638" spans="1:9">
      <c r="A1638" s="69"/>
      <c r="B1638" s="69"/>
      <c r="C1638" s="69"/>
      <c r="D1638" s="69"/>
      <c r="F1638" s="69"/>
      <c r="G1638" s="71"/>
      <c r="H1638" s="72"/>
      <c r="I1638" s="72"/>
    </row>
    <row r="1639" spans="1:9">
      <c r="A1639" s="69"/>
      <c r="B1639" s="69"/>
      <c r="C1639" s="69"/>
      <c r="D1639" s="69"/>
      <c r="F1639" s="69"/>
      <c r="G1639" s="71"/>
      <c r="H1639" s="72"/>
      <c r="I1639" s="72"/>
    </row>
    <row r="1640" spans="1:9">
      <c r="A1640" s="69"/>
      <c r="B1640" s="69"/>
      <c r="C1640" s="69"/>
      <c r="D1640" s="69"/>
      <c r="F1640" s="69"/>
      <c r="G1640" s="71"/>
      <c r="H1640" s="72"/>
      <c r="I1640" s="72"/>
    </row>
    <row r="1641" spans="1:9">
      <c r="A1641" s="69"/>
      <c r="B1641" s="69"/>
      <c r="C1641" s="69"/>
      <c r="D1641" s="69"/>
      <c r="F1641" s="69"/>
      <c r="G1641" s="71"/>
      <c r="H1641" s="72"/>
      <c r="I1641" s="72"/>
    </row>
    <row r="1642" spans="1:9">
      <c r="A1642" s="69"/>
      <c r="B1642" s="69"/>
      <c r="C1642" s="69"/>
      <c r="D1642" s="69"/>
      <c r="F1642" s="69"/>
      <c r="G1642" s="71"/>
      <c r="H1642" s="72"/>
      <c r="I1642" s="72"/>
    </row>
    <row r="1643" spans="1:9">
      <c r="A1643" s="69"/>
      <c r="B1643" s="69"/>
      <c r="C1643" s="69"/>
      <c r="D1643" s="69"/>
      <c r="F1643" s="69"/>
      <c r="G1643" s="71"/>
      <c r="H1643" s="72"/>
      <c r="I1643" s="72"/>
    </row>
    <row r="1644" spans="1:9">
      <c r="A1644" s="69"/>
      <c r="B1644" s="69"/>
      <c r="C1644" s="69"/>
      <c r="D1644" s="69"/>
      <c r="F1644" s="69"/>
      <c r="G1644" s="71"/>
      <c r="H1644" s="72"/>
      <c r="I1644" s="72"/>
    </row>
    <row r="1645" spans="1:9">
      <c r="A1645" s="69"/>
      <c r="B1645" s="69"/>
      <c r="C1645" s="69"/>
      <c r="D1645" s="69"/>
      <c r="F1645" s="69"/>
      <c r="G1645" s="71"/>
      <c r="H1645" s="72"/>
      <c r="I1645" s="72"/>
    </row>
    <row r="1646" spans="1:9">
      <c r="A1646" s="69"/>
      <c r="B1646" s="69"/>
      <c r="C1646" s="69"/>
      <c r="D1646" s="69"/>
      <c r="F1646" s="69"/>
      <c r="G1646" s="71"/>
      <c r="H1646" s="72"/>
      <c r="I1646" s="72"/>
    </row>
    <row r="1647" spans="1:9">
      <c r="A1647" s="69"/>
      <c r="B1647" s="69"/>
      <c r="C1647" s="69"/>
      <c r="D1647" s="69"/>
      <c r="F1647" s="69"/>
      <c r="G1647" s="71"/>
      <c r="H1647" s="72"/>
      <c r="I1647" s="72"/>
    </row>
    <row r="1648" spans="1:9">
      <c r="A1648" s="69"/>
      <c r="B1648" s="69"/>
      <c r="C1648" s="69"/>
      <c r="D1648" s="69"/>
      <c r="F1648" s="69"/>
      <c r="G1648" s="71"/>
      <c r="H1648" s="72"/>
      <c r="I1648" s="72"/>
    </row>
    <row r="1649" spans="1:9">
      <c r="A1649" s="69"/>
      <c r="B1649" s="69"/>
      <c r="C1649" s="69"/>
      <c r="D1649" s="69"/>
      <c r="F1649" s="69"/>
      <c r="G1649" s="71"/>
      <c r="H1649" s="72"/>
      <c r="I1649" s="72"/>
    </row>
    <row r="1650" spans="1:9">
      <c r="A1650" s="69"/>
      <c r="B1650" s="69"/>
      <c r="C1650" s="69"/>
      <c r="D1650" s="69"/>
      <c r="F1650" s="69"/>
      <c r="G1650" s="71"/>
      <c r="H1650" s="72"/>
      <c r="I1650" s="72"/>
    </row>
    <row r="1651" spans="1:9">
      <c r="A1651" s="69"/>
      <c r="B1651" s="69"/>
      <c r="C1651" s="69"/>
      <c r="D1651" s="69"/>
      <c r="F1651" s="69"/>
      <c r="G1651" s="71"/>
      <c r="H1651" s="72"/>
      <c r="I1651" s="72"/>
    </row>
    <row r="1652" spans="1:9">
      <c r="A1652" s="69"/>
      <c r="B1652" s="69"/>
      <c r="C1652" s="69"/>
      <c r="D1652" s="69"/>
      <c r="F1652" s="69"/>
      <c r="G1652" s="71"/>
      <c r="H1652" s="72"/>
      <c r="I1652" s="72"/>
    </row>
    <row r="1653" spans="1:9">
      <c r="A1653" s="69"/>
      <c r="B1653" s="69"/>
      <c r="C1653" s="69"/>
      <c r="D1653" s="69"/>
      <c r="F1653" s="69"/>
      <c r="G1653" s="71"/>
      <c r="H1653" s="72"/>
      <c r="I1653" s="72"/>
    </row>
    <row r="1654" spans="1:9">
      <c r="A1654" s="69"/>
      <c r="B1654" s="69"/>
      <c r="C1654" s="69"/>
      <c r="D1654" s="69"/>
      <c r="F1654" s="69"/>
      <c r="G1654" s="71"/>
      <c r="H1654" s="72"/>
      <c r="I1654" s="72"/>
    </row>
    <row r="1655" spans="1:9">
      <c r="A1655" s="69"/>
      <c r="B1655" s="69"/>
      <c r="C1655" s="69"/>
      <c r="D1655" s="69"/>
      <c r="F1655" s="69"/>
      <c r="G1655" s="71"/>
      <c r="H1655" s="72"/>
      <c r="I1655" s="72"/>
    </row>
    <row r="1656" spans="1:9">
      <c r="A1656" s="69"/>
      <c r="B1656" s="69"/>
      <c r="C1656" s="69"/>
      <c r="D1656" s="69"/>
      <c r="F1656" s="69"/>
      <c r="G1656" s="71"/>
      <c r="H1656" s="72"/>
      <c r="I1656" s="72"/>
    </row>
    <row r="1657" spans="1:9">
      <c r="A1657" s="69"/>
      <c r="B1657" s="69"/>
      <c r="C1657" s="69"/>
      <c r="D1657" s="69"/>
      <c r="F1657" s="69"/>
      <c r="G1657" s="71"/>
      <c r="H1657" s="72"/>
      <c r="I1657" s="72"/>
    </row>
    <row r="1658" spans="1:9">
      <c r="A1658" s="69"/>
      <c r="B1658" s="69"/>
      <c r="C1658" s="69"/>
      <c r="D1658" s="69"/>
      <c r="F1658" s="69"/>
      <c r="G1658" s="71"/>
      <c r="H1658" s="72"/>
      <c r="I1658" s="72"/>
    </row>
    <row r="1659" spans="1:9">
      <c r="A1659" s="69"/>
      <c r="B1659" s="69"/>
      <c r="C1659" s="69"/>
      <c r="D1659" s="69"/>
      <c r="F1659" s="69"/>
      <c r="G1659" s="71"/>
      <c r="H1659" s="72"/>
      <c r="I1659" s="72"/>
    </row>
    <row r="1660" spans="1:9">
      <c r="A1660" s="69"/>
      <c r="B1660" s="69"/>
      <c r="C1660" s="69"/>
      <c r="D1660" s="69"/>
      <c r="F1660" s="69"/>
      <c r="G1660" s="71"/>
      <c r="H1660" s="72"/>
      <c r="I1660" s="72"/>
    </row>
    <row r="1661" spans="1:9">
      <c r="A1661" s="69"/>
      <c r="B1661" s="69"/>
      <c r="C1661" s="69"/>
      <c r="D1661" s="69"/>
      <c r="F1661" s="69"/>
      <c r="G1661" s="71"/>
      <c r="H1661" s="72"/>
      <c r="I1661" s="72"/>
    </row>
    <row r="1662" spans="1:9">
      <c r="A1662" s="69"/>
      <c r="B1662" s="69"/>
      <c r="C1662" s="69"/>
      <c r="D1662" s="69"/>
      <c r="F1662" s="69"/>
      <c r="G1662" s="71"/>
      <c r="H1662" s="72"/>
      <c r="I1662" s="72"/>
    </row>
    <row r="1663" spans="1:9">
      <c r="A1663" s="69"/>
      <c r="B1663" s="69"/>
      <c r="C1663" s="69"/>
      <c r="D1663" s="69"/>
      <c r="F1663" s="69"/>
      <c r="G1663" s="71"/>
      <c r="H1663" s="72"/>
      <c r="I1663" s="72"/>
    </row>
    <row r="1664" spans="1:9">
      <c r="A1664" s="69"/>
      <c r="B1664" s="69"/>
      <c r="C1664" s="69"/>
      <c r="D1664" s="69"/>
      <c r="F1664" s="69"/>
      <c r="G1664" s="71"/>
      <c r="H1664" s="72"/>
      <c r="I1664" s="72"/>
    </row>
    <row r="1665" spans="1:9">
      <c r="A1665" s="69"/>
      <c r="B1665" s="69"/>
      <c r="C1665" s="69"/>
      <c r="D1665" s="69"/>
      <c r="F1665" s="69"/>
      <c r="G1665" s="71"/>
      <c r="H1665" s="72"/>
      <c r="I1665" s="72"/>
    </row>
    <row r="1666" spans="1:9">
      <c r="A1666" s="69"/>
      <c r="B1666" s="69"/>
      <c r="C1666" s="69"/>
      <c r="D1666" s="69"/>
      <c r="F1666" s="69"/>
      <c r="G1666" s="71"/>
      <c r="H1666" s="72"/>
      <c r="I1666" s="72"/>
    </row>
    <row r="1667" spans="1:9">
      <c r="A1667" s="69"/>
      <c r="B1667" s="69"/>
      <c r="C1667" s="69"/>
      <c r="D1667" s="69"/>
      <c r="F1667" s="69"/>
      <c r="G1667" s="71"/>
      <c r="H1667" s="72"/>
      <c r="I1667" s="72"/>
    </row>
    <row r="1668" spans="1:9">
      <c r="A1668" s="69"/>
      <c r="B1668" s="69"/>
      <c r="C1668" s="69"/>
      <c r="D1668" s="69"/>
      <c r="F1668" s="69"/>
      <c r="G1668" s="71"/>
      <c r="H1668" s="72"/>
      <c r="I1668" s="72"/>
    </row>
    <row r="1669" spans="1:9">
      <c r="A1669" s="69"/>
      <c r="B1669" s="69"/>
      <c r="C1669" s="69"/>
      <c r="D1669" s="69"/>
      <c r="F1669" s="69"/>
      <c r="G1669" s="71"/>
      <c r="H1669" s="72"/>
      <c r="I1669" s="72"/>
    </row>
    <row r="1670" spans="1:9">
      <c r="A1670" s="69"/>
      <c r="B1670" s="69"/>
      <c r="C1670" s="69"/>
      <c r="D1670" s="69"/>
      <c r="F1670" s="69"/>
      <c r="G1670" s="71"/>
      <c r="H1670" s="72"/>
      <c r="I1670" s="72"/>
    </row>
    <row r="1671" spans="1:9">
      <c r="A1671" s="69"/>
      <c r="B1671" s="69"/>
      <c r="C1671" s="69"/>
      <c r="D1671" s="69"/>
      <c r="F1671" s="69"/>
      <c r="G1671" s="71"/>
      <c r="H1671" s="72"/>
      <c r="I1671" s="72"/>
    </row>
    <row r="1672" spans="1:9">
      <c r="A1672" s="69"/>
      <c r="B1672" s="69"/>
      <c r="C1672" s="69"/>
      <c r="D1672" s="69"/>
      <c r="F1672" s="69"/>
      <c r="G1672" s="71"/>
      <c r="H1672" s="72"/>
      <c r="I1672" s="72"/>
    </row>
    <row r="1673" spans="1:9">
      <c r="A1673" s="69"/>
      <c r="B1673" s="69"/>
      <c r="C1673" s="69"/>
      <c r="D1673" s="69"/>
      <c r="F1673" s="69"/>
      <c r="G1673" s="71"/>
      <c r="H1673" s="72"/>
      <c r="I1673" s="72"/>
    </row>
    <row r="1674" spans="1:9">
      <c r="A1674" s="69"/>
      <c r="B1674" s="69"/>
      <c r="C1674" s="69"/>
      <c r="D1674" s="69"/>
      <c r="F1674" s="69"/>
      <c r="G1674" s="71"/>
      <c r="H1674" s="72"/>
      <c r="I1674" s="72"/>
    </row>
    <row r="1675" spans="1:9">
      <c r="A1675" s="69"/>
      <c r="B1675" s="69"/>
      <c r="C1675" s="69"/>
      <c r="D1675" s="69"/>
      <c r="F1675" s="69"/>
      <c r="G1675" s="71"/>
      <c r="H1675" s="72"/>
      <c r="I1675" s="72"/>
    </row>
    <row r="1676" spans="1:9">
      <c r="A1676" s="69"/>
      <c r="B1676" s="69"/>
      <c r="C1676" s="69"/>
      <c r="D1676" s="69"/>
      <c r="F1676" s="69"/>
      <c r="G1676" s="71"/>
      <c r="H1676" s="72"/>
      <c r="I1676" s="72"/>
    </row>
    <row r="1677" spans="1:9">
      <c r="A1677" s="69"/>
      <c r="B1677" s="69"/>
      <c r="C1677" s="69"/>
      <c r="D1677" s="69"/>
      <c r="F1677" s="69"/>
      <c r="G1677" s="71"/>
      <c r="H1677" s="72"/>
      <c r="I1677" s="72"/>
    </row>
    <row r="1678" spans="1:9">
      <c r="A1678" s="69"/>
      <c r="B1678" s="69"/>
      <c r="C1678" s="69"/>
      <c r="D1678" s="69"/>
      <c r="F1678" s="69"/>
      <c r="G1678" s="71"/>
      <c r="H1678" s="72"/>
      <c r="I1678" s="72"/>
    </row>
    <row r="1679" spans="1:9">
      <c r="A1679" s="69"/>
      <c r="B1679" s="69"/>
      <c r="C1679" s="69"/>
      <c r="D1679" s="69"/>
      <c r="F1679" s="69"/>
      <c r="G1679" s="71"/>
      <c r="H1679" s="72"/>
      <c r="I1679" s="72"/>
    </row>
    <row r="1680" spans="1:9">
      <c r="A1680" s="69"/>
      <c r="B1680" s="69"/>
      <c r="C1680" s="69"/>
      <c r="D1680" s="69"/>
      <c r="F1680" s="69"/>
      <c r="G1680" s="71"/>
      <c r="H1680" s="72"/>
      <c r="I1680" s="72"/>
    </row>
    <row r="1681" spans="1:9">
      <c r="A1681" s="69"/>
      <c r="B1681" s="69"/>
      <c r="C1681" s="69"/>
      <c r="D1681" s="69"/>
      <c r="F1681" s="69"/>
      <c r="G1681" s="71"/>
      <c r="H1681" s="72"/>
      <c r="I1681" s="72"/>
    </row>
    <row r="1682" spans="1:9">
      <c r="A1682" s="69"/>
      <c r="B1682" s="69"/>
      <c r="C1682" s="69"/>
      <c r="D1682" s="69"/>
      <c r="F1682" s="69"/>
      <c r="G1682" s="71"/>
      <c r="H1682" s="72"/>
      <c r="I1682" s="72"/>
    </row>
    <row r="1683" spans="1:9">
      <c r="A1683" s="69"/>
      <c r="B1683" s="69"/>
      <c r="C1683" s="69"/>
      <c r="D1683" s="69"/>
      <c r="F1683" s="69"/>
      <c r="G1683" s="71"/>
      <c r="H1683" s="72"/>
      <c r="I1683" s="72"/>
    </row>
    <row r="1684" spans="1:9">
      <c r="A1684" s="69"/>
      <c r="B1684" s="69"/>
      <c r="C1684" s="69"/>
      <c r="D1684" s="69"/>
      <c r="F1684" s="69"/>
      <c r="G1684" s="71"/>
      <c r="H1684" s="72"/>
      <c r="I1684" s="72"/>
    </row>
    <row r="1685" spans="1:9">
      <c r="A1685" s="69"/>
      <c r="B1685" s="69"/>
      <c r="C1685" s="69"/>
      <c r="D1685" s="69"/>
      <c r="F1685" s="69"/>
      <c r="G1685" s="71"/>
      <c r="H1685" s="72"/>
      <c r="I1685" s="72"/>
    </row>
    <row r="1686" spans="1:9">
      <c r="A1686" s="69"/>
      <c r="B1686" s="69"/>
      <c r="C1686" s="69"/>
      <c r="D1686" s="69"/>
      <c r="F1686" s="69"/>
      <c r="G1686" s="71"/>
      <c r="H1686" s="72"/>
      <c r="I1686" s="72"/>
    </row>
    <row r="1687" spans="1:9">
      <c r="A1687" s="69"/>
      <c r="B1687" s="69"/>
      <c r="C1687" s="69"/>
      <c r="D1687" s="69"/>
      <c r="F1687" s="69"/>
      <c r="G1687" s="71"/>
      <c r="H1687" s="72"/>
      <c r="I1687" s="72"/>
    </row>
    <row r="1688" spans="1:9">
      <c r="A1688" s="69"/>
      <c r="B1688" s="69"/>
      <c r="C1688" s="69"/>
      <c r="D1688" s="69"/>
      <c r="F1688" s="69"/>
      <c r="G1688" s="71"/>
      <c r="H1688" s="72"/>
      <c r="I1688" s="72"/>
    </row>
    <row r="1689" spans="1:9">
      <c r="A1689" s="69"/>
      <c r="B1689" s="69"/>
      <c r="C1689" s="69"/>
      <c r="D1689" s="69"/>
      <c r="F1689" s="69"/>
      <c r="G1689" s="71"/>
      <c r="H1689" s="72"/>
      <c r="I1689" s="72"/>
    </row>
    <row r="1690" spans="1:9">
      <c r="A1690" s="69"/>
      <c r="B1690" s="69"/>
      <c r="C1690" s="69"/>
      <c r="D1690" s="69"/>
      <c r="F1690" s="69"/>
      <c r="G1690" s="71"/>
      <c r="H1690" s="72"/>
      <c r="I1690" s="72"/>
    </row>
    <row r="1691" spans="1:9">
      <c r="A1691" s="69"/>
      <c r="B1691" s="69"/>
      <c r="C1691" s="69"/>
      <c r="D1691" s="69"/>
      <c r="F1691" s="69"/>
      <c r="G1691" s="71"/>
      <c r="H1691" s="72"/>
      <c r="I1691" s="72"/>
    </row>
    <row r="1692" spans="1:9">
      <c r="A1692" s="69"/>
      <c r="B1692" s="69"/>
      <c r="C1692" s="69"/>
      <c r="D1692" s="69"/>
      <c r="F1692" s="69"/>
      <c r="G1692" s="71"/>
      <c r="H1692" s="72"/>
      <c r="I1692" s="72"/>
    </row>
    <row r="1693" spans="1:9">
      <c r="A1693" s="69"/>
      <c r="B1693" s="69"/>
      <c r="C1693" s="69"/>
      <c r="D1693" s="69"/>
      <c r="F1693" s="69"/>
      <c r="G1693" s="71"/>
      <c r="H1693" s="72"/>
      <c r="I1693" s="72"/>
    </row>
    <row r="1694" spans="1:9">
      <c r="A1694" s="69"/>
      <c r="B1694" s="69"/>
      <c r="C1694" s="69"/>
      <c r="D1694" s="69"/>
      <c r="F1694" s="69"/>
      <c r="G1694" s="71"/>
      <c r="H1694" s="72"/>
      <c r="I1694" s="72"/>
    </row>
    <row r="1695" spans="1:9">
      <c r="A1695" s="69"/>
      <c r="B1695" s="69"/>
      <c r="C1695" s="69"/>
      <c r="D1695" s="69"/>
      <c r="F1695" s="69"/>
      <c r="G1695" s="71"/>
      <c r="H1695" s="72"/>
      <c r="I1695" s="72"/>
    </row>
    <row r="1696" spans="1:9">
      <c r="A1696" s="69"/>
      <c r="B1696" s="69"/>
      <c r="C1696" s="69"/>
      <c r="D1696" s="69"/>
      <c r="F1696" s="69"/>
      <c r="G1696" s="71"/>
      <c r="H1696" s="72"/>
      <c r="I1696" s="72"/>
    </row>
    <row r="1697" spans="1:9">
      <c r="A1697" s="69"/>
      <c r="B1697" s="69"/>
      <c r="C1697" s="69"/>
      <c r="D1697" s="69"/>
      <c r="F1697" s="69"/>
      <c r="G1697" s="71"/>
      <c r="H1697" s="72"/>
      <c r="I1697" s="72"/>
    </row>
    <row r="1698" spans="1:9">
      <c r="A1698" s="69"/>
      <c r="B1698" s="69"/>
      <c r="C1698" s="69"/>
      <c r="D1698" s="69"/>
      <c r="F1698" s="69"/>
      <c r="G1698" s="71"/>
      <c r="H1698" s="72"/>
      <c r="I1698" s="72"/>
    </row>
    <row r="1699" spans="1:9">
      <c r="A1699" s="69"/>
      <c r="B1699" s="69"/>
      <c r="C1699" s="69"/>
      <c r="D1699" s="69"/>
      <c r="F1699" s="69"/>
      <c r="G1699" s="71"/>
      <c r="H1699" s="72"/>
      <c r="I1699" s="72"/>
    </row>
    <row r="1700" spans="1:9">
      <c r="A1700" s="69"/>
      <c r="B1700" s="69"/>
      <c r="C1700" s="69"/>
      <c r="D1700" s="69"/>
      <c r="F1700" s="69"/>
      <c r="G1700" s="71"/>
      <c r="H1700" s="72"/>
      <c r="I1700" s="72"/>
    </row>
    <row r="1701" spans="1:9">
      <c r="A1701" s="69"/>
      <c r="B1701" s="69"/>
      <c r="C1701" s="69"/>
      <c r="D1701" s="69"/>
      <c r="F1701" s="69"/>
      <c r="G1701" s="71"/>
      <c r="H1701" s="72"/>
      <c r="I1701" s="72"/>
    </row>
    <row r="1702" spans="1:9">
      <c r="A1702" s="69"/>
      <c r="B1702" s="69"/>
      <c r="C1702" s="69"/>
      <c r="D1702" s="69"/>
      <c r="F1702" s="69"/>
      <c r="G1702" s="71"/>
      <c r="H1702" s="72"/>
      <c r="I1702" s="72"/>
    </row>
    <row r="1703" spans="1:9">
      <c r="A1703" s="69"/>
      <c r="B1703" s="69"/>
      <c r="C1703" s="69"/>
      <c r="D1703" s="69"/>
      <c r="F1703" s="69"/>
      <c r="G1703" s="71"/>
      <c r="H1703" s="72"/>
      <c r="I1703" s="72"/>
    </row>
    <row r="1704" spans="1:9">
      <c r="A1704" s="69"/>
      <c r="B1704" s="69"/>
      <c r="C1704" s="69"/>
      <c r="D1704" s="69"/>
      <c r="F1704" s="69"/>
      <c r="G1704" s="71"/>
      <c r="H1704" s="72"/>
      <c r="I1704" s="72"/>
    </row>
    <row r="1705" spans="1:9">
      <c r="A1705" s="69"/>
      <c r="B1705" s="69"/>
      <c r="C1705" s="69"/>
      <c r="D1705" s="69"/>
      <c r="F1705" s="69"/>
      <c r="G1705" s="71"/>
      <c r="H1705" s="72"/>
      <c r="I1705" s="72"/>
    </row>
    <row r="1706" spans="1:9">
      <c r="A1706" s="69"/>
      <c r="B1706" s="69"/>
      <c r="C1706" s="69"/>
      <c r="D1706" s="69"/>
      <c r="F1706" s="69"/>
      <c r="G1706" s="71"/>
      <c r="H1706" s="72"/>
      <c r="I1706" s="72"/>
    </row>
    <row r="1707" spans="1:9">
      <c r="A1707" s="69"/>
      <c r="B1707" s="69"/>
      <c r="C1707" s="69"/>
      <c r="D1707" s="69"/>
      <c r="F1707" s="69"/>
      <c r="G1707" s="71"/>
      <c r="H1707" s="72"/>
      <c r="I1707" s="72"/>
    </row>
    <row r="1708" spans="1:9">
      <c r="A1708" s="69"/>
      <c r="B1708" s="69"/>
      <c r="C1708" s="69"/>
      <c r="D1708" s="69"/>
      <c r="F1708" s="69"/>
      <c r="G1708" s="71"/>
      <c r="H1708" s="72"/>
      <c r="I1708" s="72"/>
    </row>
    <row r="1709" spans="1:9">
      <c r="A1709" s="69"/>
      <c r="B1709" s="69"/>
      <c r="C1709" s="69"/>
      <c r="D1709" s="69"/>
      <c r="F1709" s="69"/>
      <c r="G1709" s="71"/>
      <c r="H1709" s="72"/>
      <c r="I1709" s="72"/>
    </row>
    <row r="1710" spans="1:9">
      <c r="A1710" s="69"/>
      <c r="B1710" s="69"/>
      <c r="C1710" s="69"/>
      <c r="D1710" s="69"/>
      <c r="F1710" s="69"/>
      <c r="G1710" s="71"/>
      <c r="H1710" s="72"/>
      <c r="I1710" s="72"/>
    </row>
    <row r="1711" spans="1:9">
      <c r="A1711" s="69"/>
      <c r="B1711" s="69"/>
      <c r="C1711" s="69"/>
      <c r="D1711" s="69"/>
      <c r="F1711" s="69"/>
      <c r="G1711" s="71"/>
      <c r="H1711" s="72"/>
      <c r="I1711" s="72"/>
    </row>
    <row r="1712" spans="1:9">
      <c r="A1712" s="69"/>
      <c r="B1712" s="69"/>
      <c r="C1712" s="69"/>
      <c r="D1712" s="69"/>
      <c r="F1712" s="69"/>
      <c r="G1712" s="71"/>
      <c r="H1712" s="72"/>
      <c r="I1712" s="72"/>
    </row>
    <row r="1713" spans="1:9">
      <c r="A1713" s="69"/>
      <c r="B1713" s="69"/>
      <c r="C1713" s="69"/>
      <c r="D1713" s="69"/>
      <c r="F1713" s="69"/>
      <c r="G1713" s="71"/>
      <c r="H1713" s="72"/>
      <c r="I1713" s="72"/>
    </row>
    <row r="1714" spans="1:9">
      <c r="A1714" s="69"/>
      <c r="B1714" s="69"/>
      <c r="C1714" s="69"/>
      <c r="D1714" s="69"/>
      <c r="F1714" s="69"/>
      <c r="G1714" s="71"/>
      <c r="H1714" s="72"/>
      <c r="I1714" s="72"/>
    </row>
    <row r="1715" spans="1:9">
      <c r="A1715" s="69"/>
      <c r="B1715" s="69"/>
      <c r="C1715" s="69"/>
      <c r="D1715" s="69"/>
      <c r="F1715" s="69"/>
      <c r="G1715" s="71"/>
      <c r="H1715" s="72"/>
      <c r="I1715" s="72"/>
    </row>
    <row r="1716" spans="1:9">
      <c r="A1716" s="69"/>
      <c r="B1716" s="69"/>
      <c r="C1716" s="69"/>
      <c r="D1716" s="69"/>
      <c r="F1716" s="69"/>
      <c r="G1716" s="71"/>
      <c r="H1716" s="72"/>
      <c r="I1716" s="72"/>
    </row>
    <row r="1717" spans="1:9">
      <c r="A1717" s="69"/>
      <c r="B1717" s="69"/>
      <c r="C1717" s="69"/>
      <c r="D1717" s="69"/>
      <c r="F1717" s="69"/>
      <c r="G1717" s="71"/>
      <c r="H1717" s="72"/>
      <c r="I1717" s="72"/>
    </row>
    <row r="1718" spans="1:9">
      <c r="A1718" s="69"/>
      <c r="B1718" s="69"/>
      <c r="C1718" s="69"/>
      <c r="D1718" s="69"/>
      <c r="F1718" s="69"/>
      <c r="G1718" s="71"/>
      <c r="H1718" s="72"/>
      <c r="I1718" s="72"/>
    </row>
    <row r="1719" spans="1:9">
      <c r="A1719" s="69"/>
      <c r="B1719" s="69"/>
      <c r="C1719" s="69"/>
      <c r="D1719" s="69"/>
      <c r="F1719" s="69"/>
      <c r="G1719" s="71"/>
      <c r="H1719" s="72"/>
      <c r="I1719" s="72"/>
    </row>
    <row r="1720" spans="1:9">
      <c r="A1720" s="69"/>
      <c r="B1720" s="69"/>
      <c r="C1720" s="69"/>
      <c r="D1720" s="69"/>
      <c r="F1720" s="69"/>
      <c r="G1720" s="71"/>
      <c r="H1720" s="72"/>
      <c r="I1720" s="72"/>
    </row>
    <row r="1721" spans="1:9">
      <c r="A1721" s="69"/>
      <c r="B1721" s="69"/>
      <c r="C1721" s="69"/>
      <c r="D1721" s="69"/>
      <c r="F1721" s="69"/>
      <c r="G1721" s="71"/>
      <c r="H1721" s="72"/>
      <c r="I1721" s="72"/>
    </row>
    <row r="1722" spans="1:9">
      <c r="A1722" s="69"/>
      <c r="B1722" s="69"/>
      <c r="C1722" s="69"/>
      <c r="D1722" s="69"/>
      <c r="F1722" s="69"/>
      <c r="G1722" s="71"/>
      <c r="H1722" s="72"/>
      <c r="I1722" s="72"/>
    </row>
    <row r="1723" spans="1:9">
      <c r="A1723" s="69"/>
      <c r="B1723" s="69"/>
      <c r="C1723" s="69"/>
      <c r="D1723" s="69"/>
      <c r="F1723" s="69"/>
      <c r="G1723" s="71"/>
      <c r="H1723" s="72"/>
      <c r="I1723" s="72"/>
    </row>
    <row r="1724" spans="1:9">
      <c r="A1724" s="69"/>
      <c r="B1724" s="69"/>
      <c r="C1724" s="69"/>
      <c r="D1724" s="69"/>
      <c r="F1724" s="69"/>
      <c r="G1724" s="71"/>
      <c r="H1724" s="72"/>
      <c r="I1724" s="72"/>
    </row>
    <row r="1725" spans="1:9">
      <c r="A1725" s="69"/>
      <c r="B1725" s="69"/>
      <c r="C1725" s="69"/>
      <c r="D1725" s="69"/>
      <c r="F1725" s="69"/>
      <c r="G1725" s="71"/>
      <c r="H1725" s="72"/>
      <c r="I1725" s="72"/>
    </row>
    <row r="1726" spans="1:9">
      <c r="A1726" s="69"/>
      <c r="B1726" s="69"/>
      <c r="C1726" s="69"/>
      <c r="D1726" s="69"/>
      <c r="F1726" s="69"/>
      <c r="G1726" s="71"/>
      <c r="H1726" s="72"/>
      <c r="I1726" s="72"/>
    </row>
    <row r="1727" spans="1:9">
      <c r="A1727" s="69"/>
      <c r="B1727" s="69"/>
      <c r="C1727" s="69"/>
      <c r="D1727" s="69"/>
      <c r="F1727" s="69"/>
      <c r="G1727" s="71"/>
      <c r="H1727" s="72"/>
      <c r="I1727" s="72"/>
    </row>
    <row r="1728" spans="1:9">
      <c r="A1728" s="69"/>
      <c r="B1728" s="69"/>
      <c r="C1728" s="69"/>
      <c r="D1728" s="69"/>
      <c r="F1728" s="69"/>
      <c r="G1728" s="71"/>
      <c r="H1728" s="72"/>
      <c r="I1728" s="72"/>
    </row>
    <row r="1729" spans="1:9">
      <c r="A1729" s="69"/>
      <c r="B1729" s="69"/>
      <c r="C1729" s="69"/>
      <c r="D1729" s="69"/>
      <c r="F1729" s="69"/>
      <c r="G1729" s="71"/>
      <c r="H1729" s="72"/>
      <c r="I1729" s="72"/>
    </row>
    <row r="1730" spans="1:9">
      <c r="A1730" s="69"/>
      <c r="B1730" s="69"/>
      <c r="C1730" s="69"/>
      <c r="D1730" s="69"/>
      <c r="F1730" s="69"/>
      <c r="G1730" s="71"/>
      <c r="H1730" s="72"/>
      <c r="I1730" s="72"/>
    </row>
    <row r="1731" spans="1:9">
      <c r="A1731" s="69"/>
      <c r="B1731" s="69"/>
      <c r="C1731" s="69"/>
      <c r="D1731" s="69"/>
      <c r="F1731" s="69"/>
      <c r="G1731" s="71"/>
      <c r="H1731" s="72"/>
      <c r="I1731" s="72"/>
    </row>
    <row r="1732" spans="1:9">
      <c r="A1732" s="69"/>
      <c r="B1732" s="69"/>
      <c r="C1732" s="69"/>
      <c r="D1732" s="69"/>
      <c r="F1732" s="69"/>
      <c r="G1732" s="71"/>
      <c r="H1732" s="72"/>
      <c r="I1732" s="72"/>
    </row>
    <row r="1733" spans="1:9">
      <c r="A1733" s="69"/>
      <c r="B1733" s="69"/>
      <c r="C1733" s="69"/>
      <c r="D1733" s="69"/>
      <c r="F1733" s="69"/>
      <c r="G1733" s="71"/>
      <c r="H1733" s="72"/>
      <c r="I1733" s="72"/>
    </row>
    <row r="1734" spans="1:9">
      <c r="A1734" s="69"/>
      <c r="B1734" s="69"/>
      <c r="C1734" s="69"/>
      <c r="D1734" s="69"/>
      <c r="F1734" s="69"/>
      <c r="G1734" s="71"/>
      <c r="H1734" s="72"/>
      <c r="I1734" s="72"/>
    </row>
    <row r="1735" spans="1:9">
      <c r="A1735" s="69"/>
      <c r="B1735" s="69"/>
      <c r="C1735" s="69"/>
      <c r="D1735" s="69"/>
      <c r="F1735" s="69"/>
      <c r="G1735" s="71"/>
      <c r="H1735" s="72"/>
      <c r="I1735" s="72"/>
    </row>
    <row r="1736" spans="1:9">
      <c r="A1736" s="69"/>
      <c r="B1736" s="69"/>
      <c r="C1736" s="69"/>
      <c r="D1736" s="69"/>
      <c r="F1736" s="69"/>
      <c r="G1736" s="71"/>
      <c r="H1736" s="72"/>
      <c r="I1736" s="72"/>
    </row>
    <row r="1737" spans="1:9">
      <c r="A1737" s="69"/>
      <c r="B1737" s="69"/>
      <c r="C1737" s="69"/>
      <c r="D1737" s="69"/>
      <c r="F1737" s="69"/>
      <c r="G1737" s="71"/>
      <c r="H1737" s="72"/>
      <c r="I1737" s="72"/>
    </row>
    <row r="1738" spans="1:9">
      <c r="A1738" s="69"/>
      <c r="B1738" s="69"/>
      <c r="C1738" s="69"/>
      <c r="D1738" s="69"/>
      <c r="F1738" s="69"/>
      <c r="G1738" s="71"/>
      <c r="H1738" s="72"/>
      <c r="I1738" s="72"/>
    </row>
    <row r="1739" spans="1:9">
      <c r="A1739" s="69"/>
      <c r="B1739" s="69"/>
      <c r="C1739" s="69"/>
      <c r="D1739" s="69"/>
      <c r="F1739" s="69"/>
      <c r="G1739" s="71"/>
      <c r="H1739" s="72"/>
      <c r="I1739" s="72"/>
    </row>
    <row r="1740" spans="1:9">
      <c r="A1740" s="69"/>
      <c r="B1740" s="69"/>
      <c r="C1740" s="69"/>
      <c r="D1740" s="69"/>
      <c r="F1740" s="69"/>
      <c r="G1740" s="71"/>
      <c r="H1740" s="72"/>
      <c r="I1740" s="72"/>
    </row>
    <row r="1741" spans="1:9">
      <c r="A1741" s="69"/>
      <c r="B1741" s="69"/>
      <c r="C1741" s="69"/>
      <c r="D1741" s="69"/>
      <c r="F1741" s="69"/>
      <c r="G1741" s="71"/>
      <c r="H1741" s="72"/>
      <c r="I1741" s="72"/>
    </row>
    <row r="1742" spans="1:9">
      <c r="A1742" s="69"/>
      <c r="B1742" s="69"/>
      <c r="C1742" s="69"/>
      <c r="D1742" s="69"/>
      <c r="F1742" s="69"/>
      <c r="G1742" s="71"/>
      <c r="H1742" s="72"/>
      <c r="I1742" s="72"/>
    </row>
    <row r="1743" spans="1:9">
      <c r="A1743" s="69"/>
      <c r="B1743" s="69"/>
      <c r="C1743" s="69"/>
      <c r="D1743" s="69"/>
      <c r="F1743" s="69"/>
      <c r="G1743" s="71"/>
      <c r="H1743" s="72"/>
      <c r="I1743" s="72"/>
    </row>
    <row r="1744" spans="1:9">
      <c r="A1744" s="69"/>
      <c r="B1744" s="69"/>
      <c r="C1744" s="69"/>
      <c r="D1744" s="69"/>
      <c r="F1744" s="69"/>
      <c r="G1744" s="71"/>
      <c r="H1744" s="72"/>
      <c r="I1744" s="72"/>
    </row>
    <row r="1745" spans="1:9">
      <c r="A1745" s="69"/>
      <c r="B1745" s="69"/>
      <c r="C1745" s="69"/>
      <c r="D1745" s="69"/>
      <c r="F1745" s="69"/>
      <c r="G1745" s="71"/>
      <c r="H1745" s="72"/>
      <c r="I1745" s="72"/>
    </row>
    <row r="1746" spans="1:9">
      <c r="A1746" s="69"/>
      <c r="B1746" s="69"/>
      <c r="C1746" s="69"/>
      <c r="D1746" s="69"/>
      <c r="F1746" s="69"/>
      <c r="G1746" s="71"/>
      <c r="H1746" s="72"/>
      <c r="I1746" s="72"/>
    </row>
    <row r="1747" spans="1:9">
      <c r="A1747" s="69"/>
      <c r="B1747" s="69"/>
      <c r="C1747" s="69"/>
      <c r="D1747" s="69"/>
      <c r="F1747" s="69"/>
      <c r="G1747" s="71"/>
      <c r="H1747" s="72"/>
      <c r="I1747" s="72"/>
    </row>
    <row r="1748" spans="1:9">
      <c r="A1748" s="69"/>
      <c r="B1748" s="69"/>
      <c r="C1748" s="69"/>
      <c r="D1748" s="69"/>
      <c r="F1748" s="69"/>
      <c r="G1748" s="71"/>
      <c r="H1748" s="72"/>
      <c r="I1748" s="72"/>
    </row>
    <row r="1749" spans="1:9">
      <c r="A1749" s="69"/>
      <c r="B1749" s="69"/>
      <c r="C1749" s="69"/>
      <c r="D1749" s="69"/>
      <c r="F1749" s="69"/>
      <c r="G1749" s="71"/>
      <c r="H1749" s="72"/>
      <c r="I1749" s="72"/>
    </row>
    <row r="1750" spans="1:9">
      <c r="A1750" s="69"/>
      <c r="B1750" s="69"/>
      <c r="C1750" s="69"/>
      <c r="D1750" s="69"/>
      <c r="F1750" s="69"/>
      <c r="G1750" s="71"/>
      <c r="H1750" s="72"/>
      <c r="I1750" s="72"/>
    </row>
    <row r="1751" spans="1:9">
      <c r="A1751" s="69"/>
      <c r="B1751" s="69"/>
      <c r="C1751" s="69"/>
      <c r="D1751" s="69"/>
      <c r="F1751" s="69"/>
      <c r="G1751" s="71"/>
      <c r="H1751" s="72"/>
      <c r="I1751" s="72"/>
    </row>
    <row r="1752" spans="1:9">
      <c r="A1752" s="69"/>
      <c r="B1752" s="69"/>
      <c r="C1752" s="69"/>
      <c r="D1752" s="69"/>
      <c r="F1752" s="69"/>
      <c r="G1752" s="71"/>
      <c r="H1752" s="72"/>
      <c r="I1752" s="72"/>
    </row>
    <row r="1753" spans="1:9">
      <c r="A1753" s="69"/>
      <c r="B1753" s="69"/>
      <c r="C1753" s="69"/>
      <c r="D1753" s="69"/>
      <c r="F1753" s="69"/>
      <c r="G1753" s="71"/>
      <c r="H1753" s="72"/>
      <c r="I1753" s="72"/>
    </row>
    <row r="1754" spans="1:9">
      <c r="A1754" s="69"/>
      <c r="B1754" s="69"/>
      <c r="C1754" s="69"/>
      <c r="D1754" s="69"/>
      <c r="F1754" s="69"/>
      <c r="G1754" s="71"/>
      <c r="H1754" s="72"/>
      <c r="I1754" s="72"/>
    </row>
    <row r="1755" spans="1:9">
      <c r="A1755" s="69"/>
      <c r="B1755" s="69"/>
      <c r="C1755" s="69"/>
      <c r="D1755" s="69"/>
      <c r="F1755" s="69"/>
      <c r="G1755" s="71"/>
      <c r="H1755" s="72"/>
      <c r="I1755" s="72"/>
    </row>
    <row r="1756" spans="1:9">
      <c r="A1756" s="69"/>
      <c r="B1756" s="69"/>
      <c r="C1756" s="69"/>
      <c r="D1756" s="69"/>
      <c r="F1756" s="69"/>
      <c r="G1756" s="71"/>
      <c r="H1756" s="72"/>
      <c r="I1756" s="72"/>
    </row>
    <row r="1757" spans="1:9">
      <c r="A1757" s="69"/>
      <c r="B1757" s="69"/>
      <c r="C1757" s="69"/>
      <c r="D1757" s="69"/>
      <c r="F1757" s="69"/>
      <c r="G1757" s="71"/>
      <c r="H1757" s="72"/>
      <c r="I1757" s="72"/>
    </row>
    <row r="1758" spans="1:9">
      <c r="A1758" s="69"/>
      <c r="B1758" s="69"/>
      <c r="C1758" s="69"/>
      <c r="D1758" s="69"/>
      <c r="F1758" s="69"/>
      <c r="G1758" s="71"/>
      <c r="H1758" s="72"/>
      <c r="I1758" s="72"/>
    </row>
    <row r="1759" spans="1:9">
      <c r="A1759" s="69"/>
      <c r="B1759" s="69"/>
      <c r="C1759" s="69"/>
      <c r="D1759" s="69"/>
      <c r="F1759" s="69"/>
      <c r="G1759" s="71"/>
      <c r="H1759" s="72"/>
      <c r="I1759" s="72"/>
    </row>
    <row r="1760" spans="1:9">
      <c r="A1760" s="69"/>
      <c r="B1760" s="69"/>
      <c r="C1760" s="69"/>
      <c r="D1760" s="69"/>
      <c r="F1760" s="69"/>
      <c r="G1760" s="71"/>
      <c r="H1760" s="72"/>
      <c r="I1760" s="72"/>
    </row>
    <row r="1761" spans="1:9">
      <c r="A1761" s="69"/>
      <c r="B1761" s="69"/>
      <c r="C1761" s="69"/>
      <c r="D1761" s="69"/>
      <c r="F1761" s="69"/>
      <c r="G1761" s="71"/>
      <c r="H1761" s="72"/>
      <c r="I1761" s="72"/>
    </row>
    <row r="1762" spans="1:9">
      <c r="A1762" s="69"/>
      <c r="B1762" s="69"/>
      <c r="C1762" s="69"/>
      <c r="D1762" s="69"/>
      <c r="F1762" s="69"/>
      <c r="G1762" s="71"/>
      <c r="H1762" s="72"/>
      <c r="I1762" s="72"/>
    </row>
    <row r="1763" spans="1:9">
      <c r="A1763" s="69"/>
      <c r="B1763" s="69"/>
      <c r="C1763" s="69"/>
      <c r="D1763" s="69"/>
      <c r="F1763" s="69"/>
      <c r="G1763" s="71"/>
      <c r="H1763" s="72"/>
      <c r="I1763" s="72"/>
    </row>
    <row r="1764" spans="1:9">
      <c r="A1764" s="69"/>
      <c r="B1764" s="69"/>
      <c r="C1764" s="69"/>
      <c r="D1764" s="69"/>
      <c r="F1764" s="69"/>
      <c r="G1764" s="71"/>
      <c r="H1764" s="72"/>
      <c r="I1764" s="72"/>
    </row>
    <row r="1765" spans="1:9">
      <c r="A1765" s="69"/>
      <c r="B1765" s="69"/>
      <c r="C1765" s="69"/>
      <c r="D1765" s="69"/>
      <c r="F1765" s="69"/>
      <c r="G1765" s="71"/>
      <c r="H1765" s="72"/>
      <c r="I1765" s="72"/>
    </row>
    <row r="1766" spans="1:9">
      <c r="A1766" s="69"/>
      <c r="B1766" s="69"/>
      <c r="C1766" s="69"/>
      <c r="D1766" s="69"/>
      <c r="F1766" s="69"/>
      <c r="G1766" s="71"/>
      <c r="H1766" s="72"/>
      <c r="I1766" s="72"/>
    </row>
    <row r="1767" spans="1:9">
      <c r="A1767" s="69"/>
      <c r="B1767" s="69"/>
      <c r="C1767" s="69"/>
      <c r="D1767" s="69"/>
      <c r="F1767" s="69"/>
      <c r="G1767" s="71"/>
      <c r="H1767" s="72"/>
      <c r="I1767" s="72"/>
    </row>
    <row r="1768" spans="1:9">
      <c r="A1768" s="69"/>
      <c r="B1768" s="69"/>
      <c r="C1768" s="69"/>
      <c r="D1768" s="69"/>
      <c r="F1768" s="69"/>
      <c r="G1768" s="71"/>
      <c r="H1768" s="72"/>
      <c r="I1768" s="72"/>
    </row>
    <row r="1769" spans="1:9">
      <c r="A1769" s="69"/>
      <c r="B1769" s="69"/>
      <c r="C1769" s="69"/>
      <c r="D1769" s="69"/>
      <c r="F1769" s="69"/>
      <c r="G1769" s="71"/>
      <c r="H1769" s="72"/>
      <c r="I1769" s="72"/>
    </row>
    <row r="1770" spans="1:9">
      <c r="A1770" s="69"/>
      <c r="B1770" s="69"/>
      <c r="C1770" s="69"/>
      <c r="D1770" s="69"/>
      <c r="F1770" s="69"/>
      <c r="G1770" s="71"/>
      <c r="H1770" s="72"/>
      <c r="I1770" s="72"/>
    </row>
    <row r="1771" spans="1:9">
      <c r="A1771" s="69"/>
      <c r="B1771" s="69"/>
      <c r="C1771" s="69"/>
      <c r="D1771" s="69"/>
      <c r="F1771" s="69"/>
      <c r="G1771" s="71"/>
      <c r="H1771" s="72"/>
      <c r="I1771" s="72"/>
    </row>
    <row r="1772" spans="1:9">
      <c r="A1772" s="69"/>
      <c r="B1772" s="69"/>
      <c r="C1772" s="69"/>
      <c r="D1772" s="69"/>
      <c r="F1772" s="69"/>
      <c r="G1772" s="71"/>
      <c r="H1772" s="72"/>
      <c r="I1772" s="72"/>
    </row>
    <row r="1773" spans="1:9">
      <c r="A1773" s="69"/>
      <c r="B1773" s="69"/>
      <c r="C1773" s="69"/>
      <c r="D1773" s="69"/>
      <c r="F1773" s="69"/>
      <c r="G1773" s="71"/>
      <c r="H1773" s="72"/>
      <c r="I1773" s="72"/>
    </row>
    <row r="1774" spans="1:9">
      <c r="A1774" s="69"/>
      <c r="B1774" s="69"/>
      <c r="C1774" s="69"/>
      <c r="D1774" s="69"/>
      <c r="F1774" s="69"/>
      <c r="G1774" s="71"/>
      <c r="H1774" s="72"/>
      <c r="I1774" s="72"/>
    </row>
    <row r="1775" spans="1:9">
      <c r="A1775" s="69"/>
      <c r="B1775" s="69"/>
      <c r="C1775" s="69"/>
      <c r="D1775" s="69"/>
      <c r="F1775" s="69"/>
      <c r="G1775" s="71"/>
      <c r="H1775" s="72"/>
      <c r="I1775" s="72"/>
    </row>
    <row r="1776" spans="1:9">
      <c r="A1776" s="69"/>
      <c r="B1776" s="69"/>
      <c r="C1776" s="69"/>
      <c r="D1776" s="69"/>
      <c r="F1776" s="69"/>
      <c r="G1776" s="71"/>
      <c r="H1776" s="72"/>
      <c r="I1776" s="72"/>
    </row>
    <row r="1777" spans="1:9">
      <c r="A1777" s="69"/>
      <c r="B1777" s="69"/>
      <c r="C1777" s="69"/>
      <c r="D1777" s="69"/>
      <c r="F1777" s="69"/>
      <c r="G1777" s="71"/>
      <c r="H1777" s="72"/>
      <c r="I1777" s="72"/>
    </row>
    <row r="1778" spans="1:9">
      <c r="A1778" s="69"/>
      <c r="B1778" s="69"/>
      <c r="C1778" s="69"/>
      <c r="D1778" s="69"/>
      <c r="F1778" s="69"/>
      <c r="G1778" s="71"/>
      <c r="H1778" s="72"/>
      <c r="I1778" s="72"/>
    </row>
    <row r="1779" spans="1:9">
      <c r="A1779" s="69"/>
      <c r="B1779" s="69"/>
      <c r="C1779" s="69"/>
      <c r="D1779" s="69"/>
      <c r="F1779" s="69"/>
      <c r="G1779" s="71"/>
      <c r="H1779" s="72"/>
      <c r="I1779" s="72"/>
    </row>
    <row r="1780" spans="1:9">
      <c r="A1780" s="69"/>
      <c r="B1780" s="69"/>
      <c r="C1780" s="69"/>
      <c r="D1780" s="69"/>
      <c r="F1780" s="69"/>
      <c r="G1780" s="71"/>
      <c r="H1780" s="72"/>
      <c r="I1780" s="72"/>
    </row>
    <row r="1781" spans="1:9">
      <c r="A1781" s="69"/>
      <c r="B1781" s="69"/>
      <c r="C1781" s="69"/>
      <c r="D1781" s="69"/>
      <c r="F1781" s="69"/>
      <c r="G1781" s="71"/>
      <c r="H1781" s="72"/>
      <c r="I1781" s="72"/>
    </row>
    <row r="1782" spans="1:9">
      <c r="A1782" s="69"/>
      <c r="B1782" s="69"/>
      <c r="C1782" s="69"/>
      <c r="D1782" s="69"/>
      <c r="F1782" s="69"/>
      <c r="G1782" s="71"/>
      <c r="H1782" s="72"/>
      <c r="I1782" s="72"/>
    </row>
    <row r="1783" spans="1:9">
      <c r="A1783" s="69"/>
      <c r="B1783" s="69"/>
      <c r="C1783" s="69"/>
      <c r="D1783" s="69"/>
      <c r="F1783" s="69"/>
      <c r="G1783" s="71"/>
      <c r="H1783" s="72"/>
      <c r="I1783" s="72"/>
    </row>
    <row r="1784" spans="1:9">
      <c r="A1784" s="69"/>
      <c r="B1784" s="69"/>
      <c r="C1784" s="69"/>
      <c r="D1784" s="69"/>
      <c r="F1784" s="69"/>
      <c r="G1784" s="71"/>
      <c r="H1784" s="72"/>
      <c r="I1784" s="72"/>
    </row>
    <row r="1785" spans="1:9">
      <c r="A1785" s="69"/>
      <c r="B1785" s="69"/>
      <c r="C1785" s="69"/>
      <c r="D1785" s="69"/>
      <c r="F1785" s="69"/>
      <c r="G1785" s="71"/>
      <c r="H1785" s="72"/>
      <c r="I1785" s="72"/>
    </row>
    <row r="1786" spans="1:9">
      <c r="A1786" s="69"/>
      <c r="B1786" s="69"/>
      <c r="C1786" s="69"/>
      <c r="D1786" s="69"/>
      <c r="F1786" s="69"/>
      <c r="G1786" s="71"/>
      <c r="H1786" s="72"/>
      <c r="I1786" s="72"/>
    </row>
    <row r="1787" spans="1:9">
      <c r="A1787" s="69"/>
      <c r="B1787" s="69"/>
      <c r="C1787" s="69"/>
      <c r="D1787" s="69"/>
      <c r="F1787" s="69"/>
      <c r="G1787" s="71"/>
      <c r="H1787" s="72"/>
      <c r="I1787" s="72"/>
    </row>
    <row r="1788" spans="1:9">
      <c r="A1788" s="69"/>
      <c r="B1788" s="69"/>
      <c r="C1788" s="69"/>
      <c r="D1788" s="69"/>
      <c r="F1788" s="69"/>
      <c r="G1788" s="71"/>
      <c r="H1788" s="72"/>
      <c r="I1788" s="72"/>
    </row>
    <row r="1789" spans="1:9">
      <c r="A1789" s="69"/>
      <c r="B1789" s="69"/>
      <c r="C1789" s="69"/>
      <c r="D1789" s="69"/>
      <c r="F1789" s="69"/>
      <c r="G1789" s="71"/>
      <c r="H1789" s="72"/>
      <c r="I1789" s="72"/>
    </row>
    <row r="1790" spans="1:9">
      <c r="A1790" s="69"/>
      <c r="B1790" s="69"/>
      <c r="C1790" s="69"/>
      <c r="D1790" s="69"/>
      <c r="F1790" s="69"/>
      <c r="G1790" s="71"/>
      <c r="H1790" s="72"/>
      <c r="I1790" s="72"/>
    </row>
    <row r="1791" spans="1:9">
      <c r="A1791" s="69"/>
      <c r="B1791" s="69"/>
      <c r="C1791" s="69"/>
      <c r="D1791" s="69"/>
      <c r="F1791" s="69"/>
      <c r="G1791" s="71"/>
      <c r="H1791" s="72"/>
      <c r="I1791" s="72"/>
    </row>
    <row r="1792" spans="1:9">
      <c r="A1792" s="69"/>
      <c r="B1792" s="69"/>
      <c r="C1792" s="69"/>
      <c r="D1792" s="69"/>
      <c r="F1792" s="69"/>
      <c r="G1792" s="71"/>
      <c r="H1792" s="72"/>
      <c r="I1792" s="72"/>
    </row>
    <row r="1793" spans="1:9">
      <c r="A1793" s="69"/>
      <c r="B1793" s="69"/>
      <c r="C1793" s="69"/>
      <c r="D1793" s="69"/>
      <c r="F1793" s="69"/>
      <c r="G1793" s="71"/>
      <c r="H1793" s="72"/>
      <c r="I1793" s="72"/>
    </row>
    <row r="1794" spans="1:9">
      <c r="A1794" s="69"/>
      <c r="B1794" s="69"/>
      <c r="C1794" s="69"/>
      <c r="D1794" s="69"/>
      <c r="F1794" s="69"/>
      <c r="G1794" s="71"/>
      <c r="H1794" s="72"/>
      <c r="I1794" s="72"/>
    </row>
    <row r="1795" spans="1:9">
      <c r="A1795" s="69"/>
      <c r="B1795" s="69"/>
      <c r="C1795" s="69"/>
      <c r="D1795" s="69"/>
      <c r="F1795" s="69"/>
      <c r="G1795" s="71"/>
      <c r="H1795" s="72"/>
      <c r="I1795" s="72"/>
    </row>
    <row r="1796" spans="1:9">
      <c r="A1796" s="69"/>
      <c r="B1796" s="69"/>
      <c r="C1796" s="69"/>
      <c r="D1796" s="69"/>
      <c r="F1796" s="69"/>
      <c r="G1796" s="71"/>
      <c r="H1796" s="72"/>
      <c r="I1796" s="72"/>
    </row>
    <row r="1797" spans="1:9">
      <c r="A1797" s="69"/>
      <c r="B1797" s="69"/>
      <c r="C1797" s="69"/>
      <c r="D1797" s="69"/>
      <c r="F1797" s="69"/>
      <c r="G1797" s="71"/>
      <c r="H1797" s="72"/>
      <c r="I1797" s="72"/>
    </row>
    <row r="1798" spans="1:9">
      <c r="A1798" s="69"/>
      <c r="B1798" s="69"/>
      <c r="C1798" s="69"/>
      <c r="D1798" s="69"/>
      <c r="F1798" s="69"/>
      <c r="G1798" s="71"/>
      <c r="H1798" s="72"/>
      <c r="I1798" s="72"/>
    </row>
    <row r="1799" spans="1:9">
      <c r="A1799" s="69"/>
      <c r="B1799" s="69"/>
      <c r="C1799" s="69"/>
      <c r="D1799" s="69"/>
      <c r="F1799" s="69"/>
      <c r="G1799" s="71"/>
      <c r="H1799" s="72"/>
      <c r="I1799" s="72"/>
    </row>
    <row r="1800" spans="1:9">
      <c r="A1800" s="69"/>
      <c r="B1800" s="69"/>
      <c r="C1800" s="69"/>
      <c r="D1800" s="69"/>
      <c r="F1800" s="69"/>
      <c r="G1800" s="71"/>
      <c r="H1800" s="72"/>
      <c r="I1800" s="72"/>
    </row>
    <row r="1801" spans="1:9">
      <c r="A1801" s="69"/>
      <c r="B1801" s="69"/>
      <c r="C1801" s="69"/>
      <c r="D1801" s="69"/>
      <c r="F1801" s="69"/>
      <c r="G1801" s="71"/>
      <c r="H1801" s="72"/>
      <c r="I1801" s="72"/>
    </row>
    <row r="1802" spans="1:9">
      <c r="A1802" s="69"/>
      <c r="B1802" s="69"/>
      <c r="C1802" s="69"/>
      <c r="D1802" s="69"/>
      <c r="F1802" s="69"/>
      <c r="G1802" s="71"/>
      <c r="H1802" s="72"/>
      <c r="I1802" s="72"/>
    </row>
    <row r="1803" spans="1:9">
      <c r="A1803" s="69"/>
      <c r="B1803" s="69"/>
      <c r="C1803" s="69"/>
      <c r="D1803" s="69"/>
      <c r="F1803" s="69"/>
      <c r="G1803" s="71"/>
      <c r="H1803" s="72"/>
      <c r="I1803" s="72"/>
    </row>
    <row r="1804" spans="1:9">
      <c r="A1804" s="69"/>
      <c r="B1804" s="69"/>
      <c r="C1804" s="69"/>
      <c r="D1804" s="69"/>
      <c r="F1804" s="69"/>
      <c r="G1804" s="71"/>
      <c r="H1804" s="72"/>
      <c r="I1804" s="72"/>
    </row>
    <row r="1805" spans="1:9">
      <c r="A1805" s="69"/>
      <c r="B1805" s="69"/>
      <c r="C1805" s="69"/>
      <c r="D1805" s="69"/>
      <c r="F1805" s="69"/>
      <c r="G1805" s="71"/>
      <c r="H1805" s="72"/>
      <c r="I1805" s="72"/>
    </row>
    <row r="1806" spans="1:9">
      <c r="A1806" s="69"/>
      <c r="B1806" s="69"/>
      <c r="C1806" s="69"/>
      <c r="D1806" s="69"/>
      <c r="F1806" s="69"/>
      <c r="G1806" s="71"/>
      <c r="H1806" s="72"/>
      <c r="I1806" s="72"/>
    </row>
    <row r="1807" spans="1:9">
      <c r="A1807" s="69"/>
      <c r="B1807" s="69"/>
      <c r="C1807" s="69"/>
      <c r="D1807" s="69"/>
      <c r="F1807" s="69"/>
      <c r="G1807" s="71"/>
      <c r="H1807" s="72"/>
      <c r="I1807" s="72"/>
    </row>
    <row r="1808" spans="1:9">
      <c r="A1808" s="69"/>
      <c r="B1808" s="69"/>
      <c r="C1808" s="69"/>
      <c r="D1808" s="69"/>
      <c r="F1808" s="69"/>
      <c r="G1808" s="71"/>
      <c r="H1808" s="72"/>
      <c r="I1808" s="72"/>
    </row>
    <row r="1809" spans="1:9">
      <c r="A1809" s="69"/>
      <c r="B1809" s="69"/>
      <c r="C1809" s="69"/>
      <c r="D1809" s="69"/>
      <c r="F1809" s="69"/>
      <c r="G1809" s="71"/>
      <c r="H1809" s="72"/>
      <c r="I1809" s="72"/>
    </row>
    <row r="1810" spans="1:9">
      <c r="A1810" s="69"/>
      <c r="B1810" s="69"/>
      <c r="C1810" s="69"/>
      <c r="D1810" s="69"/>
      <c r="F1810" s="69"/>
      <c r="G1810" s="71"/>
      <c r="H1810" s="72"/>
      <c r="I1810" s="72"/>
    </row>
    <row r="1811" spans="1:9">
      <c r="A1811" s="69"/>
      <c r="B1811" s="69"/>
      <c r="C1811" s="69"/>
      <c r="D1811" s="69"/>
      <c r="F1811" s="69"/>
      <c r="G1811" s="71"/>
      <c r="H1811" s="72"/>
      <c r="I1811" s="72"/>
    </row>
    <row r="1812" spans="1:9">
      <c r="A1812" s="69"/>
      <c r="B1812" s="69"/>
      <c r="C1812" s="69"/>
      <c r="D1812" s="69"/>
      <c r="F1812" s="69"/>
      <c r="G1812" s="71"/>
      <c r="H1812" s="72"/>
      <c r="I1812" s="72"/>
    </row>
    <row r="1813" spans="1:9">
      <c r="A1813" s="69"/>
      <c r="B1813" s="69"/>
      <c r="C1813" s="69"/>
      <c r="D1813" s="69"/>
      <c r="F1813" s="69"/>
      <c r="G1813" s="71"/>
      <c r="H1813" s="72"/>
      <c r="I1813" s="72"/>
    </row>
    <row r="1814" spans="1:9">
      <c r="A1814" s="69"/>
      <c r="B1814" s="69"/>
      <c r="C1814" s="69"/>
      <c r="D1814" s="69"/>
      <c r="F1814" s="69"/>
      <c r="G1814" s="71"/>
      <c r="H1814" s="72"/>
      <c r="I1814" s="72"/>
    </row>
    <row r="1815" spans="1:9">
      <c r="A1815" s="69"/>
      <c r="B1815" s="69"/>
      <c r="C1815" s="69"/>
      <c r="D1815" s="69"/>
      <c r="F1815" s="69"/>
      <c r="G1815" s="71"/>
      <c r="H1815" s="72"/>
      <c r="I1815" s="72"/>
    </row>
    <row r="1816" spans="1:9">
      <c r="A1816" s="69"/>
      <c r="B1816" s="69"/>
      <c r="C1816" s="69"/>
      <c r="D1816" s="69"/>
      <c r="F1816" s="69"/>
      <c r="G1816" s="71"/>
      <c r="H1816" s="72"/>
      <c r="I1816" s="72"/>
    </row>
    <row r="1817" spans="1:9">
      <c r="A1817" s="69"/>
      <c r="B1817" s="69"/>
      <c r="C1817" s="69"/>
      <c r="D1817" s="69"/>
      <c r="F1817" s="69"/>
      <c r="G1817" s="71"/>
      <c r="H1817" s="72"/>
      <c r="I1817" s="72"/>
    </row>
    <row r="1818" spans="1:9">
      <c r="A1818" s="69"/>
      <c r="B1818" s="69"/>
      <c r="C1818" s="69"/>
      <c r="D1818" s="69"/>
      <c r="F1818" s="69"/>
      <c r="G1818" s="71"/>
      <c r="H1818" s="72"/>
      <c r="I1818" s="72"/>
    </row>
    <row r="1819" spans="1:9">
      <c r="A1819" s="69"/>
      <c r="B1819" s="69"/>
      <c r="C1819" s="69"/>
      <c r="D1819" s="69"/>
      <c r="F1819" s="69"/>
      <c r="G1819" s="71"/>
      <c r="H1819" s="72"/>
      <c r="I1819" s="72"/>
    </row>
    <row r="1820" spans="1:9">
      <c r="A1820" s="69"/>
      <c r="B1820" s="69"/>
      <c r="C1820" s="69"/>
      <c r="D1820" s="69"/>
      <c r="F1820" s="69"/>
      <c r="G1820" s="71"/>
      <c r="H1820" s="72"/>
      <c r="I1820" s="72"/>
    </row>
    <row r="1821" spans="1:9">
      <c r="A1821" s="69"/>
      <c r="B1821" s="69"/>
      <c r="C1821" s="69"/>
      <c r="D1821" s="69"/>
      <c r="F1821" s="69"/>
      <c r="G1821" s="71"/>
      <c r="H1821" s="72"/>
      <c r="I1821" s="72"/>
    </row>
    <row r="1822" spans="1:9">
      <c r="A1822" s="69"/>
      <c r="B1822" s="69"/>
      <c r="C1822" s="69"/>
      <c r="D1822" s="69"/>
      <c r="F1822" s="69"/>
      <c r="G1822" s="71"/>
      <c r="H1822" s="72"/>
      <c r="I1822" s="72"/>
    </row>
    <row r="1823" spans="1:9">
      <c r="A1823" s="69"/>
      <c r="B1823" s="69"/>
      <c r="C1823" s="69"/>
      <c r="D1823" s="69"/>
      <c r="F1823" s="69"/>
      <c r="G1823" s="71"/>
      <c r="H1823" s="72"/>
      <c r="I1823" s="72"/>
    </row>
    <row r="1824" spans="1:9">
      <c r="A1824" s="69"/>
      <c r="B1824" s="69"/>
      <c r="C1824" s="69"/>
      <c r="D1824" s="69"/>
      <c r="F1824" s="69"/>
      <c r="G1824" s="71"/>
      <c r="H1824" s="72"/>
      <c r="I1824" s="72"/>
    </row>
    <row r="1825" spans="1:9">
      <c r="A1825" s="69"/>
      <c r="B1825" s="69"/>
      <c r="C1825" s="69"/>
      <c r="D1825" s="69"/>
      <c r="F1825" s="69"/>
      <c r="G1825" s="71"/>
      <c r="H1825" s="72"/>
      <c r="I1825" s="72"/>
    </row>
    <row r="1826" spans="1:9">
      <c r="A1826" s="69"/>
      <c r="B1826" s="69"/>
      <c r="C1826" s="69"/>
      <c r="D1826" s="69"/>
      <c r="F1826" s="69"/>
      <c r="G1826" s="71"/>
      <c r="H1826" s="72"/>
      <c r="I1826" s="72"/>
    </row>
    <row r="1827" spans="1:9">
      <c r="A1827" s="69"/>
      <c r="B1827" s="69"/>
      <c r="C1827" s="69"/>
      <c r="D1827" s="69"/>
      <c r="F1827" s="69"/>
      <c r="G1827" s="71"/>
      <c r="H1827" s="72"/>
      <c r="I1827" s="72"/>
    </row>
    <row r="1828" spans="1:9">
      <c r="A1828" s="69"/>
      <c r="B1828" s="69"/>
      <c r="C1828" s="69"/>
      <c r="D1828" s="69"/>
      <c r="F1828" s="69"/>
      <c r="G1828" s="71"/>
      <c r="H1828" s="72"/>
      <c r="I1828" s="72"/>
    </row>
    <row r="1829" spans="1:9">
      <c r="A1829" s="69"/>
      <c r="B1829" s="69"/>
      <c r="C1829" s="69"/>
      <c r="D1829" s="69"/>
      <c r="F1829" s="69"/>
      <c r="G1829" s="71"/>
      <c r="H1829" s="72"/>
      <c r="I1829" s="72"/>
    </row>
    <row r="1830" spans="1:9">
      <c r="A1830" s="69"/>
      <c r="B1830" s="69"/>
      <c r="C1830" s="69"/>
      <c r="D1830" s="69"/>
      <c r="F1830" s="69"/>
      <c r="G1830" s="71"/>
      <c r="H1830" s="72"/>
      <c r="I1830" s="72"/>
    </row>
    <row r="1831" spans="1:9">
      <c r="A1831" s="69"/>
      <c r="B1831" s="69"/>
      <c r="C1831" s="69"/>
      <c r="D1831" s="69"/>
      <c r="F1831" s="69"/>
      <c r="G1831" s="71"/>
      <c r="H1831" s="72"/>
      <c r="I1831" s="72"/>
    </row>
    <row r="1832" spans="1:9">
      <c r="A1832" s="69"/>
      <c r="B1832" s="69"/>
      <c r="C1832" s="69"/>
      <c r="D1832" s="69"/>
      <c r="F1832" s="69"/>
      <c r="G1832" s="71"/>
      <c r="H1832" s="72"/>
      <c r="I1832" s="72"/>
    </row>
    <row r="1833" spans="1:9">
      <c r="A1833" s="69"/>
      <c r="B1833" s="69"/>
      <c r="C1833" s="69"/>
      <c r="D1833" s="69"/>
      <c r="F1833" s="69"/>
      <c r="G1833" s="71"/>
      <c r="H1833" s="72"/>
      <c r="I1833" s="72"/>
    </row>
    <row r="1834" spans="1:9">
      <c r="A1834" s="69"/>
      <c r="B1834" s="69"/>
      <c r="C1834" s="69"/>
      <c r="D1834" s="69"/>
      <c r="F1834" s="69"/>
      <c r="G1834" s="71"/>
      <c r="H1834" s="72"/>
      <c r="I1834" s="72"/>
    </row>
    <row r="1835" spans="1:9">
      <c r="A1835" s="69"/>
      <c r="B1835" s="69"/>
      <c r="C1835" s="69"/>
      <c r="D1835" s="69"/>
      <c r="F1835" s="69"/>
      <c r="G1835" s="71"/>
      <c r="H1835" s="72"/>
      <c r="I1835" s="72"/>
    </row>
    <row r="1836" spans="1:9">
      <c r="A1836" s="69"/>
      <c r="B1836" s="69"/>
      <c r="C1836" s="69"/>
      <c r="D1836" s="69"/>
      <c r="F1836" s="69"/>
      <c r="G1836" s="71"/>
      <c r="H1836" s="72"/>
      <c r="I1836" s="72"/>
    </row>
    <row r="1837" spans="1:9">
      <c r="A1837" s="69"/>
      <c r="B1837" s="69"/>
      <c r="C1837" s="69"/>
      <c r="D1837" s="69"/>
      <c r="F1837" s="69"/>
      <c r="G1837" s="71"/>
      <c r="H1837" s="72"/>
      <c r="I1837" s="72"/>
    </row>
    <row r="1838" spans="1:9">
      <c r="A1838" s="69"/>
      <c r="B1838" s="69"/>
      <c r="C1838" s="69"/>
      <c r="D1838" s="69"/>
      <c r="F1838" s="69"/>
      <c r="G1838" s="71"/>
      <c r="H1838" s="72"/>
      <c r="I1838" s="72"/>
    </row>
    <row r="1839" spans="1:9">
      <c r="A1839" s="69"/>
      <c r="B1839" s="69"/>
      <c r="C1839" s="69"/>
      <c r="D1839" s="69"/>
      <c r="F1839" s="69"/>
      <c r="G1839" s="71"/>
      <c r="H1839" s="72"/>
      <c r="I1839" s="72"/>
    </row>
    <row r="1840" spans="1:9">
      <c r="A1840" s="69"/>
      <c r="B1840" s="69"/>
      <c r="C1840" s="69"/>
      <c r="D1840" s="69"/>
      <c r="F1840" s="69"/>
      <c r="G1840" s="71"/>
      <c r="H1840" s="72"/>
      <c r="I1840" s="72"/>
    </row>
    <row r="1841" spans="1:9">
      <c r="A1841" s="69"/>
      <c r="B1841" s="69"/>
      <c r="C1841" s="69"/>
      <c r="D1841" s="69"/>
      <c r="F1841" s="69"/>
      <c r="G1841" s="71"/>
      <c r="H1841" s="72"/>
      <c r="I1841" s="72"/>
    </row>
    <row r="1842" spans="1:9">
      <c r="A1842" s="69"/>
      <c r="B1842" s="69"/>
      <c r="C1842" s="69"/>
      <c r="D1842" s="69"/>
      <c r="F1842" s="69"/>
      <c r="G1842" s="71"/>
      <c r="H1842" s="72"/>
      <c r="I1842" s="72"/>
    </row>
    <row r="1843" spans="1:9">
      <c r="A1843" s="69"/>
      <c r="B1843" s="69"/>
      <c r="C1843" s="69"/>
      <c r="D1843" s="69"/>
      <c r="F1843" s="69"/>
      <c r="G1843" s="71"/>
      <c r="H1843" s="72"/>
      <c r="I1843" s="72"/>
    </row>
    <row r="1844" spans="1:9">
      <c r="A1844" s="69"/>
      <c r="B1844" s="69"/>
      <c r="C1844" s="69"/>
      <c r="D1844" s="69"/>
      <c r="F1844" s="69"/>
      <c r="G1844" s="71"/>
      <c r="H1844" s="72"/>
      <c r="I1844" s="72"/>
    </row>
    <row r="1845" spans="1:9">
      <c r="A1845" s="69"/>
      <c r="B1845" s="69"/>
      <c r="C1845" s="69"/>
      <c r="D1845" s="69"/>
      <c r="F1845" s="69"/>
      <c r="G1845" s="71"/>
      <c r="H1845" s="72"/>
      <c r="I1845" s="72"/>
    </row>
    <row r="1846" spans="1:9">
      <c r="A1846" s="69"/>
      <c r="B1846" s="69"/>
      <c r="C1846" s="69"/>
      <c r="D1846" s="69"/>
      <c r="F1846" s="69"/>
      <c r="G1846" s="71"/>
      <c r="H1846" s="72"/>
      <c r="I1846" s="72"/>
    </row>
    <row r="1847" spans="1:9">
      <c r="A1847" s="69"/>
      <c r="B1847" s="69"/>
      <c r="C1847" s="69"/>
      <c r="D1847" s="69"/>
      <c r="F1847" s="69"/>
      <c r="G1847" s="71"/>
      <c r="H1847" s="72"/>
      <c r="I1847" s="72"/>
    </row>
    <row r="1848" spans="1:9">
      <c r="A1848" s="69"/>
      <c r="B1848" s="69"/>
      <c r="C1848" s="69"/>
      <c r="D1848" s="69"/>
      <c r="F1848" s="69"/>
      <c r="G1848" s="71"/>
      <c r="H1848" s="72"/>
      <c r="I1848" s="72"/>
    </row>
    <row r="1849" spans="1:9">
      <c r="A1849" s="69"/>
      <c r="B1849" s="69"/>
      <c r="C1849" s="69"/>
      <c r="D1849" s="69"/>
      <c r="F1849" s="69"/>
      <c r="G1849" s="71"/>
      <c r="H1849" s="72"/>
      <c r="I1849" s="72"/>
    </row>
    <row r="1850" spans="1:9">
      <c r="A1850" s="69"/>
      <c r="B1850" s="69"/>
      <c r="C1850" s="69"/>
      <c r="D1850" s="69"/>
      <c r="F1850" s="69"/>
      <c r="G1850" s="71"/>
      <c r="H1850" s="72"/>
      <c r="I1850" s="72"/>
    </row>
    <row r="1851" spans="1:9">
      <c r="A1851" s="69"/>
      <c r="B1851" s="69"/>
      <c r="C1851" s="69"/>
      <c r="D1851" s="69"/>
      <c r="F1851" s="69"/>
      <c r="G1851" s="71"/>
      <c r="H1851" s="72"/>
      <c r="I1851" s="72"/>
    </row>
    <row r="1852" spans="1:9">
      <c r="A1852" s="69"/>
      <c r="B1852" s="69"/>
      <c r="C1852" s="69"/>
      <c r="D1852" s="69"/>
      <c r="F1852" s="69"/>
      <c r="G1852" s="71"/>
      <c r="H1852" s="72"/>
      <c r="I1852" s="72"/>
    </row>
    <row r="1853" spans="1:9">
      <c r="A1853" s="69"/>
      <c r="B1853" s="69"/>
      <c r="C1853" s="69"/>
      <c r="D1853" s="69"/>
      <c r="F1853" s="69"/>
      <c r="G1853" s="71"/>
      <c r="H1853" s="72"/>
      <c r="I1853" s="72"/>
    </row>
    <row r="1854" spans="1:9">
      <c r="A1854" s="69"/>
      <c r="B1854" s="69"/>
      <c r="C1854" s="69"/>
      <c r="D1854" s="69"/>
      <c r="F1854" s="69"/>
      <c r="G1854" s="71"/>
      <c r="H1854" s="72"/>
      <c r="I1854" s="72"/>
    </row>
    <row r="1855" spans="1:9">
      <c r="A1855" s="69"/>
      <c r="B1855" s="69"/>
      <c r="C1855" s="69"/>
      <c r="D1855" s="69"/>
      <c r="F1855" s="69"/>
      <c r="G1855" s="71"/>
      <c r="H1855" s="72"/>
      <c r="I1855" s="72"/>
    </row>
    <row r="1856" spans="1:9">
      <c r="A1856" s="69"/>
      <c r="B1856" s="69"/>
      <c r="C1856" s="69"/>
      <c r="D1856" s="69"/>
      <c r="F1856" s="69"/>
      <c r="G1856" s="71"/>
      <c r="H1856" s="72"/>
      <c r="I1856" s="72"/>
    </row>
    <row r="1857" spans="1:9">
      <c r="A1857" s="69"/>
      <c r="B1857" s="69"/>
      <c r="C1857" s="69"/>
      <c r="D1857" s="69"/>
      <c r="F1857" s="69"/>
      <c r="G1857" s="71"/>
      <c r="H1857" s="72"/>
      <c r="I1857" s="72"/>
    </row>
    <row r="1858" spans="1:9">
      <c r="A1858" s="69"/>
      <c r="B1858" s="69"/>
      <c r="C1858" s="69"/>
      <c r="D1858" s="69"/>
      <c r="F1858" s="69"/>
      <c r="G1858" s="71"/>
      <c r="H1858" s="72"/>
      <c r="I1858" s="72"/>
    </row>
    <row r="1859" spans="1:9">
      <c r="A1859" s="69"/>
      <c r="B1859" s="69"/>
      <c r="C1859" s="69"/>
      <c r="D1859" s="69"/>
      <c r="F1859" s="69"/>
      <c r="G1859" s="71"/>
      <c r="H1859" s="72"/>
      <c r="I1859" s="72"/>
    </row>
    <row r="1860" spans="1:9">
      <c r="A1860" s="69"/>
      <c r="B1860" s="69"/>
      <c r="C1860" s="69"/>
      <c r="D1860" s="69"/>
      <c r="F1860" s="69"/>
      <c r="G1860" s="71"/>
      <c r="H1860" s="72"/>
      <c r="I1860" s="72"/>
    </row>
    <row r="1861" spans="1:9">
      <c r="A1861" s="69"/>
      <c r="B1861" s="69"/>
      <c r="C1861" s="69"/>
      <c r="D1861" s="69"/>
      <c r="F1861" s="69"/>
      <c r="G1861" s="71"/>
      <c r="H1861" s="72"/>
      <c r="I1861" s="72"/>
    </row>
    <row r="1862" spans="1:9">
      <c r="A1862" s="69"/>
      <c r="B1862" s="69"/>
      <c r="C1862" s="69"/>
      <c r="D1862" s="69"/>
      <c r="F1862" s="69"/>
      <c r="G1862" s="71"/>
      <c r="H1862" s="72"/>
      <c r="I1862" s="72"/>
    </row>
    <row r="1863" spans="1:9">
      <c r="A1863" s="69"/>
      <c r="B1863" s="69"/>
      <c r="C1863" s="69"/>
      <c r="D1863" s="69"/>
      <c r="F1863" s="69"/>
      <c r="G1863" s="71"/>
      <c r="H1863" s="72"/>
      <c r="I1863" s="72"/>
    </row>
    <row r="1864" spans="1:9">
      <c r="A1864" s="69"/>
      <c r="B1864" s="69"/>
      <c r="C1864" s="69"/>
      <c r="D1864" s="69"/>
      <c r="F1864" s="69"/>
      <c r="G1864" s="71"/>
      <c r="H1864" s="72"/>
      <c r="I1864" s="72"/>
    </row>
    <row r="1865" spans="1:9">
      <c r="A1865" s="69"/>
      <c r="B1865" s="69"/>
      <c r="C1865" s="69"/>
      <c r="D1865" s="69"/>
      <c r="F1865" s="69"/>
      <c r="G1865" s="71"/>
      <c r="H1865" s="72"/>
      <c r="I1865" s="72"/>
    </row>
    <row r="1866" spans="1:9">
      <c r="A1866" s="69"/>
      <c r="B1866" s="69"/>
      <c r="C1866" s="69"/>
      <c r="D1866" s="69"/>
      <c r="F1866" s="69"/>
      <c r="G1866" s="71"/>
      <c r="H1866" s="72"/>
      <c r="I1866" s="72"/>
    </row>
    <row r="1867" spans="1:9">
      <c r="A1867" s="69"/>
      <c r="B1867" s="69"/>
      <c r="C1867" s="69"/>
      <c r="D1867" s="69"/>
      <c r="F1867" s="69"/>
      <c r="G1867" s="71"/>
      <c r="H1867" s="72"/>
      <c r="I1867" s="72"/>
    </row>
    <row r="1868" spans="1:9">
      <c r="A1868" s="69"/>
      <c r="B1868" s="69"/>
      <c r="C1868" s="69"/>
      <c r="D1868" s="69"/>
      <c r="F1868" s="69"/>
      <c r="G1868" s="71"/>
      <c r="H1868" s="72"/>
      <c r="I1868" s="72"/>
    </row>
    <row r="1869" spans="1:9">
      <c r="A1869" s="69"/>
      <c r="B1869" s="69"/>
      <c r="C1869" s="69"/>
      <c r="D1869" s="69"/>
      <c r="F1869" s="69"/>
      <c r="G1869" s="71"/>
      <c r="H1869" s="72"/>
      <c r="I1869" s="72"/>
    </row>
    <row r="1870" spans="1:9">
      <c r="A1870" s="69"/>
      <c r="B1870" s="69"/>
      <c r="C1870" s="69"/>
      <c r="D1870" s="69"/>
      <c r="F1870" s="69"/>
      <c r="G1870" s="71"/>
      <c r="H1870" s="72"/>
      <c r="I1870" s="72"/>
    </row>
    <row r="1871" spans="1:9">
      <c r="A1871" s="69"/>
      <c r="B1871" s="69"/>
      <c r="C1871" s="69"/>
      <c r="D1871" s="69"/>
      <c r="F1871" s="69"/>
      <c r="G1871" s="71"/>
      <c r="H1871" s="72"/>
      <c r="I1871" s="72"/>
    </row>
    <row r="1872" spans="1:9">
      <c r="A1872" s="69"/>
      <c r="B1872" s="69"/>
      <c r="C1872" s="69"/>
      <c r="D1872" s="69"/>
      <c r="F1872" s="69"/>
      <c r="G1872" s="71"/>
      <c r="H1872" s="72"/>
      <c r="I1872" s="72"/>
    </row>
    <row r="1873" spans="1:9">
      <c r="A1873" s="69"/>
      <c r="B1873" s="69"/>
      <c r="C1873" s="69"/>
      <c r="D1873" s="69"/>
      <c r="F1873" s="69"/>
      <c r="G1873" s="71"/>
      <c r="H1873" s="72"/>
      <c r="I1873" s="72"/>
    </row>
    <row r="1874" spans="1:9">
      <c r="A1874" s="69"/>
      <c r="B1874" s="69"/>
      <c r="C1874" s="69"/>
      <c r="D1874" s="69"/>
      <c r="F1874" s="69"/>
      <c r="G1874" s="71"/>
      <c r="H1874" s="72"/>
      <c r="I1874" s="72"/>
    </row>
    <row r="1875" spans="1:9">
      <c r="A1875" s="69"/>
      <c r="B1875" s="69"/>
      <c r="C1875" s="69"/>
      <c r="D1875" s="69"/>
      <c r="F1875" s="69"/>
      <c r="G1875" s="71"/>
      <c r="H1875" s="72"/>
      <c r="I1875" s="72"/>
    </row>
    <row r="1876" spans="1:9">
      <c r="A1876" s="69"/>
      <c r="B1876" s="69"/>
      <c r="C1876" s="69"/>
      <c r="D1876" s="69"/>
      <c r="F1876" s="69"/>
      <c r="G1876" s="71"/>
      <c r="H1876" s="72"/>
      <c r="I1876" s="72"/>
    </row>
    <row r="1877" spans="1:9">
      <c r="A1877" s="69"/>
      <c r="B1877" s="69"/>
      <c r="C1877" s="69"/>
      <c r="D1877" s="69"/>
      <c r="F1877" s="69"/>
      <c r="G1877" s="71"/>
      <c r="H1877" s="72"/>
      <c r="I1877" s="72"/>
    </row>
    <row r="1878" spans="1:9">
      <c r="A1878" s="69"/>
      <c r="B1878" s="69"/>
      <c r="C1878" s="69"/>
      <c r="D1878" s="69"/>
      <c r="F1878" s="69"/>
      <c r="G1878" s="71"/>
      <c r="H1878" s="72"/>
      <c r="I1878" s="72"/>
    </row>
    <row r="1879" spans="1:9">
      <c r="A1879" s="69"/>
      <c r="B1879" s="69"/>
      <c r="C1879" s="69"/>
      <c r="D1879" s="69"/>
      <c r="F1879" s="69"/>
      <c r="G1879" s="71"/>
      <c r="H1879" s="72"/>
      <c r="I1879" s="72"/>
    </row>
    <row r="1880" spans="1:9">
      <c r="A1880" s="69"/>
      <c r="B1880" s="69"/>
      <c r="C1880" s="69"/>
      <c r="D1880" s="69"/>
      <c r="F1880" s="69"/>
      <c r="G1880" s="71"/>
      <c r="H1880" s="72"/>
      <c r="I1880" s="72"/>
    </row>
    <row r="1881" spans="1:9">
      <c r="A1881" s="69"/>
      <c r="B1881" s="69"/>
      <c r="C1881" s="69"/>
      <c r="D1881" s="69"/>
      <c r="F1881" s="69"/>
      <c r="G1881" s="71"/>
      <c r="H1881" s="72"/>
      <c r="I1881" s="72"/>
    </row>
    <row r="1882" spans="1:9">
      <c r="A1882" s="69"/>
      <c r="B1882" s="69"/>
      <c r="C1882" s="69"/>
      <c r="D1882" s="69"/>
      <c r="F1882" s="69"/>
      <c r="G1882" s="71"/>
      <c r="H1882" s="72"/>
      <c r="I1882" s="72"/>
    </row>
    <row r="1883" spans="1:9">
      <c r="A1883" s="69"/>
      <c r="B1883" s="69"/>
      <c r="C1883" s="69"/>
      <c r="D1883" s="69"/>
      <c r="F1883" s="69"/>
      <c r="G1883" s="71"/>
      <c r="H1883" s="72"/>
      <c r="I1883" s="72"/>
    </row>
    <row r="1884" spans="1:9">
      <c r="A1884" s="69"/>
      <c r="B1884" s="69"/>
      <c r="C1884" s="69"/>
      <c r="D1884" s="69"/>
      <c r="F1884" s="69"/>
      <c r="G1884" s="71"/>
      <c r="H1884" s="72"/>
      <c r="I1884" s="72"/>
    </row>
    <row r="1885" spans="1:9">
      <c r="A1885" s="69"/>
      <c r="B1885" s="69"/>
      <c r="C1885" s="69"/>
      <c r="D1885" s="69"/>
      <c r="F1885" s="69"/>
      <c r="G1885" s="71"/>
      <c r="H1885" s="72"/>
      <c r="I1885" s="72"/>
    </row>
    <row r="1886" spans="1:9">
      <c r="A1886" s="69"/>
      <c r="B1886" s="69"/>
      <c r="C1886" s="69"/>
      <c r="D1886" s="69"/>
      <c r="F1886" s="69"/>
      <c r="G1886" s="71"/>
      <c r="H1886" s="72"/>
      <c r="I1886" s="72"/>
    </row>
    <row r="1887" spans="1:9">
      <c r="A1887" s="69"/>
      <c r="B1887" s="69"/>
      <c r="C1887" s="69"/>
      <c r="D1887" s="69"/>
      <c r="F1887" s="69"/>
      <c r="G1887" s="71"/>
      <c r="H1887" s="72"/>
      <c r="I1887" s="72"/>
    </row>
    <row r="1888" spans="1:9">
      <c r="A1888" s="69"/>
      <c r="B1888" s="69"/>
      <c r="C1888" s="69"/>
      <c r="D1888" s="69"/>
      <c r="F1888" s="69"/>
      <c r="G1888" s="71"/>
      <c r="H1888" s="72"/>
      <c r="I1888" s="72"/>
    </row>
    <row r="1889" spans="1:9">
      <c r="A1889" s="69"/>
      <c r="B1889" s="69"/>
      <c r="C1889" s="69"/>
      <c r="D1889" s="69"/>
      <c r="F1889" s="69"/>
      <c r="G1889" s="71"/>
      <c r="H1889" s="72"/>
      <c r="I1889" s="72"/>
    </row>
    <row r="1890" spans="1:9">
      <c r="A1890" s="69"/>
      <c r="B1890" s="69"/>
      <c r="C1890" s="69"/>
      <c r="D1890" s="69"/>
      <c r="F1890" s="69"/>
      <c r="G1890" s="71"/>
      <c r="H1890" s="72"/>
      <c r="I1890" s="72"/>
    </row>
    <row r="1891" spans="1:9">
      <c r="A1891" s="69"/>
      <c r="B1891" s="69"/>
      <c r="C1891" s="69"/>
      <c r="D1891" s="69"/>
      <c r="F1891" s="69"/>
      <c r="G1891" s="71"/>
      <c r="H1891" s="72"/>
      <c r="I1891" s="72"/>
    </row>
    <row r="1892" spans="1:9">
      <c r="A1892" s="69"/>
      <c r="B1892" s="69"/>
      <c r="C1892" s="69"/>
      <c r="D1892" s="69"/>
      <c r="F1892" s="69"/>
      <c r="G1892" s="71"/>
      <c r="H1892" s="72"/>
      <c r="I1892" s="72"/>
    </row>
    <row r="1893" spans="1:9">
      <c r="A1893" s="69"/>
      <c r="B1893" s="69"/>
      <c r="C1893" s="69"/>
      <c r="D1893" s="69"/>
      <c r="F1893" s="69"/>
      <c r="G1893" s="71"/>
      <c r="H1893" s="72"/>
      <c r="I1893" s="72"/>
    </row>
    <row r="1894" spans="1:9">
      <c r="A1894" s="69"/>
      <c r="B1894" s="69"/>
      <c r="C1894" s="69"/>
      <c r="D1894" s="69"/>
      <c r="F1894" s="69"/>
      <c r="G1894" s="71"/>
      <c r="H1894" s="72"/>
      <c r="I1894" s="72"/>
    </row>
    <row r="1895" spans="1:9">
      <c r="A1895" s="69"/>
      <c r="B1895" s="69"/>
      <c r="C1895" s="69"/>
      <c r="D1895" s="69"/>
      <c r="F1895" s="69"/>
      <c r="G1895" s="71"/>
      <c r="H1895" s="72"/>
      <c r="I1895" s="72"/>
    </row>
    <row r="1896" spans="1:9">
      <c r="A1896" s="69"/>
      <c r="B1896" s="69"/>
      <c r="C1896" s="69"/>
      <c r="D1896" s="69"/>
      <c r="F1896" s="69"/>
      <c r="G1896" s="71"/>
      <c r="H1896" s="72"/>
      <c r="I1896" s="72"/>
    </row>
    <row r="1897" spans="1:9">
      <c r="A1897" s="69"/>
      <c r="B1897" s="69"/>
      <c r="C1897" s="69"/>
      <c r="D1897" s="69"/>
      <c r="F1897" s="69"/>
      <c r="G1897" s="71"/>
      <c r="H1897" s="72"/>
      <c r="I1897" s="72"/>
    </row>
    <row r="1898" spans="1:9">
      <c r="A1898" s="69"/>
      <c r="B1898" s="69"/>
      <c r="C1898" s="69"/>
      <c r="D1898" s="69"/>
      <c r="F1898" s="69"/>
      <c r="G1898" s="71"/>
      <c r="H1898" s="72"/>
      <c r="I1898" s="72"/>
    </row>
    <row r="1899" spans="1:9">
      <c r="A1899" s="69"/>
      <c r="B1899" s="69"/>
      <c r="C1899" s="69"/>
      <c r="D1899" s="69"/>
      <c r="F1899" s="69"/>
      <c r="G1899" s="71"/>
      <c r="H1899" s="72"/>
      <c r="I1899" s="72"/>
    </row>
    <row r="1900" spans="1:9">
      <c r="A1900" s="69"/>
      <c r="B1900" s="69"/>
      <c r="C1900" s="69"/>
      <c r="D1900" s="69"/>
      <c r="F1900" s="69"/>
      <c r="G1900" s="71"/>
      <c r="H1900" s="72"/>
      <c r="I1900" s="72"/>
    </row>
    <row r="1901" spans="1:9">
      <c r="A1901" s="69"/>
      <c r="B1901" s="69"/>
      <c r="C1901" s="69"/>
      <c r="D1901" s="69"/>
      <c r="F1901" s="69"/>
      <c r="G1901" s="71"/>
      <c r="H1901" s="72"/>
      <c r="I1901" s="72"/>
    </row>
    <row r="1902" spans="1:9">
      <c r="A1902" s="69"/>
      <c r="B1902" s="69"/>
      <c r="C1902" s="69"/>
      <c r="D1902" s="69"/>
      <c r="F1902" s="69"/>
      <c r="G1902" s="71"/>
      <c r="H1902" s="72"/>
      <c r="I1902" s="72"/>
    </row>
    <row r="1903" spans="1:9">
      <c r="A1903" s="69"/>
      <c r="B1903" s="69"/>
      <c r="C1903" s="69"/>
      <c r="D1903" s="69"/>
      <c r="F1903" s="69"/>
      <c r="G1903" s="71"/>
      <c r="H1903" s="72"/>
      <c r="I1903" s="72"/>
    </row>
    <row r="1904" spans="1:9">
      <c r="A1904" s="69"/>
      <c r="B1904" s="69"/>
      <c r="C1904" s="69"/>
      <c r="D1904" s="69"/>
      <c r="F1904" s="69"/>
      <c r="G1904" s="71"/>
      <c r="H1904" s="72"/>
      <c r="I1904" s="72"/>
    </row>
    <row r="1905" spans="1:9">
      <c r="A1905" s="69"/>
      <c r="B1905" s="69"/>
      <c r="C1905" s="69"/>
      <c r="D1905" s="69"/>
      <c r="F1905" s="69"/>
      <c r="G1905" s="71"/>
      <c r="H1905" s="72"/>
      <c r="I1905" s="72"/>
    </row>
    <row r="1906" spans="1:9">
      <c r="A1906" s="69"/>
      <c r="B1906" s="69"/>
      <c r="C1906" s="69"/>
      <c r="D1906" s="69"/>
      <c r="F1906" s="69"/>
      <c r="G1906" s="71"/>
      <c r="H1906" s="72"/>
      <c r="I1906" s="72"/>
    </row>
    <row r="1907" spans="1:9">
      <c r="A1907" s="69"/>
      <c r="B1907" s="69"/>
      <c r="C1907" s="69"/>
      <c r="D1907" s="69"/>
      <c r="F1907" s="69"/>
      <c r="G1907" s="71"/>
      <c r="H1907" s="72"/>
      <c r="I1907" s="72"/>
    </row>
    <row r="1908" spans="1:9">
      <c r="A1908" s="69"/>
      <c r="B1908" s="69"/>
      <c r="C1908" s="69"/>
      <c r="D1908" s="69"/>
      <c r="F1908" s="69"/>
      <c r="G1908" s="71"/>
      <c r="H1908" s="72"/>
      <c r="I1908" s="72"/>
    </row>
    <row r="1909" spans="1:9">
      <c r="A1909" s="69"/>
      <c r="B1909" s="69"/>
      <c r="C1909" s="69"/>
      <c r="D1909" s="69"/>
      <c r="F1909" s="69"/>
      <c r="G1909" s="71"/>
      <c r="H1909" s="72"/>
      <c r="I1909" s="72"/>
    </row>
    <row r="1910" spans="1:9">
      <c r="A1910" s="69"/>
      <c r="B1910" s="69"/>
      <c r="C1910" s="69"/>
      <c r="D1910" s="69"/>
      <c r="F1910" s="69"/>
      <c r="G1910" s="71"/>
      <c r="H1910" s="72"/>
      <c r="I1910" s="72"/>
    </row>
    <row r="1911" spans="1:9">
      <c r="A1911" s="69"/>
      <c r="B1911" s="69"/>
      <c r="C1911" s="69"/>
      <c r="D1911" s="69"/>
      <c r="F1911" s="69"/>
      <c r="G1911" s="71"/>
      <c r="H1911" s="72"/>
      <c r="I1911" s="72"/>
    </row>
    <row r="1912" spans="1:9">
      <c r="A1912" s="69"/>
      <c r="B1912" s="69"/>
      <c r="C1912" s="69"/>
      <c r="D1912" s="69"/>
      <c r="F1912" s="69"/>
      <c r="G1912" s="71"/>
      <c r="H1912" s="72"/>
      <c r="I1912" s="72"/>
    </row>
    <row r="1913" spans="1:9">
      <c r="A1913" s="69"/>
      <c r="B1913" s="69"/>
      <c r="C1913" s="69"/>
      <c r="D1913" s="69"/>
      <c r="F1913" s="69"/>
      <c r="G1913" s="71"/>
      <c r="H1913" s="72"/>
      <c r="I1913" s="72"/>
    </row>
    <row r="1914" spans="1:9">
      <c r="A1914" s="69"/>
      <c r="B1914" s="69"/>
      <c r="C1914" s="69"/>
      <c r="D1914" s="69"/>
      <c r="F1914" s="69"/>
      <c r="G1914" s="71"/>
      <c r="H1914" s="72"/>
      <c r="I1914" s="72"/>
    </row>
    <row r="1915" spans="1:9">
      <c r="A1915" s="69"/>
      <c r="B1915" s="69"/>
      <c r="C1915" s="69"/>
      <c r="D1915" s="69"/>
      <c r="F1915" s="69"/>
      <c r="G1915" s="71"/>
      <c r="H1915" s="72"/>
      <c r="I1915" s="72"/>
    </row>
    <row r="1916" spans="1:9">
      <c r="A1916" s="69"/>
      <c r="B1916" s="69"/>
      <c r="C1916" s="69"/>
      <c r="D1916" s="69"/>
      <c r="F1916" s="69"/>
      <c r="G1916" s="71"/>
      <c r="H1916" s="72"/>
      <c r="I1916" s="72"/>
    </row>
    <row r="1917" spans="1:9">
      <c r="A1917" s="69"/>
      <c r="B1917" s="69"/>
      <c r="C1917" s="69"/>
      <c r="D1917" s="69"/>
      <c r="F1917" s="69"/>
      <c r="G1917" s="71"/>
      <c r="H1917" s="72"/>
      <c r="I1917" s="72"/>
    </row>
    <row r="1918" spans="1:9">
      <c r="A1918" s="69"/>
      <c r="B1918" s="69"/>
      <c r="C1918" s="69"/>
      <c r="D1918" s="69"/>
      <c r="F1918" s="69"/>
      <c r="G1918" s="71"/>
      <c r="H1918" s="72"/>
      <c r="I1918" s="72"/>
    </row>
    <row r="1919" spans="1:9">
      <c r="A1919" s="69"/>
      <c r="B1919" s="69"/>
      <c r="C1919" s="69"/>
      <c r="D1919" s="69"/>
      <c r="F1919" s="69"/>
      <c r="G1919" s="71"/>
      <c r="H1919" s="72"/>
      <c r="I1919" s="72"/>
    </row>
    <row r="1920" spans="1:9">
      <c r="A1920" s="69"/>
      <c r="B1920" s="69"/>
      <c r="C1920" s="69"/>
      <c r="D1920" s="69"/>
      <c r="F1920" s="69"/>
      <c r="G1920" s="71"/>
      <c r="H1920" s="72"/>
      <c r="I1920" s="72"/>
    </row>
    <row r="1921" spans="1:9">
      <c r="A1921" s="69"/>
      <c r="B1921" s="69"/>
      <c r="C1921" s="69"/>
      <c r="D1921" s="69"/>
      <c r="F1921" s="69"/>
      <c r="G1921" s="71"/>
      <c r="H1921" s="72"/>
      <c r="I1921" s="72"/>
    </row>
    <row r="1922" spans="1:9">
      <c r="A1922" s="69"/>
      <c r="B1922" s="69"/>
      <c r="C1922" s="69"/>
      <c r="D1922" s="69"/>
      <c r="F1922" s="69"/>
      <c r="G1922" s="71"/>
      <c r="H1922" s="72"/>
      <c r="I1922" s="72"/>
    </row>
    <row r="1923" spans="1:9">
      <c r="A1923" s="69"/>
      <c r="B1923" s="69"/>
      <c r="C1923" s="69"/>
      <c r="D1923" s="69"/>
      <c r="F1923" s="69"/>
      <c r="G1923" s="71"/>
      <c r="H1923" s="72"/>
      <c r="I1923" s="72"/>
    </row>
    <row r="1924" spans="1:9">
      <c r="A1924" s="69"/>
      <c r="B1924" s="69"/>
      <c r="C1924" s="69"/>
      <c r="D1924" s="69"/>
      <c r="F1924" s="69"/>
      <c r="G1924" s="71"/>
      <c r="H1924" s="72"/>
      <c r="I1924" s="72"/>
    </row>
    <row r="1925" spans="1:9">
      <c r="A1925" s="69"/>
      <c r="B1925" s="69"/>
      <c r="C1925" s="69"/>
      <c r="D1925" s="69"/>
      <c r="F1925" s="69"/>
      <c r="G1925" s="71"/>
      <c r="H1925" s="72"/>
      <c r="I1925" s="72"/>
    </row>
    <row r="1926" spans="1:9">
      <c r="A1926" s="69"/>
      <c r="B1926" s="69"/>
      <c r="C1926" s="69"/>
      <c r="D1926" s="69"/>
      <c r="F1926" s="69"/>
      <c r="G1926" s="71"/>
      <c r="H1926" s="72"/>
      <c r="I1926" s="72"/>
    </row>
    <row r="1927" spans="1:9">
      <c r="A1927" s="69"/>
      <c r="B1927" s="69"/>
      <c r="C1927" s="69"/>
      <c r="D1927" s="69"/>
      <c r="F1927" s="69"/>
      <c r="G1927" s="71"/>
      <c r="H1927" s="72"/>
      <c r="I1927" s="72"/>
    </row>
    <row r="1928" spans="1:9">
      <c r="A1928" s="69"/>
      <c r="B1928" s="69"/>
      <c r="C1928" s="69"/>
      <c r="D1928" s="69"/>
      <c r="F1928" s="69"/>
      <c r="G1928" s="71"/>
      <c r="H1928" s="72"/>
      <c r="I1928" s="72"/>
    </row>
    <row r="1929" spans="1:9">
      <c r="A1929" s="69"/>
      <c r="B1929" s="69"/>
      <c r="C1929" s="69"/>
      <c r="D1929" s="69"/>
      <c r="F1929" s="69"/>
      <c r="G1929" s="71"/>
      <c r="H1929" s="72"/>
      <c r="I1929" s="72"/>
    </row>
    <row r="1930" spans="1:9">
      <c r="A1930" s="69"/>
      <c r="B1930" s="69"/>
      <c r="C1930" s="69"/>
      <c r="D1930" s="69"/>
      <c r="F1930" s="69"/>
      <c r="G1930" s="71"/>
      <c r="H1930" s="72"/>
      <c r="I1930" s="72"/>
    </row>
    <row r="1931" spans="1:9">
      <c r="A1931" s="69"/>
      <c r="B1931" s="69"/>
      <c r="C1931" s="69"/>
      <c r="D1931" s="69"/>
      <c r="F1931" s="69"/>
      <c r="G1931" s="71"/>
      <c r="H1931" s="72"/>
      <c r="I1931" s="72"/>
    </row>
    <row r="1932" spans="1:9">
      <c r="A1932" s="69"/>
      <c r="B1932" s="69"/>
      <c r="C1932" s="69"/>
      <c r="D1932" s="69"/>
      <c r="F1932" s="69"/>
      <c r="G1932" s="71"/>
      <c r="H1932" s="72"/>
      <c r="I1932" s="72"/>
    </row>
    <row r="1933" spans="1:9">
      <c r="A1933" s="69"/>
      <c r="B1933" s="69"/>
      <c r="C1933" s="69"/>
      <c r="D1933" s="69"/>
      <c r="F1933" s="69"/>
      <c r="G1933" s="71"/>
      <c r="H1933" s="72"/>
      <c r="I1933" s="72"/>
    </row>
    <row r="1934" spans="1:9">
      <c r="A1934" s="69"/>
      <c r="B1934" s="69"/>
      <c r="C1934" s="69"/>
      <c r="D1934" s="69"/>
      <c r="F1934" s="69"/>
      <c r="G1934" s="71"/>
      <c r="H1934" s="72"/>
      <c r="I1934" s="72"/>
    </row>
    <row r="1935" spans="1:9">
      <c r="A1935" s="69"/>
      <c r="B1935" s="69"/>
      <c r="C1935" s="69"/>
      <c r="D1935" s="69"/>
      <c r="F1935" s="69"/>
      <c r="G1935" s="71"/>
      <c r="H1935" s="72"/>
      <c r="I1935" s="72"/>
    </row>
    <row r="1936" spans="1:9">
      <c r="A1936" s="69"/>
      <c r="B1936" s="69"/>
      <c r="C1936" s="69"/>
      <c r="D1936" s="69"/>
      <c r="F1936" s="69"/>
      <c r="G1936" s="71"/>
      <c r="H1936" s="72"/>
      <c r="I1936" s="72"/>
    </row>
    <row r="1937" spans="1:9">
      <c r="A1937" s="69"/>
      <c r="B1937" s="69"/>
      <c r="C1937" s="69"/>
      <c r="D1937" s="69"/>
      <c r="F1937" s="69"/>
      <c r="G1937" s="71"/>
      <c r="H1937" s="72"/>
      <c r="I1937" s="72"/>
    </row>
    <row r="1938" spans="1:9">
      <c r="A1938" s="69"/>
      <c r="B1938" s="69"/>
      <c r="C1938" s="69"/>
      <c r="D1938" s="69"/>
      <c r="F1938" s="69"/>
      <c r="G1938" s="71"/>
      <c r="H1938" s="72"/>
      <c r="I1938" s="72"/>
    </row>
    <row r="1939" spans="1:9">
      <c r="A1939" s="69"/>
      <c r="B1939" s="69"/>
      <c r="C1939" s="69"/>
      <c r="D1939" s="69"/>
      <c r="F1939" s="69"/>
      <c r="G1939" s="71"/>
      <c r="H1939" s="72"/>
      <c r="I1939" s="72"/>
    </row>
    <row r="1940" spans="1:9">
      <c r="A1940" s="69"/>
      <c r="B1940" s="69"/>
      <c r="C1940" s="69"/>
      <c r="D1940" s="69"/>
      <c r="F1940" s="69"/>
      <c r="G1940" s="71"/>
      <c r="H1940" s="72"/>
      <c r="I1940" s="72"/>
    </row>
    <row r="1941" spans="1:9">
      <c r="A1941" s="69"/>
      <c r="B1941" s="69"/>
      <c r="C1941" s="69"/>
      <c r="D1941" s="69"/>
      <c r="F1941" s="69"/>
      <c r="G1941" s="71"/>
      <c r="H1941" s="72"/>
      <c r="I1941" s="72"/>
    </row>
    <row r="1942" spans="1:9">
      <c r="A1942" s="69"/>
      <c r="B1942" s="69"/>
      <c r="C1942" s="69"/>
      <c r="D1942" s="69"/>
      <c r="F1942" s="69"/>
      <c r="G1942" s="71"/>
      <c r="H1942" s="72"/>
      <c r="I1942" s="72"/>
    </row>
    <row r="1943" spans="1:9">
      <c r="A1943" s="69"/>
      <c r="B1943" s="69"/>
      <c r="C1943" s="69"/>
      <c r="D1943" s="69"/>
      <c r="F1943" s="69"/>
      <c r="G1943" s="71"/>
      <c r="H1943" s="72"/>
      <c r="I1943" s="72"/>
    </row>
    <row r="1944" spans="1:9">
      <c r="A1944" s="69"/>
      <c r="B1944" s="69"/>
      <c r="C1944" s="69"/>
      <c r="D1944" s="69"/>
      <c r="F1944" s="69"/>
      <c r="G1944" s="71"/>
      <c r="H1944" s="72"/>
      <c r="I1944" s="72"/>
    </row>
    <row r="1945" spans="1:9">
      <c r="A1945" s="69"/>
      <c r="B1945" s="69"/>
      <c r="C1945" s="69"/>
      <c r="D1945" s="69"/>
      <c r="F1945" s="69"/>
      <c r="G1945" s="71"/>
      <c r="H1945" s="72"/>
      <c r="I1945" s="72"/>
    </row>
    <row r="1946" spans="1:9">
      <c r="A1946" s="69"/>
      <c r="B1946" s="69"/>
      <c r="C1946" s="69"/>
      <c r="D1946" s="69"/>
      <c r="F1946" s="69"/>
      <c r="G1946" s="71"/>
      <c r="H1946" s="72"/>
      <c r="I1946" s="72"/>
    </row>
    <row r="1947" spans="1:9">
      <c r="A1947" s="69"/>
      <c r="B1947" s="69"/>
      <c r="C1947" s="69"/>
      <c r="D1947" s="69"/>
      <c r="F1947" s="69"/>
      <c r="G1947" s="71"/>
      <c r="H1947" s="72"/>
      <c r="I1947" s="72"/>
    </row>
    <row r="1948" spans="1:9">
      <c r="A1948" s="69"/>
      <c r="B1948" s="69"/>
      <c r="C1948" s="69"/>
      <c r="D1948" s="69"/>
      <c r="F1948" s="69"/>
      <c r="G1948" s="71"/>
      <c r="H1948" s="72"/>
      <c r="I1948" s="72"/>
    </row>
    <row r="1949" spans="1:9">
      <c r="A1949" s="69"/>
      <c r="B1949" s="69"/>
      <c r="C1949" s="69"/>
      <c r="D1949" s="69"/>
      <c r="F1949" s="69"/>
      <c r="G1949" s="71"/>
      <c r="H1949" s="72"/>
      <c r="I1949" s="72"/>
    </row>
    <row r="1950" spans="1:9">
      <c r="A1950" s="69"/>
      <c r="B1950" s="69"/>
      <c r="C1950" s="69"/>
      <c r="D1950" s="69"/>
      <c r="F1950" s="69"/>
      <c r="G1950" s="71"/>
      <c r="H1950" s="72"/>
      <c r="I1950" s="72"/>
    </row>
    <row r="1951" spans="1:9">
      <c r="A1951" s="69"/>
      <c r="B1951" s="69"/>
      <c r="C1951" s="69"/>
      <c r="D1951" s="69"/>
      <c r="F1951" s="69"/>
      <c r="G1951" s="71"/>
      <c r="H1951" s="72"/>
      <c r="I1951" s="72"/>
    </row>
    <row r="1952" spans="1:9">
      <c r="A1952" s="69"/>
      <c r="B1952" s="69"/>
      <c r="C1952" s="69"/>
      <c r="D1952" s="69"/>
      <c r="F1952" s="69"/>
      <c r="G1952" s="71"/>
      <c r="H1952" s="72"/>
      <c r="I1952" s="72"/>
    </row>
    <row r="1953" spans="1:9">
      <c r="A1953" s="69"/>
      <c r="B1953" s="69"/>
      <c r="C1953" s="69"/>
      <c r="D1953" s="69"/>
      <c r="F1953" s="69"/>
      <c r="G1953" s="71"/>
      <c r="H1953" s="72"/>
      <c r="I1953" s="72"/>
    </row>
    <row r="1954" spans="1:9">
      <c r="A1954" s="69"/>
      <c r="B1954" s="69"/>
      <c r="C1954" s="69"/>
      <c r="D1954" s="69"/>
      <c r="F1954" s="69"/>
      <c r="G1954" s="71"/>
      <c r="H1954" s="72"/>
      <c r="I1954" s="72"/>
    </row>
    <row r="1955" spans="1:9">
      <c r="A1955" s="69"/>
      <c r="B1955" s="69"/>
      <c r="C1955" s="69"/>
      <c r="D1955" s="69"/>
      <c r="F1955" s="69"/>
      <c r="G1955" s="71"/>
      <c r="H1955" s="72"/>
      <c r="I1955" s="72"/>
    </row>
    <row r="1956" spans="1:9">
      <c r="A1956" s="69"/>
      <c r="B1956" s="69"/>
      <c r="C1956" s="69"/>
      <c r="D1956" s="69"/>
      <c r="F1956" s="69"/>
      <c r="G1956" s="71"/>
      <c r="H1956" s="72"/>
      <c r="I1956" s="72"/>
    </row>
    <row r="1957" spans="1:9">
      <c r="A1957" s="69"/>
      <c r="B1957" s="69"/>
      <c r="C1957" s="69"/>
      <c r="D1957" s="69"/>
      <c r="F1957" s="69"/>
      <c r="G1957" s="71"/>
      <c r="H1957" s="72"/>
      <c r="I1957" s="72"/>
    </row>
    <row r="1958" spans="1:9">
      <c r="A1958" s="69"/>
      <c r="B1958" s="69"/>
      <c r="C1958" s="69"/>
      <c r="D1958" s="69"/>
      <c r="F1958" s="69"/>
      <c r="G1958" s="71"/>
      <c r="H1958" s="72"/>
      <c r="I1958" s="72"/>
    </row>
    <row r="1959" spans="1:9">
      <c r="A1959" s="69"/>
      <c r="B1959" s="69"/>
      <c r="C1959" s="69"/>
      <c r="D1959" s="69"/>
      <c r="F1959" s="69"/>
      <c r="G1959" s="71"/>
      <c r="H1959" s="72"/>
      <c r="I1959" s="72"/>
    </row>
    <row r="1960" spans="1:9">
      <c r="A1960" s="69"/>
      <c r="B1960" s="69"/>
      <c r="C1960" s="69"/>
      <c r="D1960" s="69"/>
      <c r="F1960" s="69"/>
      <c r="G1960" s="71"/>
      <c r="H1960" s="72"/>
      <c r="I1960" s="72"/>
    </row>
    <row r="1961" spans="1:9">
      <c r="A1961" s="69"/>
      <c r="B1961" s="69"/>
      <c r="C1961" s="69"/>
      <c r="D1961" s="69"/>
      <c r="F1961" s="69"/>
      <c r="G1961" s="71"/>
      <c r="H1961" s="72"/>
      <c r="I1961" s="72"/>
    </row>
    <row r="1962" spans="1:9">
      <c r="A1962" s="69"/>
      <c r="B1962" s="69"/>
      <c r="C1962" s="69"/>
      <c r="D1962" s="69"/>
      <c r="F1962" s="69"/>
      <c r="G1962" s="71"/>
      <c r="H1962" s="72"/>
      <c r="I1962" s="72"/>
    </row>
    <row r="1963" spans="1:9">
      <c r="A1963" s="69"/>
      <c r="B1963" s="69"/>
      <c r="C1963" s="69"/>
      <c r="D1963" s="69"/>
      <c r="F1963" s="69"/>
      <c r="G1963" s="71"/>
      <c r="H1963" s="72"/>
      <c r="I1963" s="72"/>
    </row>
    <row r="1964" spans="1:9">
      <c r="A1964" s="69"/>
      <c r="B1964" s="69"/>
      <c r="C1964" s="69"/>
      <c r="D1964" s="69"/>
      <c r="F1964" s="69"/>
      <c r="G1964" s="71"/>
      <c r="H1964" s="72"/>
      <c r="I1964" s="72"/>
    </row>
    <row r="1965" spans="1:9">
      <c r="A1965" s="69"/>
      <c r="B1965" s="69"/>
      <c r="C1965" s="69"/>
      <c r="D1965" s="69"/>
      <c r="F1965" s="69"/>
      <c r="G1965" s="71"/>
      <c r="H1965" s="72"/>
      <c r="I1965" s="72"/>
    </row>
    <row r="1966" spans="1:9">
      <c r="A1966" s="69"/>
      <c r="B1966" s="69"/>
      <c r="C1966" s="69"/>
      <c r="D1966" s="69"/>
      <c r="F1966" s="69"/>
      <c r="G1966" s="71"/>
      <c r="H1966" s="72"/>
      <c r="I1966" s="72"/>
    </row>
    <row r="1967" spans="1:9">
      <c r="A1967" s="69"/>
      <c r="B1967" s="69"/>
      <c r="C1967" s="69"/>
      <c r="D1967" s="69"/>
      <c r="F1967" s="69"/>
      <c r="G1967" s="71"/>
      <c r="H1967" s="72"/>
      <c r="I1967" s="72"/>
    </row>
    <row r="1968" spans="1:9">
      <c r="A1968" s="69"/>
      <c r="B1968" s="69"/>
      <c r="C1968" s="69"/>
      <c r="D1968" s="69"/>
      <c r="F1968" s="69"/>
      <c r="G1968" s="71"/>
      <c r="H1968" s="72"/>
      <c r="I1968" s="72"/>
    </row>
    <row r="1969" spans="1:9">
      <c r="A1969" s="69"/>
      <c r="B1969" s="69"/>
      <c r="C1969" s="69"/>
      <c r="D1969" s="69"/>
      <c r="F1969" s="69"/>
      <c r="G1969" s="71"/>
      <c r="H1969" s="72"/>
      <c r="I1969" s="72"/>
    </row>
    <row r="1970" spans="1:9">
      <c r="A1970" s="69"/>
      <c r="B1970" s="69"/>
      <c r="C1970" s="69"/>
      <c r="D1970" s="69"/>
      <c r="F1970" s="69"/>
      <c r="G1970" s="71"/>
      <c r="H1970" s="72"/>
      <c r="I1970" s="72"/>
    </row>
    <row r="1971" spans="1:9">
      <c r="A1971" s="69"/>
      <c r="B1971" s="69"/>
      <c r="C1971" s="69"/>
      <c r="D1971" s="69"/>
      <c r="F1971" s="69"/>
      <c r="G1971" s="71"/>
      <c r="H1971" s="72"/>
      <c r="I1971" s="72"/>
    </row>
    <row r="1972" spans="1:9">
      <c r="A1972" s="69"/>
      <c r="B1972" s="69"/>
      <c r="C1972" s="69"/>
      <c r="D1972" s="69"/>
      <c r="F1972" s="69"/>
      <c r="G1972" s="71"/>
      <c r="H1972" s="72"/>
      <c r="I1972" s="72"/>
    </row>
    <row r="1973" spans="1:9">
      <c r="A1973" s="69"/>
      <c r="B1973" s="69"/>
      <c r="C1973" s="69"/>
      <c r="D1973" s="69"/>
      <c r="F1973" s="69"/>
      <c r="G1973" s="71"/>
      <c r="H1973" s="72"/>
      <c r="I1973" s="72"/>
    </row>
    <row r="1974" spans="1:9">
      <c r="A1974" s="69"/>
      <c r="B1974" s="69"/>
      <c r="C1974" s="69"/>
      <c r="D1974" s="69"/>
      <c r="F1974" s="69"/>
      <c r="G1974" s="71"/>
      <c r="H1974" s="72"/>
      <c r="I1974" s="72"/>
    </row>
    <row r="1975" spans="1:9">
      <c r="A1975" s="69"/>
      <c r="B1975" s="69"/>
      <c r="C1975" s="69"/>
      <c r="D1975" s="69"/>
      <c r="F1975" s="69"/>
      <c r="G1975" s="71"/>
      <c r="H1975" s="72"/>
      <c r="I1975" s="72"/>
    </row>
    <row r="1976" spans="1:9">
      <c r="A1976" s="69"/>
      <c r="B1976" s="69"/>
      <c r="C1976" s="69"/>
      <c r="D1976" s="69"/>
      <c r="F1976" s="69"/>
      <c r="G1976" s="71"/>
      <c r="H1976" s="72"/>
      <c r="I1976" s="72"/>
    </row>
    <row r="1977" spans="1:9">
      <c r="A1977" s="69"/>
      <c r="B1977" s="69"/>
      <c r="C1977" s="69"/>
      <c r="D1977" s="69"/>
      <c r="F1977" s="69"/>
      <c r="G1977" s="71"/>
      <c r="H1977" s="72"/>
      <c r="I1977" s="72"/>
    </row>
    <row r="1978" spans="1:9">
      <c r="A1978" s="69"/>
      <c r="B1978" s="69"/>
      <c r="C1978" s="69"/>
      <c r="D1978" s="69"/>
      <c r="F1978" s="69"/>
      <c r="G1978" s="71"/>
      <c r="H1978" s="72"/>
      <c r="I1978" s="72"/>
    </row>
    <row r="1979" spans="1:9">
      <c r="A1979" s="69"/>
      <c r="B1979" s="69"/>
      <c r="C1979" s="69"/>
      <c r="D1979" s="69"/>
      <c r="F1979" s="69"/>
      <c r="G1979" s="71"/>
      <c r="H1979" s="72"/>
      <c r="I1979" s="72"/>
    </row>
    <row r="1980" spans="1:9">
      <c r="A1980" s="69"/>
      <c r="B1980" s="69"/>
      <c r="C1980" s="69"/>
      <c r="D1980" s="69"/>
      <c r="F1980" s="69"/>
      <c r="G1980" s="71"/>
      <c r="H1980" s="72"/>
      <c r="I1980" s="72"/>
    </row>
    <row r="1981" spans="1:9">
      <c r="A1981" s="69"/>
      <c r="B1981" s="69"/>
      <c r="C1981" s="69"/>
      <c r="D1981" s="69"/>
      <c r="F1981" s="69"/>
      <c r="G1981" s="71"/>
      <c r="H1981" s="72"/>
      <c r="I1981" s="72"/>
    </row>
    <row r="1982" spans="1:9">
      <c r="A1982" s="69"/>
      <c r="B1982" s="69"/>
      <c r="C1982" s="69"/>
      <c r="D1982" s="69"/>
      <c r="F1982" s="69"/>
      <c r="G1982" s="71"/>
      <c r="H1982" s="72"/>
      <c r="I1982" s="72"/>
    </row>
    <row r="1983" spans="1:9">
      <c r="A1983" s="69"/>
      <c r="B1983" s="69"/>
      <c r="C1983" s="69"/>
      <c r="D1983" s="69"/>
      <c r="F1983" s="69"/>
      <c r="G1983" s="71"/>
      <c r="H1983" s="72"/>
      <c r="I1983" s="72"/>
    </row>
    <row r="1984" spans="1:9">
      <c r="A1984" s="69"/>
      <c r="B1984" s="69"/>
      <c r="C1984" s="69"/>
      <c r="D1984" s="69"/>
      <c r="F1984" s="69"/>
      <c r="G1984" s="71"/>
      <c r="H1984" s="72"/>
      <c r="I1984" s="72"/>
    </row>
    <row r="1985" spans="1:9">
      <c r="A1985" s="69"/>
      <c r="B1985" s="69"/>
      <c r="C1985" s="69"/>
      <c r="D1985" s="69"/>
      <c r="F1985" s="69"/>
      <c r="G1985" s="71"/>
      <c r="H1985" s="72"/>
      <c r="I1985" s="72"/>
    </row>
    <row r="1986" spans="1:9">
      <c r="A1986" s="69"/>
      <c r="B1986" s="69"/>
      <c r="C1986" s="69"/>
      <c r="D1986" s="69"/>
      <c r="F1986" s="69"/>
      <c r="G1986" s="71"/>
      <c r="H1986" s="72"/>
      <c r="I1986" s="72"/>
    </row>
    <row r="1987" spans="1:9">
      <c r="A1987" s="69"/>
      <c r="B1987" s="69"/>
      <c r="C1987" s="69"/>
      <c r="D1987" s="69"/>
      <c r="F1987" s="69"/>
      <c r="G1987" s="71"/>
      <c r="H1987" s="72"/>
      <c r="I1987" s="72"/>
    </row>
    <row r="1988" spans="1:9">
      <c r="A1988" s="69"/>
      <c r="B1988" s="69"/>
      <c r="C1988" s="69"/>
      <c r="D1988" s="69"/>
      <c r="F1988" s="69"/>
      <c r="G1988" s="71"/>
      <c r="H1988" s="72"/>
      <c r="I1988" s="72"/>
    </row>
    <row r="1989" spans="1:9">
      <c r="A1989" s="69"/>
      <c r="B1989" s="69"/>
      <c r="C1989" s="69"/>
      <c r="D1989" s="69"/>
      <c r="F1989" s="69"/>
      <c r="G1989" s="71"/>
      <c r="H1989" s="72"/>
      <c r="I1989" s="72"/>
    </row>
    <row r="1990" spans="1:9">
      <c r="A1990" s="69"/>
      <c r="B1990" s="69"/>
      <c r="C1990" s="69"/>
      <c r="D1990" s="69"/>
      <c r="F1990" s="69"/>
      <c r="G1990" s="71"/>
      <c r="H1990" s="72"/>
      <c r="I1990" s="72"/>
    </row>
    <row r="1991" spans="1:9">
      <c r="A1991" s="69"/>
      <c r="B1991" s="69"/>
      <c r="C1991" s="69"/>
      <c r="D1991" s="69"/>
      <c r="F1991" s="69"/>
      <c r="G1991" s="71"/>
      <c r="H1991" s="72"/>
      <c r="I1991" s="72"/>
    </row>
    <row r="1992" spans="1:9">
      <c r="A1992" s="69"/>
      <c r="B1992" s="69"/>
      <c r="C1992" s="69"/>
      <c r="D1992" s="69"/>
      <c r="F1992" s="69"/>
      <c r="G1992" s="71"/>
      <c r="H1992" s="72"/>
      <c r="I1992" s="72"/>
    </row>
    <row r="1993" spans="1:9">
      <c r="A1993" s="69"/>
      <c r="B1993" s="69"/>
      <c r="C1993" s="69"/>
      <c r="D1993" s="69"/>
      <c r="F1993" s="69"/>
      <c r="G1993" s="71"/>
      <c r="H1993" s="72"/>
      <c r="I1993" s="72"/>
    </row>
    <row r="1994" spans="1:9">
      <c r="A1994" s="69"/>
      <c r="B1994" s="69"/>
      <c r="C1994" s="69"/>
      <c r="D1994" s="69"/>
      <c r="F1994" s="69"/>
      <c r="G1994" s="71"/>
      <c r="H1994" s="72"/>
      <c r="I1994" s="72"/>
    </row>
    <row r="1995" spans="1:9">
      <c r="A1995" s="69"/>
      <c r="B1995" s="69"/>
      <c r="C1995" s="69"/>
      <c r="D1995" s="69"/>
      <c r="F1995" s="69"/>
      <c r="G1995" s="71"/>
      <c r="H1995" s="72"/>
      <c r="I1995" s="72"/>
    </row>
    <row r="1996" spans="1:9">
      <c r="A1996" s="69"/>
      <c r="B1996" s="69"/>
      <c r="C1996" s="69"/>
      <c r="D1996" s="69"/>
      <c r="F1996" s="69"/>
      <c r="G1996" s="71"/>
      <c r="H1996" s="72"/>
      <c r="I1996" s="72"/>
    </row>
    <row r="1997" spans="1:9">
      <c r="A1997" s="69"/>
      <c r="B1997" s="69"/>
      <c r="C1997" s="69"/>
      <c r="D1997" s="69"/>
      <c r="F1997" s="69"/>
      <c r="G1997" s="71"/>
      <c r="H1997" s="72"/>
      <c r="I1997" s="72"/>
    </row>
    <row r="1998" spans="1:9">
      <c r="A1998" s="69"/>
      <c r="B1998" s="69"/>
      <c r="C1998" s="69"/>
      <c r="D1998" s="69"/>
      <c r="F1998" s="69"/>
      <c r="G1998" s="71"/>
      <c r="H1998" s="72"/>
      <c r="I1998" s="72"/>
    </row>
    <row r="1999" spans="1:9">
      <c r="A1999" s="69"/>
      <c r="B1999" s="69"/>
      <c r="C1999" s="69"/>
      <c r="D1999" s="69"/>
      <c r="F1999" s="69"/>
      <c r="G1999" s="71"/>
      <c r="H1999" s="72"/>
      <c r="I1999" s="72"/>
    </row>
    <row r="2000" spans="1:9">
      <c r="A2000" s="69"/>
      <c r="B2000" s="69"/>
      <c r="C2000" s="69"/>
      <c r="D2000" s="69"/>
      <c r="F2000" s="69"/>
      <c r="G2000" s="71"/>
      <c r="H2000" s="72"/>
      <c r="I2000" s="72"/>
    </row>
    <row r="2001" spans="1:9">
      <c r="A2001" s="69"/>
      <c r="B2001" s="69"/>
      <c r="C2001" s="69"/>
      <c r="D2001" s="69"/>
      <c r="F2001" s="69"/>
      <c r="G2001" s="71"/>
      <c r="H2001" s="72"/>
      <c r="I2001" s="72"/>
    </row>
    <row r="2002" spans="1:9">
      <c r="A2002" s="69"/>
      <c r="B2002" s="69"/>
      <c r="C2002" s="69"/>
      <c r="D2002" s="69"/>
      <c r="F2002" s="69"/>
      <c r="G2002" s="71"/>
      <c r="H2002" s="72"/>
      <c r="I2002" s="72"/>
    </row>
    <row r="2003" spans="1:9">
      <c r="A2003" s="69"/>
      <c r="B2003" s="69"/>
      <c r="C2003" s="69"/>
      <c r="D2003" s="69"/>
      <c r="F2003" s="69"/>
      <c r="G2003" s="71"/>
      <c r="H2003" s="72"/>
      <c r="I2003" s="72"/>
    </row>
    <row r="2004" spans="1:9">
      <c r="A2004" s="69"/>
      <c r="B2004" s="69"/>
      <c r="C2004" s="69"/>
      <c r="D2004" s="69"/>
      <c r="F2004" s="69"/>
      <c r="G2004" s="71"/>
      <c r="H2004" s="72"/>
      <c r="I2004" s="72"/>
    </row>
    <row r="2005" spans="1:9">
      <c r="A2005" s="69"/>
      <c r="B2005" s="69"/>
      <c r="C2005" s="69"/>
      <c r="D2005" s="69"/>
      <c r="F2005" s="69"/>
      <c r="G2005" s="71"/>
      <c r="H2005" s="72"/>
      <c r="I2005" s="72"/>
    </row>
    <row r="2006" spans="1:9">
      <c r="A2006" s="69"/>
      <c r="B2006" s="69"/>
      <c r="C2006" s="69"/>
      <c r="D2006" s="69"/>
      <c r="F2006" s="69"/>
      <c r="G2006" s="71"/>
      <c r="H2006" s="72"/>
      <c r="I2006" s="72"/>
    </row>
    <row r="2007" spans="1:9">
      <c r="A2007" s="69"/>
      <c r="B2007" s="69"/>
      <c r="C2007" s="69"/>
      <c r="D2007" s="69"/>
      <c r="F2007" s="69"/>
      <c r="G2007" s="71"/>
      <c r="H2007" s="72"/>
      <c r="I2007" s="72"/>
    </row>
    <row r="2008" spans="1:9">
      <c r="A2008" s="69"/>
      <c r="B2008" s="69"/>
      <c r="C2008" s="69"/>
      <c r="D2008" s="69"/>
      <c r="F2008" s="69"/>
      <c r="G2008" s="71"/>
      <c r="H2008" s="72"/>
      <c r="I2008" s="72"/>
    </row>
    <row r="2009" spans="1:9">
      <c r="A2009" s="69"/>
      <c r="B2009" s="69"/>
      <c r="C2009" s="69"/>
      <c r="D2009" s="69"/>
      <c r="F2009" s="69"/>
      <c r="G2009" s="71"/>
      <c r="H2009" s="72"/>
      <c r="I2009" s="72"/>
    </row>
    <row r="2010" spans="1:9">
      <c r="A2010" s="69"/>
      <c r="B2010" s="69"/>
      <c r="C2010" s="69"/>
      <c r="D2010" s="69"/>
      <c r="F2010" s="69"/>
      <c r="G2010" s="71"/>
      <c r="H2010" s="72"/>
      <c r="I2010" s="72"/>
    </row>
    <row r="2011" spans="1:9">
      <c r="A2011" s="69"/>
      <c r="B2011" s="69"/>
      <c r="C2011" s="69"/>
      <c r="D2011" s="69"/>
      <c r="F2011" s="69"/>
      <c r="G2011" s="71"/>
      <c r="H2011" s="72"/>
      <c r="I2011" s="72"/>
    </row>
    <row r="2012" spans="1:9">
      <c r="A2012" s="69"/>
      <c r="B2012" s="69"/>
      <c r="C2012" s="69"/>
      <c r="D2012" s="69"/>
      <c r="F2012" s="69"/>
      <c r="G2012" s="71"/>
      <c r="H2012" s="72"/>
      <c r="I2012" s="72"/>
    </row>
    <row r="2013" spans="1:9">
      <c r="A2013" s="69"/>
      <c r="B2013" s="69"/>
      <c r="C2013" s="69"/>
      <c r="D2013" s="69"/>
      <c r="F2013" s="69"/>
      <c r="G2013" s="71"/>
      <c r="H2013" s="72"/>
      <c r="I2013" s="72"/>
    </row>
    <row r="2014" spans="1:9">
      <c r="A2014" s="69"/>
      <c r="B2014" s="69"/>
      <c r="C2014" s="69"/>
      <c r="D2014" s="69"/>
      <c r="F2014" s="69"/>
      <c r="G2014" s="71"/>
      <c r="H2014" s="72"/>
      <c r="I2014" s="72"/>
    </row>
    <row r="2015" spans="1:9">
      <c r="A2015" s="69"/>
      <c r="B2015" s="69"/>
      <c r="C2015" s="69"/>
      <c r="D2015" s="69"/>
      <c r="F2015" s="69"/>
      <c r="G2015" s="71"/>
      <c r="H2015" s="72"/>
      <c r="I2015" s="72"/>
    </row>
    <row r="2016" spans="1:9">
      <c r="A2016" s="69"/>
      <c r="B2016" s="69"/>
      <c r="C2016" s="69"/>
      <c r="D2016" s="69"/>
      <c r="F2016" s="69"/>
      <c r="G2016" s="71"/>
      <c r="H2016" s="72"/>
      <c r="I2016" s="72"/>
    </row>
    <row r="2017" spans="1:9">
      <c r="A2017" s="69"/>
      <c r="B2017" s="69"/>
      <c r="C2017" s="69"/>
      <c r="D2017" s="69"/>
      <c r="F2017" s="69"/>
      <c r="G2017" s="71"/>
      <c r="H2017" s="72"/>
      <c r="I2017" s="72"/>
    </row>
    <row r="2018" spans="1:9">
      <c r="A2018" s="69"/>
      <c r="B2018" s="69"/>
      <c r="C2018" s="69"/>
      <c r="D2018" s="69"/>
      <c r="F2018" s="69"/>
      <c r="G2018" s="71"/>
      <c r="H2018" s="72"/>
      <c r="I2018" s="72"/>
    </row>
    <row r="2019" spans="1:9">
      <c r="A2019" s="69"/>
      <c r="B2019" s="69"/>
      <c r="C2019" s="69"/>
      <c r="D2019" s="69"/>
      <c r="F2019" s="69"/>
      <c r="G2019" s="71"/>
      <c r="H2019" s="72"/>
      <c r="I2019" s="72"/>
    </row>
    <row r="2020" spans="1:9">
      <c r="A2020" s="69"/>
      <c r="B2020" s="69"/>
      <c r="C2020" s="69"/>
      <c r="D2020" s="69"/>
      <c r="F2020" s="69"/>
      <c r="G2020" s="71"/>
      <c r="H2020" s="72"/>
      <c r="I2020" s="72"/>
    </row>
    <row r="2021" spans="1:9">
      <c r="A2021" s="69"/>
      <c r="B2021" s="69"/>
      <c r="C2021" s="69"/>
      <c r="D2021" s="69"/>
      <c r="F2021" s="69"/>
      <c r="G2021" s="71"/>
      <c r="H2021" s="72"/>
      <c r="I2021" s="72"/>
    </row>
    <row r="2022" spans="1:9">
      <c r="A2022" s="69"/>
      <c r="B2022" s="69"/>
      <c r="C2022" s="69"/>
      <c r="D2022" s="69"/>
      <c r="F2022" s="69"/>
      <c r="G2022" s="71"/>
      <c r="H2022" s="72"/>
      <c r="I2022" s="72"/>
    </row>
    <row r="2023" spans="1:9">
      <c r="A2023" s="69"/>
      <c r="B2023" s="69"/>
      <c r="C2023" s="69"/>
      <c r="D2023" s="69"/>
      <c r="F2023" s="69"/>
      <c r="G2023" s="71"/>
      <c r="H2023" s="72"/>
      <c r="I2023" s="72"/>
    </row>
    <row r="2024" spans="1:9">
      <c r="A2024" s="69"/>
      <c r="B2024" s="69"/>
      <c r="C2024" s="69"/>
      <c r="D2024" s="69"/>
      <c r="F2024" s="69"/>
      <c r="G2024" s="71"/>
      <c r="H2024" s="72"/>
      <c r="I2024" s="72"/>
    </row>
    <row r="2025" spans="1:9">
      <c r="A2025" s="69"/>
      <c r="B2025" s="69"/>
      <c r="C2025" s="69"/>
      <c r="D2025" s="69"/>
      <c r="F2025" s="69"/>
      <c r="G2025" s="71"/>
      <c r="H2025" s="72"/>
      <c r="I2025" s="72"/>
    </row>
    <row r="2026" spans="1:9">
      <c r="A2026" s="69"/>
      <c r="B2026" s="69"/>
      <c r="C2026" s="69"/>
      <c r="D2026" s="69"/>
      <c r="F2026" s="69"/>
      <c r="G2026" s="71"/>
      <c r="H2026" s="72"/>
      <c r="I2026" s="72"/>
    </row>
    <row r="2027" spans="1:9">
      <c r="A2027" s="69"/>
      <c r="B2027" s="69"/>
      <c r="C2027" s="69"/>
      <c r="D2027" s="69"/>
      <c r="F2027" s="69"/>
      <c r="G2027" s="71"/>
      <c r="H2027" s="72"/>
      <c r="I2027" s="72"/>
    </row>
    <row r="2028" spans="1:9">
      <c r="A2028" s="69"/>
      <c r="B2028" s="69"/>
      <c r="C2028" s="69"/>
      <c r="D2028" s="69"/>
      <c r="F2028" s="69"/>
      <c r="G2028" s="71"/>
      <c r="H2028" s="72"/>
      <c r="I2028" s="72"/>
    </row>
    <row r="2029" spans="1:9">
      <c r="A2029" s="69"/>
      <c r="B2029" s="69"/>
      <c r="C2029" s="69"/>
      <c r="D2029" s="69"/>
      <c r="F2029" s="69"/>
      <c r="G2029" s="71"/>
      <c r="H2029" s="72"/>
      <c r="I2029" s="72"/>
    </row>
    <row r="2030" spans="1:9">
      <c r="A2030" s="69"/>
      <c r="B2030" s="69"/>
      <c r="C2030" s="69"/>
      <c r="D2030" s="69"/>
      <c r="F2030" s="69"/>
      <c r="G2030" s="71"/>
      <c r="H2030" s="72"/>
      <c r="I2030" s="72"/>
    </row>
    <row r="2031" spans="1:9">
      <c r="A2031" s="69"/>
      <c r="B2031" s="69"/>
      <c r="C2031" s="69"/>
      <c r="D2031" s="69"/>
      <c r="F2031" s="69"/>
      <c r="G2031" s="71"/>
      <c r="H2031" s="72"/>
      <c r="I2031" s="72"/>
    </row>
    <row r="2032" spans="1:9">
      <c r="A2032" s="69"/>
      <c r="B2032" s="69"/>
      <c r="C2032" s="69"/>
      <c r="D2032" s="69"/>
      <c r="F2032" s="69"/>
      <c r="G2032" s="71"/>
      <c r="H2032" s="72"/>
      <c r="I2032" s="72"/>
    </row>
    <row r="2033" spans="1:9">
      <c r="A2033" s="69"/>
      <c r="B2033" s="69"/>
      <c r="C2033" s="69"/>
      <c r="D2033" s="69"/>
      <c r="F2033" s="69"/>
      <c r="G2033" s="71"/>
      <c r="H2033" s="72"/>
      <c r="I2033" s="72"/>
    </row>
    <row r="2034" spans="1:9">
      <c r="A2034" s="69"/>
      <c r="B2034" s="69"/>
      <c r="C2034" s="69"/>
      <c r="D2034" s="69"/>
      <c r="F2034" s="69"/>
      <c r="G2034" s="71"/>
      <c r="H2034" s="72"/>
      <c r="I2034" s="72"/>
    </row>
    <row r="2035" spans="1:9">
      <c r="A2035" s="69"/>
      <c r="B2035" s="69"/>
      <c r="C2035" s="69"/>
      <c r="D2035" s="69"/>
      <c r="F2035" s="69"/>
      <c r="G2035" s="71"/>
      <c r="H2035" s="72"/>
      <c r="I2035" s="72"/>
    </row>
    <row r="2036" spans="1:9">
      <c r="A2036" s="69"/>
      <c r="B2036" s="69"/>
      <c r="C2036" s="69"/>
      <c r="D2036" s="69"/>
      <c r="F2036" s="69"/>
      <c r="G2036" s="71"/>
      <c r="H2036" s="72"/>
      <c r="I2036" s="72"/>
    </row>
    <row r="2037" spans="1:9">
      <c r="A2037" s="69"/>
      <c r="B2037" s="69"/>
      <c r="C2037" s="69"/>
      <c r="D2037" s="69"/>
      <c r="F2037" s="69"/>
      <c r="G2037" s="71"/>
      <c r="H2037" s="72"/>
      <c r="I2037" s="72"/>
    </row>
    <row r="2038" spans="1:9">
      <c r="A2038" s="69"/>
      <c r="B2038" s="69"/>
      <c r="C2038" s="69"/>
      <c r="D2038" s="69"/>
      <c r="F2038" s="69"/>
      <c r="G2038" s="71"/>
      <c r="H2038" s="72"/>
      <c r="I2038" s="72"/>
    </row>
    <row r="2039" spans="1:9">
      <c r="A2039" s="69"/>
      <c r="B2039" s="69"/>
      <c r="C2039" s="69"/>
      <c r="D2039" s="69"/>
      <c r="F2039" s="69"/>
      <c r="G2039" s="71"/>
      <c r="H2039" s="72"/>
      <c r="I2039" s="72"/>
    </row>
    <row r="2040" spans="1:9">
      <c r="A2040" s="69"/>
      <c r="B2040" s="69"/>
      <c r="C2040" s="69"/>
      <c r="D2040" s="69"/>
      <c r="F2040" s="69"/>
      <c r="G2040" s="71"/>
      <c r="H2040" s="72"/>
      <c r="I2040" s="72"/>
    </row>
    <row r="2041" spans="1:9">
      <c r="A2041" s="69"/>
      <c r="B2041" s="69"/>
      <c r="C2041" s="69"/>
      <c r="D2041" s="69"/>
      <c r="F2041" s="69"/>
      <c r="G2041" s="71"/>
      <c r="H2041" s="72"/>
      <c r="I2041" s="72"/>
    </row>
    <row r="2042" spans="1:9">
      <c r="A2042" s="69"/>
      <c r="B2042" s="69"/>
      <c r="C2042" s="69"/>
      <c r="D2042" s="69"/>
      <c r="F2042" s="69"/>
      <c r="G2042" s="71"/>
      <c r="H2042" s="72"/>
      <c r="I2042" s="72"/>
    </row>
    <row r="2043" spans="1:9">
      <c r="A2043" s="69"/>
      <c r="B2043" s="69"/>
      <c r="C2043" s="69"/>
      <c r="D2043" s="69"/>
      <c r="F2043" s="69"/>
      <c r="G2043" s="71"/>
      <c r="H2043" s="72"/>
      <c r="I2043" s="72"/>
    </row>
    <row r="2044" spans="1:9">
      <c r="A2044" s="69"/>
      <c r="B2044" s="69"/>
      <c r="C2044" s="69"/>
      <c r="D2044" s="69"/>
      <c r="F2044" s="69"/>
      <c r="G2044" s="71"/>
      <c r="H2044" s="72"/>
      <c r="I2044" s="72"/>
    </row>
    <row r="2045" spans="1:9">
      <c r="A2045" s="69"/>
      <c r="B2045" s="69"/>
      <c r="C2045" s="69"/>
      <c r="D2045" s="69"/>
      <c r="F2045" s="69"/>
      <c r="G2045" s="71"/>
      <c r="H2045" s="72"/>
      <c r="I2045" s="72"/>
    </row>
    <row r="2046" spans="1:9">
      <c r="A2046" s="69"/>
      <c r="B2046" s="69"/>
      <c r="C2046" s="69"/>
      <c r="D2046" s="69"/>
      <c r="F2046" s="69"/>
      <c r="G2046" s="71"/>
      <c r="H2046" s="72"/>
      <c r="I2046" s="72"/>
    </row>
    <row r="2047" spans="1:9">
      <c r="A2047" s="69"/>
      <c r="B2047" s="69"/>
      <c r="C2047" s="69"/>
      <c r="D2047" s="69"/>
      <c r="F2047" s="69"/>
      <c r="G2047" s="71"/>
      <c r="H2047" s="72"/>
      <c r="I2047" s="72"/>
    </row>
    <row r="2048" spans="1:9">
      <c r="A2048" s="69"/>
      <c r="B2048" s="69"/>
      <c r="C2048" s="69"/>
      <c r="D2048" s="69"/>
      <c r="F2048" s="69"/>
      <c r="G2048" s="71"/>
      <c r="H2048" s="72"/>
      <c r="I2048" s="72"/>
    </row>
    <row r="2049" spans="1:9">
      <c r="A2049" s="69"/>
      <c r="B2049" s="69"/>
      <c r="C2049" s="69"/>
      <c r="D2049" s="69"/>
      <c r="F2049" s="69"/>
      <c r="G2049" s="71"/>
      <c r="H2049" s="72"/>
      <c r="I2049" s="72"/>
    </row>
    <row r="2050" spans="1:9">
      <c r="A2050" s="69"/>
      <c r="B2050" s="69"/>
      <c r="C2050" s="69"/>
      <c r="D2050" s="69"/>
      <c r="F2050" s="69"/>
      <c r="G2050" s="71"/>
      <c r="H2050" s="72"/>
      <c r="I2050" s="72"/>
    </row>
    <row r="2051" spans="1:9">
      <c r="A2051" s="69"/>
      <c r="B2051" s="69"/>
      <c r="C2051" s="69"/>
      <c r="D2051" s="69"/>
      <c r="F2051" s="69"/>
      <c r="G2051" s="71"/>
      <c r="H2051" s="72"/>
      <c r="I2051" s="72"/>
    </row>
    <row r="2052" spans="1:9">
      <c r="A2052" s="69"/>
      <c r="B2052" s="69"/>
      <c r="C2052" s="69"/>
      <c r="D2052" s="69"/>
      <c r="F2052" s="69"/>
      <c r="G2052" s="71"/>
      <c r="H2052" s="72"/>
      <c r="I2052" s="72"/>
    </row>
    <row r="2053" spans="1:9">
      <c r="A2053" s="69"/>
      <c r="B2053" s="69"/>
      <c r="C2053" s="69"/>
      <c r="D2053" s="69"/>
      <c r="F2053" s="69"/>
      <c r="G2053" s="71"/>
      <c r="H2053" s="72"/>
      <c r="I2053" s="72"/>
    </row>
    <row r="2054" spans="1:9">
      <c r="A2054" s="69"/>
      <c r="B2054" s="69"/>
      <c r="C2054" s="69"/>
      <c r="D2054" s="69"/>
      <c r="F2054" s="69"/>
      <c r="G2054" s="71"/>
      <c r="H2054" s="72"/>
      <c r="I2054" s="72"/>
    </row>
    <row r="2055" spans="1:9">
      <c r="A2055" s="69"/>
      <c r="B2055" s="69"/>
      <c r="C2055" s="69"/>
      <c r="D2055" s="69"/>
      <c r="F2055" s="69"/>
      <c r="G2055" s="71"/>
      <c r="H2055" s="72"/>
      <c r="I2055" s="72"/>
    </row>
    <row r="2056" spans="1:9">
      <c r="A2056" s="69"/>
      <c r="B2056" s="69"/>
      <c r="C2056" s="69"/>
      <c r="D2056" s="69"/>
      <c r="F2056" s="69"/>
      <c r="G2056" s="71"/>
      <c r="H2056" s="72"/>
      <c r="I2056" s="72"/>
    </row>
    <row r="2057" spans="1:9">
      <c r="A2057" s="69"/>
      <c r="B2057" s="69"/>
      <c r="C2057" s="69"/>
      <c r="D2057" s="69"/>
      <c r="F2057" s="69"/>
      <c r="G2057" s="71"/>
      <c r="H2057" s="72"/>
      <c r="I2057" s="72"/>
    </row>
    <row r="2058" spans="1:9">
      <c r="A2058" s="69"/>
      <c r="B2058" s="69"/>
      <c r="C2058" s="69"/>
      <c r="D2058" s="69"/>
      <c r="F2058" s="69"/>
      <c r="G2058" s="71"/>
      <c r="H2058" s="72"/>
      <c r="I2058" s="72"/>
    </row>
    <row r="2059" spans="1:9">
      <c r="A2059" s="69"/>
      <c r="B2059" s="69"/>
      <c r="C2059" s="69"/>
      <c r="D2059" s="69"/>
      <c r="F2059" s="69"/>
      <c r="G2059" s="71"/>
      <c r="H2059" s="72"/>
      <c r="I2059" s="72"/>
    </row>
    <row r="2060" spans="1:9">
      <c r="A2060" s="69"/>
      <c r="B2060" s="69"/>
      <c r="C2060" s="69"/>
      <c r="D2060" s="69"/>
      <c r="F2060" s="69"/>
      <c r="G2060" s="71"/>
      <c r="H2060" s="72"/>
      <c r="I2060" s="72"/>
    </row>
    <row r="2061" spans="1:9">
      <c r="A2061" s="69"/>
      <c r="B2061" s="69"/>
      <c r="C2061" s="69"/>
      <c r="D2061" s="69"/>
      <c r="F2061" s="69"/>
      <c r="G2061" s="71"/>
      <c r="H2061" s="72"/>
      <c r="I2061" s="72"/>
    </row>
    <row r="2062" spans="1:9">
      <c r="A2062" s="69"/>
      <c r="B2062" s="69"/>
      <c r="C2062" s="69"/>
      <c r="D2062" s="69"/>
      <c r="F2062" s="69"/>
      <c r="G2062" s="71"/>
      <c r="H2062" s="72"/>
      <c r="I2062" s="72"/>
    </row>
    <row r="2063" spans="1:9">
      <c r="A2063" s="69"/>
      <c r="B2063" s="69"/>
      <c r="C2063" s="69"/>
      <c r="D2063" s="69"/>
      <c r="F2063" s="69"/>
      <c r="G2063" s="71"/>
      <c r="H2063" s="72"/>
      <c r="I2063" s="72"/>
    </row>
    <row r="2064" spans="1:9">
      <c r="A2064" s="69"/>
      <c r="B2064" s="69"/>
      <c r="C2064" s="69"/>
      <c r="D2064" s="69"/>
      <c r="F2064" s="69"/>
      <c r="G2064" s="71"/>
      <c r="H2064" s="72"/>
      <c r="I2064" s="72"/>
    </row>
    <row r="2065" spans="1:9">
      <c r="A2065" s="69"/>
      <c r="B2065" s="69"/>
      <c r="C2065" s="69"/>
      <c r="D2065" s="69"/>
      <c r="F2065" s="69"/>
      <c r="G2065" s="71"/>
      <c r="H2065" s="72"/>
      <c r="I2065" s="72"/>
    </row>
    <row r="2066" spans="1:9">
      <c r="A2066" s="69"/>
      <c r="B2066" s="69"/>
      <c r="C2066" s="69"/>
      <c r="D2066" s="69"/>
      <c r="F2066" s="69"/>
      <c r="G2066" s="71"/>
      <c r="H2066" s="72"/>
      <c r="I2066" s="72"/>
    </row>
    <row r="2067" spans="1:9">
      <c r="A2067" s="69"/>
      <c r="B2067" s="69"/>
      <c r="C2067" s="69"/>
      <c r="D2067" s="69"/>
      <c r="F2067" s="69"/>
      <c r="G2067" s="71"/>
      <c r="H2067" s="72"/>
      <c r="I2067" s="72"/>
    </row>
    <row r="2068" spans="1:9">
      <c r="A2068" s="69"/>
      <c r="B2068" s="69"/>
      <c r="C2068" s="69"/>
      <c r="D2068" s="69"/>
      <c r="F2068" s="69"/>
      <c r="G2068" s="71"/>
      <c r="H2068" s="72"/>
      <c r="I2068" s="72"/>
    </row>
    <row r="2069" spans="1:9">
      <c r="A2069" s="69"/>
      <c r="B2069" s="69"/>
      <c r="C2069" s="69"/>
      <c r="D2069" s="69"/>
      <c r="F2069" s="69"/>
      <c r="G2069" s="71"/>
      <c r="H2069" s="72"/>
      <c r="I2069" s="72"/>
    </row>
    <row r="2070" spans="1:9">
      <c r="A2070" s="69"/>
      <c r="B2070" s="69"/>
      <c r="C2070" s="69"/>
      <c r="D2070" s="69"/>
      <c r="F2070" s="69"/>
      <c r="G2070" s="71"/>
      <c r="H2070" s="72"/>
      <c r="I2070" s="72"/>
    </row>
    <row r="2071" spans="1:9">
      <c r="A2071" s="69"/>
      <c r="B2071" s="69"/>
      <c r="C2071" s="69"/>
      <c r="D2071" s="69"/>
      <c r="F2071" s="69"/>
      <c r="G2071" s="71"/>
      <c r="H2071" s="72"/>
      <c r="I2071" s="72"/>
    </row>
    <row r="2072" spans="1:9">
      <c r="A2072" s="69"/>
      <c r="B2072" s="69"/>
      <c r="C2072" s="69"/>
      <c r="D2072" s="69"/>
      <c r="F2072" s="69"/>
      <c r="G2072" s="71"/>
      <c r="H2072" s="72"/>
      <c r="I2072" s="72"/>
    </row>
    <row r="2073" spans="1:9">
      <c r="A2073" s="69"/>
      <c r="B2073" s="69"/>
      <c r="C2073" s="69"/>
      <c r="D2073" s="69"/>
      <c r="F2073" s="69"/>
      <c r="G2073" s="71"/>
      <c r="H2073" s="72"/>
      <c r="I2073" s="72"/>
    </row>
    <row r="2074" spans="1:9">
      <c r="A2074" s="69"/>
      <c r="B2074" s="69"/>
      <c r="C2074" s="69"/>
      <c r="D2074" s="69"/>
      <c r="F2074" s="69"/>
      <c r="G2074" s="71"/>
      <c r="H2074" s="72"/>
      <c r="I2074" s="72"/>
    </row>
    <row r="2075" spans="1:9">
      <c r="A2075" s="69"/>
      <c r="B2075" s="69"/>
      <c r="C2075" s="69"/>
      <c r="D2075" s="69"/>
      <c r="F2075" s="69"/>
      <c r="G2075" s="71"/>
      <c r="H2075" s="72"/>
      <c r="I2075" s="72"/>
    </row>
    <row r="2076" spans="1:9">
      <c r="A2076" s="69"/>
      <c r="B2076" s="69"/>
      <c r="C2076" s="69"/>
      <c r="D2076" s="69"/>
      <c r="F2076" s="69"/>
      <c r="G2076" s="71"/>
      <c r="H2076" s="72"/>
      <c r="I2076" s="72"/>
    </row>
    <row r="2077" spans="1:9">
      <c r="A2077" s="69"/>
      <c r="B2077" s="69"/>
      <c r="C2077" s="69"/>
      <c r="D2077" s="69"/>
      <c r="F2077" s="69"/>
      <c r="G2077" s="71"/>
      <c r="H2077" s="72"/>
      <c r="I2077" s="72"/>
    </row>
    <row r="2078" spans="1:9">
      <c r="A2078" s="69"/>
      <c r="B2078" s="69"/>
      <c r="C2078" s="69"/>
      <c r="D2078" s="69"/>
      <c r="F2078" s="69"/>
      <c r="G2078" s="71"/>
      <c r="H2078" s="72"/>
      <c r="I2078" s="72"/>
    </row>
    <row r="2079" spans="1:9">
      <c r="A2079" s="69"/>
      <c r="B2079" s="69"/>
      <c r="C2079" s="69"/>
      <c r="D2079" s="69"/>
      <c r="F2079" s="69"/>
      <c r="G2079" s="71"/>
      <c r="H2079" s="72"/>
      <c r="I2079" s="72"/>
    </row>
    <row r="2080" spans="1:9">
      <c r="A2080" s="69"/>
      <c r="B2080" s="69"/>
      <c r="C2080" s="69"/>
      <c r="D2080" s="69"/>
      <c r="F2080" s="69"/>
      <c r="G2080" s="71"/>
      <c r="H2080" s="72"/>
      <c r="I2080" s="72"/>
    </row>
    <row r="2081" spans="1:9">
      <c r="A2081" s="69"/>
      <c r="B2081" s="69"/>
      <c r="C2081" s="69"/>
      <c r="D2081" s="69"/>
      <c r="F2081" s="69"/>
      <c r="G2081" s="71"/>
      <c r="H2081" s="72"/>
      <c r="I2081" s="72"/>
    </row>
    <row r="2082" spans="1:9">
      <c r="A2082" s="69"/>
      <c r="B2082" s="69"/>
      <c r="C2082" s="69"/>
      <c r="D2082" s="69"/>
      <c r="F2082" s="69"/>
      <c r="G2082" s="71"/>
      <c r="H2082" s="72"/>
      <c r="I2082" s="72"/>
    </row>
    <row r="2083" spans="1:9">
      <c r="A2083" s="69"/>
      <c r="B2083" s="69"/>
      <c r="C2083" s="69"/>
      <c r="D2083" s="69"/>
      <c r="F2083" s="69"/>
      <c r="G2083" s="71"/>
      <c r="H2083" s="72"/>
      <c r="I2083" s="72"/>
    </row>
    <row r="2084" spans="1:9">
      <c r="A2084" s="69"/>
      <c r="B2084" s="69"/>
      <c r="C2084" s="69"/>
      <c r="D2084" s="69"/>
      <c r="F2084" s="69"/>
      <c r="G2084" s="71"/>
      <c r="H2084" s="72"/>
      <c r="I2084" s="72"/>
    </row>
    <row r="2085" spans="1:9">
      <c r="A2085" s="69"/>
      <c r="B2085" s="69"/>
      <c r="C2085" s="69"/>
      <c r="D2085" s="69"/>
      <c r="F2085" s="69"/>
      <c r="G2085" s="71"/>
      <c r="H2085" s="72"/>
      <c r="I2085" s="72"/>
    </row>
    <row r="2086" spans="1:9">
      <c r="A2086" s="69"/>
      <c r="B2086" s="69"/>
      <c r="C2086" s="69"/>
      <c r="D2086" s="69"/>
      <c r="F2086" s="69"/>
      <c r="G2086" s="71"/>
      <c r="H2086" s="72"/>
      <c r="I2086" s="72"/>
    </row>
    <row r="2087" spans="1:9">
      <c r="A2087" s="69"/>
      <c r="B2087" s="69"/>
      <c r="C2087" s="69"/>
      <c r="D2087" s="69"/>
      <c r="F2087" s="69"/>
      <c r="G2087" s="71"/>
      <c r="H2087" s="72"/>
      <c r="I2087" s="72"/>
    </row>
    <row r="2088" spans="1:9">
      <c r="A2088" s="69"/>
      <c r="B2088" s="69"/>
      <c r="C2088" s="69"/>
      <c r="D2088" s="69"/>
      <c r="F2088" s="69"/>
      <c r="G2088" s="71"/>
      <c r="H2088" s="72"/>
      <c r="I2088" s="72"/>
    </row>
    <row r="2089" spans="1:9">
      <c r="A2089" s="69"/>
      <c r="B2089" s="69"/>
      <c r="C2089" s="69"/>
      <c r="D2089" s="69"/>
      <c r="F2089" s="69"/>
      <c r="G2089" s="71"/>
      <c r="H2089" s="72"/>
      <c r="I2089" s="72"/>
    </row>
    <row r="2090" spans="1:9">
      <c r="A2090" s="69"/>
      <c r="B2090" s="69"/>
      <c r="C2090" s="69"/>
      <c r="D2090" s="69"/>
      <c r="F2090" s="69"/>
      <c r="G2090" s="71"/>
      <c r="H2090" s="72"/>
      <c r="I2090" s="72"/>
    </row>
    <row r="2091" spans="1:9">
      <c r="A2091" s="69"/>
      <c r="B2091" s="69"/>
      <c r="C2091" s="69"/>
      <c r="D2091" s="69"/>
      <c r="F2091" s="69"/>
      <c r="G2091" s="71"/>
      <c r="H2091" s="72"/>
      <c r="I2091" s="72"/>
    </row>
    <row r="2092" spans="1:9">
      <c r="A2092" s="69"/>
      <c r="B2092" s="69"/>
      <c r="C2092" s="69"/>
      <c r="D2092" s="69"/>
      <c r="F2092" s="69"/>
      <c r="G2092" s="71"/>
      <c r="H2092" s="72"/>
      <c r="I2092" s="72"/>
    </row>
    <row r="2093" spans="1:9">
      <c r="A2093" s="69"/>
      <c r="B2093" s="69"/>
      <c r="C2093" s="69"/>
      <c r="D2093" s="69"/>
      <c r="F2093" s="69"/>
      <c r="G2093" s="71"/>
      <c r="H2093" s="72"/>
      <c r="I2093" s="72"/>
    </row>
    <row r="2094" spans="1:9">
      <c r="A2094" s="69"/>
      <c r="B2094" s="69"/>
      <c r="C2094" s="69"/>
      <c r="D2094" s="69"/>
      <c r="F2094" s="69"/>
      <c r="G2094" s="71"/>
      <c r="H2094" s="72"/>
      <c r="I2094" s="72"/>
    </row>
    <row r="2095" spans="1:9">
      <c r="A2095" s="69"/>
      <c r="B2095" s="69"/>
      <c r="C2095" s="69"/>
      <c r="D2095" s="69"/>
      <c r="F2095" s="69"/>
      <c r="G2095" s="71"/>
      <c r="H2095" s="72"/>
      <c r="I2095" s="72"/>
    </row>
    <row r="2096" spans="1:9">
      <c r="A2096" s="69"/>
      <c r="B2096" s="69"/>
      <c r="C2096" s="69"/>
      <c r="D2096" s="69"/>
      <c r="F2096" s="69"/>
      <c r="G2096" s="71"/>
      <c r="H2096" s="72"/>
      <c r="I2096" s="72"/>
    </row>
    <row r="2097" spans="1:9">
      <c r="A2097" s="69"/>
      <c r="B2097" s="69"/>
      <c r="C2097" s="69"/>
      <c r="D2097" s="69"/>
      <c r="F2097" s="69"/>
      <c r="G2097" s="71"/>
      <c r="H2097" s="72"/>
      <c r="I2097" s="72"/>
    </row>
    <row r="2098" spans="1:9">
      <c r="A2098" s="69"/>
      <c r="B2098" s="69"/>
      <c r="C2098" s="69"/>
      <c r="D2098" s="69"/>
      <c r="F2098" s="69"/>
      <c r="G2098" s="71"/>
      <c r="H2098" s="72"/>
      <c r="I2098" s="72"/>
    </row>
    <row r="2099" spans="1:9">
      <c r="A2099" s="69"/>
      <c r="B2099" s="69"/>
      <c r="C2099" s="69"/>
      <c r="D2099" s="69"/>
      <c r="F2099" s="69"/>
      <c r="G2099" s="71"/>
      <c r="H2099" s="72"/>
      <c r="I2099" s="72"/>
    </row>
    <row r="2100" spans="1:9">
      <c r="A2100" s="69"/>
      <c r="B2100" s="69"/>
      <c r="C2100" s="69"/>
      <c r="D2100" s="69"/>
      <c r="F2100" s="69"/>
      <c r="G2100" s="71"/>
      <c r="H2100" s="72"/>
      <c r="I2100" s="72"/>
    </row>
    <row r="2101" spans="1:9">
      <c r="A2101" s="69"/>
      <c r="B2101" s="69"/>
      <c r="C2101" s="69"/>
      <c r="D2101" s="69"/>
      <c r="F2101" s="69"/>
      <c r="G2101" s="71"/>
      <c r="H2101" s="72"/>
      <c r="I2101" s="72"/>
    </row>
    <row r="2102" spans="1:9">
      <c r="A2102" s="69"/>
      <c r="B2102" s="69"/>
      <c r="C2102" s="69"/>
      <c r="D2102" s="69"/>
      <c r="F2102" s="69"/>
      <c r="G2102" s="71"/>
      <c r="H2102" s="72"/>
      <c r="I2102" s="72"/>
    </row>
    <row r="2103" spans="1:9">
      <c r="A2103" s="69"/>
      <c r="B2103" s="69"/>
      <c r="C2103" s="69"/>
      <c r="D2103" s="69"/>
      <c r="F2103" s="69"/>
      <c r="G2103" s="71"/>
      <c r="H2103" s="72"/>
      <c r="I2103" s="72"/>
    </row>
    <row r="2104" spans="1:9">
      <c r="A2104" s="69"/>
      <c r="B2104" s="69"/>
      <c r="C2104" s="69"/>
      <c r="D2104" s="69"/>
      <c r="F2104" s="69"/>
      <c r="G2104" s="71"/>
      <c r="H2104" s="72"/>
      <c r="I2104" s="72"/>
    </row>
    <row r="2105" spans="1:9">
      <c r="A2105" s="69"/>
      <c r="B2105" s="69"/>
      <c r="C2105" s="69"/>
      <c r="D2105" s="69"/>
      <c r="F2105" s="69"/>
      <c r="G2105" s="71"/>
      <c r="H2105" s="72"/>
      <c r="I2105" s="72"/>
    </row>
    <row r="2106" spans="1:9">
      <c r="A2106" s="69"/>
      <c r="B2106" s="69"/>
      <c r="C2106" s="69"/>
      <c r="D2106" s="69"/>
      <c r="F2106" s="69"/>
      <c r="G2106" s="71"/>
      <c r="H2106" s="72"/>
      <c r="I2106" s="72"/>
    </row>
    <row r="2107" spans="1:9">
      <c r="A2107" s="69"/>
      <c r="B2107" s="69"/>
      <c r="C2107" s="69"/>
      <c r="D2107" s="69"/>
      <c r="F2107" s="69"/>
      <c r="G2107" s="71"/>
      <c r="H2107" s="72"/>
      <c r="I2107" s="72"/>
    </row>
    <row r="2108" spans="1:9">
      <c r="A2108" s="69"/>
      <c r="B2108" s="69"/>
      <c r="C2108" s="69"/>
      <c r="D2108" s="69"/>
      <c r="F2108" s="69"/>
      <c r="G2108" s="71"/>
      <c r="H2108" s="72"/>
      <c r="I2108" s="72"/>
    </row>
    <row r="2109" spans="1:9">
      <c r="A2109" s="69"/>
      <c r="B2109" s="69"/>
      <c r="C2109" s="69"/>
      <c r="D2109" s="69"/>
      <c r="F2109" s="69"/>
      <c r="G2109" s="71"/>
      <c r="H2109" s="72"/>
      <c r="I2109" s="72"/>
    </row>
    <row r="2110" spans="1:9">
      <c r="A2110" s="69"/>
      <c r="B2110" s="69"/>
      <c r="C2110" s="69"/>
      <c r="D2110" s="69"/>
      <c r="F2110" s="69"/>
      <c r="G2110" s="71"/>
      <c r="H2110" s="72"/>
      <c r="I2110" s="72"/>
    </row>
    <row r="2111" spans="1:9">
      <c r="A2111" s="69"/>
      <c r="B2111" s="69"/>
      <c r="C2111" s="69"/>
      <c r="D2111" s="69"/>
      <c r="F2111" s="69"/>
      <c r="G2111" s="71"/>
      <c r="H2111" s="72"/>
      <c r="I2111" s="72"/>
    </row>
    <row r="2112" spans="1:9">
      <c r="A2112" s="69"/>
      <c r="B2112" s="69"/>
      <c r="C2112" s="69"/>
      <c r="D2112" s="69"/>
      <c r="F2112" s="69"/>
      <c r="G2112" s="71"/>
      <c r="H2112" s="72"/>
      <c r="I2112" s="72"/>
    </row>
    <row r="2113" spans="1:9">
      <c r="A2113" s="69"/>
      <c r="B2113" s="69"/>
      <c r="C2113" s="69"/>
      <c r="D2113" s="69"/>
      <c r="F2113" s="69"/>
      <c r="G2113" s="71"/>
      <c r="H2113" s="72"/>
      <c r="I2113" s="72"/>
    </row>
    <row r="2114" spans="1:9">
      <c r="A2114" s="69"/>
      <c r="B2114" s="69"/>
      <c r="C2114" s="69"/>
      <c r="D2114" s="69"/>
      <c r="F2114" s="69"/>
      <c r="G2114" s="71"/>
      <c r="H2114" s="72"/>
      <c r="I2114" s="72"/>
    </row>
    <row r="2115" spans="1:9">
      <c r="A2115" s="69"/>
      <c r="B2115" s="69"/>
      <c r="C2115" s="69"/>
      <c r="D2115" s="69"/>
      <c r="F2115" s="69"/>
      <c r="G2115" s="71"/>
      <c r="H2115" s="72"/>
      <c r="I2115" s="72"/>
    </row>
    <row r="2116" spans="1:9">
      <c r="A2116" s="69"/>
      <c r="B2116" s="69"/>
      <c r="C2116" s="69"/>
      <c r="D2116" s="69"/>
      <c r="F2116" s="69"/>
      <c r="G2116" s="71"/>
      <c r="H2116" s="72"/>
      <c r="I2116" s="72"/>
    </row>
    <row r="2117" spans="1:9">
      <c r="A2117" s="69"/>
      <c r="B2117" s="69"/>
      <c r="C2117" s="69"/>
      <c r="D2117" s="69"/>
      <c r="F2117" s="69"/>
      <c r="G2117" s="71"/>
      <c r="H2117" s="72"/>
      <c r="I2117" s="72"/>
    </row>
    <row r="2118" spans="1:9">
      <c r="A2118" s="69"/>
      <c r="B2118" s="69"/>
      <c r="C2118" s="69"/>
      <c r="D2118" s="69"/>
      <c r="F2118" s="69"/>
      <c r="G2118" s="71"/>
      <c r="H2118" s="72"/>
      <c r="I2118" s="72"/>
    </row>
    <row r="2119" spans="1:9">
      <c r="A2119" s="69"/>
      <c r="B2119" s="69"/>
      <c r="C2119" s="69"/>
      <c r="D2119" s="69"/>
      <c r="F2119" s="69"/>
      <c r="G2119" s="71"/>
      <c r="H2119" s="72"/>
      <c r="I2119" s="72"/>
    </row>
    <row r="2120" spans="1:9">
      <c r="A2120" s="69"/>
      <c r="B2120" s="69"/>
      <c r="C2120" s="69"/>
      <c r="D2120" s="69"/>
      <c r="F2120" s="69"/>
      <c r="G2120" s="71"/>
      <c r="H2120" s="72"/>
      <c r="I2120" s="72"/>
    </row>
    <row r="2121" spans="1:9">
      <c r="A2121" s="69"/>
      <c r="B2121" s="69"/>
      <c r="C2121" s="69"/>
      <c r="D2121" s="69"/>
      <c r="F2121" s="69"/>
      <c r="G2121" s="71"/>
      <c r="H2121" s="72"/>
      <c r="I2121" s="72"/>
    </row>
    <row r="2122" spans="1:9">
      <c r="A2122" s="69"/>
      <c r="B2122" s="69"/>
      <c r="C2122" s="69"/>
      <c r="D2122" s="69"/>
      <c r="F2122" s="69"/>
      <c r="G2122" s="71"/>
      <c r="H2122" s="72"/>
      <c r="I2122" s="72"/>
    </row>
    <row r="2123" spans="1:9">
      <c r="A2123" s="69"/>
      <c r="B2123" s="69"/>
      <c r="C2123" s="69"/>
      <c r="D2123" s="69"/>
      <c r="F2123" s="69"/>
      <c r="G2123" s="71"/>
      <c r="H2123" s="72"/>
      <c r="I2123" s="72"/>
    </row>
    <row r="2124" spans="1:9">
      <c r="A2124" s="69"/>
      <c r="B2124" s="69"/>
      <c r="C2124" s="69"/>
      <c r="D2124" s="69"/>
      <c r="F2124" s="69"/>
      <c r="G2124" s="71"/>
      <c r="H2124" s="72"/>
      <c r="I2124" s="72"/>
    </row>
    <row r="2125" spans="1:9">
      <c r="A2125" s="69"/>
      <c r="B2125" s="69"/>
      <c r="C2125" s="69"/>
      <c r="D2125" s="69"/>
      <c r="F2125" s="69"/>
      <c r="G2125" s="71"/>
      <c r="H2125" s="72"/>
      <c r="I2125" s="72"/>
    </row>
    <row r="2126" spans="1:9">
      <c r="A2126" s="69"/>
      <c r="B2126" s="69"/>
      <c r="C2126" s="69"/>
      <c r="D2126" s="69"/>
      <c r="F2126" s="69"/>
      <c r="G2126" s="71"/>
      <c r="H2126" s="72"/>
      <c r="I2126" s="72"/>
    </row>
    <row r="2127" spans="1:9">
      <c r="A2127" s="69"/>
      <c r="B2127" s="69"/>
      <c r="C2127" s="69"/>
      <c r="D2127" s="69"/>
      <c r="F2127" s="69"/>
      <c r="G2127" s="71"/>
      <c r="H2127" s="72"/>
      <c r="I2127" s="72"/>
    </row>
    <row r="2128" spans="1:9">
      <c r="A2128" s="69"/>
      <c r="B2128" s="69"/>
      <c r="C2128" s="69"/>
      <c r="D2128" s="69"/>
      <c r="F2128" s="69"/>
      <c r="G2128" s="71"/>
      <c r="H2128" s="72"/>
      <c r="I2128" s="72"/>
    </row>
    <row r="2129" spans="1:9">
      <c r="A2129" s="69"/>
      <c r="B2129" s="69"/>
      <c r="C2129" s="69"/>
      <c r="D2129" s="69"/>
      <c r="F2129" s="69"/>
      <c r="G2129" s="71"/>
      <c r="H2129" s="72"/>
      <c r="I2129" s="72"/>
    </row>
    <row r="2130" spans="1:9">
      <c r="A2130" s="69"/>
      <c r="B2130" s="69"/>
      <c r="C2130" s="69"/>
      <c r="D2130" s="69"/>
      <c r="F2130" s="69"/>
      <c r="G2130" s="71"/>
      <c r="H2130" s="72"/>
      <c r="I2130" s="72"/>
    </row>
    <row r="2131" spans="1:9">
      <c r="A2131" s="69"/>
      <c r="B2131" s="69"/>
      <c r="C2131" s="69"/>
      <c r="D2131" s="69"/>
      <c r="F2131" s="69"/>
      <c r="G2131" s="71"/>
      <c r="H2131" s="72"/>
      <c r="I2131" s="72"/>
    </row>
    <row r="2132" spans="1:9">
      <c r="A2132" s="69"/>
      <c r="B2132" s="69"/>
      <c r="C2132" s="69"/>
      <c r="D2132" s="69"/>
      <c r="F2132" s="69"/>
      <c r="G2132" s="71"/>
      <c r="H2132" s="72"/>
      <c r="I2132" s="72"/>
    </row>
    <row r="2133" spans="1:9">
      <c r="A2133" s="69"/>
      <c r="B2133" s="69"/>
      <c r="C2133" s="69"/>
      <c r="D2133" s="69"/>
      <c r="F2133" s="69"/>
      <c r="G2133" s="71"/>
      <c r="H2133" s="72"/>
      <c r="I2133" s="72"/>
    </row>
    <row r="2134" spans="1:9">
      <c r="A2134" s="69"/>
      <c r="B2134" s="69"/>
      <c r="C2134" s="69"/>
      <c r="D2134" s="69"/>
      <c r="F2134" s="69"/>
      <c r="G2134" s="71"/>
      <c r="H2134" s="72"/>
      <c r="I2134" s="72"/>
    </row>
    <row r="2135" spans="1:9">
      <c r="A2135" s="69"/>
      <c r="B2135" s="69"/>
      <c r="C2135" s="69"/>
      <c r="D2135" s="69"/>
      <c r="F2135" s="69"/>
      <c r="G2135" s="71"/>
      <c r="H2135" s="72"/>
      <c r="I2135" s="72"/>
    </row>
    <row r="2136" spans="1:9">
      <c r="A2136" s="69"/>
      <c r="B2136" s="69"/>
      <c r="C2136" s="69"/>
      <c r="D2136" s="69"/>
      <c r="F2136" s="69"/>
      <c r="G2136" s="71"/>
      <c r="H2136" s="72"/>
      <c r="I2136" s="72"/>
    </row>
    <row r="2137" spans="1:9">
      <c r="A2137" s="69"/>
      <c r="B2137" s="69"/>
      <c r="C2137" s="69"/>
      <c r="D2137" s="69"/>
      <c r="F2137" s="69"/>
      <c r="G2137" s="71"/>
      <c r="H2137" s="72"/>
      <c r="I2137" s="72"/>
    </row>
    <row r="2138" spans="1:9">
      <c r="A2138" s="69"/>
      <c r="B2138" s="69"/>
      <c r="C2138" s="69"/>
      <c r="D2138" s="69"/>
      <c r="F2138" s="69"/>
      <c r="G2138" s="71"/>
      <c r="H2138" s="72"/>
      <c r="I2138" s="72"/>
    </row>
    <row r="2139" spans="1:9">
      <c r="A2139" s="69"/>
      <c r="B2139" s="69"/>
      <c r="C2139" s="69"/>
      <c r="D2139" s="69"/>
      <c r="F2139" s="69"/>
      <c r="G2139" s="71"/>
      <c r="H2139" s="72"/>
      <c r="I2139" s="72"/>
    </row>
    <row r="2140" spans="1:9">
      <c r="A2140" s="69"/>
      <c r="B2140" s="69"/>
      <c r="C2140" s="69"/>
      <c r="D2140" s="69"/>
      <c r="F2140" s="69"/>
      <c r="G2140" s="71"/>
      <c r="H2140" s="72"/>
      <c r="I2140" s="72"/>
    </row>
    <row r="2141" spans="1:9">
      <c r="A2141" s="69"/>
      <c r="B2141" s="69"/>
      <c r="C2141" s="69"/>
      <c r="D2141" s="69"/>
      <c r="F2141" s="69"/>
      <c r="G2141" s="71"/>
      <c r="H2141" s="72"/>
      <c r="I2141" s="72"/>
    </row>
    <row r="2142" spans="1:9">
      <c r="A2142" s="69"/>
      <c r="B2142" s="69"/>
      <c r="C2142" s="69"/>
      <c r="D2142" s="69"/>
      <c r="F2142" s="69"/>
      <c r="G2142" s="71"/>
      <c r="H2142" s="72"/>
      <c r="I2142" s="72"/>
    </row>
    <row r="2143" spans="1:9">
      <c r="A2143" s="69"/>
      <c r="B2143" s="69"/>
      <c r="C2143" s="69"/>
      <c r="D2143" s="69"/>
      <c r="F2143" s="69"/>
      <c r="G2143" s="71"/>
      <c r="H2143" s="72"/>
      <c r="I2143" s="72"/>
    </row>
    <row r="2144" spans="1:9">
      <c r="A2144" s="69"/>
      <c r="B2144" s="69"/>
      <c r="C2144" s="69"/>
      <c r="D2144" s="69"/>
      <c r="F2144" s="69"/>
      <c r="G2144" s="71"/>
      <c r="H2144" s="72"/>
      <c r="I2144" s="72"/>
    </row>
    <row r="2145" spans="1:9">
      <c r="A2145" s="69"/>
      <c r="B2145" s="69"/>
      <c r="C2145" s="69"/>
      <c r="D2145" s="69"/>
      <c r="F2145" s="69"/>
      <c r="G2145" s="71"/>
      <c r="H2145" s="72"/>
      <c r="I2145" s="72"/>
    </row>
    <row r="2146" spans="1:9">
      <c r="A2146" s="69"/>
      <c r="B2146" s="69"/>
      <c r="C2146" s="69"/>
      <c r="D2146" s="69"/>
      <c r="F2146" s="69"/>
      <c r="G2146" s="71"/>
      <c r="H2146" s="72"/>
      <c r="I2146" s="72"/>
    </row>
    <row r="2147" spans="1:9">
      <c r="A2147" s="69"/>
      <c r="B2147" s="69"/>
      <c r="C2147" s="69"/>
      <c r="D2147" s="69"/>
      <c r="F2147" s="69"/>
      <c r="G2147" s="71"/>
      <c r="H2147" s="72"/>
      <c r="I2147" s="72"/>
    </row>
    <row r="2148" spans="1:9">
      <c r="A2148" s="69"/>
      <c r="B2148" s="69"/>
      <c r="C2148" s="69"/>
      <c r="D2148" s="69"/>
      <c r="F2148" s="69"/>
      <c r="G2148" s="71"/>
      <c r="H2148" s="72"/>
      <c r="I2148" s="72"/>
    </row>
    <row r="2149" spans="1:9">
      <c r="A2149" s="69"/>
      <c r="B2149" s="69"/>
      <c r="C2149" s="69"/>
      <c r="D2149" s="69"/>
      <c r="F2149" s="69"/>
      <c r="G2149" s="71"/>
      <c r="H2149" s="72"/>
      <c r="I2149" s="72"/>
    </row>
    <row r="2150" spans="1:9">
      <c r="A2150" s="69"/>
      <c r="B2150" s="69"/>
      <c r="C2150" s="69"/>
      <c r="D2150" s="69"/>
      <c r="F2150" s="69"/>
      <c r="G2150" s="71"/>
      <c r="H2150" s="72"/>
      <c r="I2150" s="72"/>
    </row>
    <row r="2151" spans="1:9">
      <c r="A2151" s="69"/>
      <c r="B2151" s="69"/>
      <c r="C2151" s="69"/>
      <c r="D2151" s="69"/>
      <c r="F2151" s="69"/>
      <c r="G2151" s="71"/>
      <c r="H2151" s="72"/>
      <c r="I2151" s="72"/>
    </row>
    <row r="2152" spans="1:9">
      <c r="A2152" s="69"/>
      <c r="B2152" s="69"/>
      <c r="C2152" s="69"/>
      <c r="D2152" s="69"/>
      <c r="F2152" s="69"/>
      <c r="G2152" s="71"/>
      <c r="H2152" s="72"/>
      <c r="I2152" s="72"/>
    </row>
    <row r="2153" spans="1:9">
      <c r="A2153" s="69"/>
      <c r="B2153" s="69"/>
      <c r="C2153" s="69"/>
      <c r="D2153" s="69"/>
      <c r="F2153" s="69"/>
      <c r="G2153" s="71"/>
      <c r="H2153" s="72"/>
      <c r="I2153" s="72"/>
    </row>
    <row r="2154" spans="1:9">
      <c r="A2154" s="69"/>
      <c r="B2154" s="69"/>
      <c r="C2154" s="69"/>
      <c r="D2154" s="69"/>
      <c r="F2154" s="69"/>
      <c r="G2154" s="71"/>
      <c r="H2154" s="72"/>
      <c r="I2154" s="72"/>
    </row>
    <row r="2155" spans="1:9">
      <c r="A2155" s="69"/>
      <c r="B2155" s="69"/>
      <c r="C2155" s="69"/>
      <c r="D2155" s="69"/>
      <c r="F2155" s="69"/>
      <c r="G2155" s="71"/>
      <c r="H2155" s="72"/>
      <c r="I2155" s="72"/>
    </row>
    <row r="2156" spans="1:9">
      <c r="A2156" s="69"/>
      <c r="B2156" s="69"/>
      <c r="C2156" s="69"/>
      <c r="D2156" s="69"/>
      <c r="F2156" s="69"/>
      <c r="G2156" s="71"/>
      <c r="H2156" s="72"/>
      <c r="I2156" s="72"/>
    </row>
    <row r="2157" spans="1:9">
      <c r="A2157" s="69"/>
      <c r="B2157" s="69"/>
      <c r="C2157" s="69"/>
      <c r="D2157" s="69"/>
      <c r="F2157" s="69"/>
      <c r="G2157" s="71"/>
      <c r="H2157" s="72"/>
      <c r="I2157" s="72"/>
    </row>
    <row r="2158" spans="1:9">
      <c r="A2158" s="69"/>
      <c r="B2158" s="69"/>
      <c r="C2158" s="69"/>
      <c r="D2158" s="69"/>
      <c r="F2158" s="69"/>
      <c r="G2158" s="71"/>
      <c r="H2158" s="72"/>
      <c r="I2158" s="72"/>
    </row>
    <row r="2159" spans="1:9">
      <c r="A2159" s="69"/>
      <c r="B2159" s="69"/>
      <c r="C2159" s="69"/>
      <c r="D2159" s="69"/>
      <c r="F2159" s="69"/>
      <c r="G2159" s="71"/>
      <c r="H2159" s="72"/>
      <c r="I2159" s="72"/>
    </row>
    <row r="2160" spans="1:9">
      <c r="A2160" s="69"/>
      <c r="B2160" s="69"/>
      <c r="C2160" s="69"/>
      <c r="D2160" s="69"/>
      <c r="F2160" s="69"/>
      <c r="G2160" s="71"/>
      <c r="H2160" s="72"/>
      <c r="I2160" s="72"/>
    </row>
    <row r="2161" spans="1:9">
      <c r="A2161" s="69"/>
      <c r="B2161" s="69"/>
      <c r="C2161" s="69"/>
      <c r="D2161" s="69"/>
      <c r="F2161" s="69"/>
      <c r="G2161" s="71"/>
      <c r="H2161" s="72"/>
      <c r="I2161" s="72"/>
    </row>
    <row r="2162" spans="1:9">
      <c r="A2162" s="69"/>
      <c r="B2162" s="69"/>
      <c r="C2162" s="69"/>
      <c r="D2162" s="69"/>
      <c r="F2162" s="69"/>
      <c r="G2162" s="71"/>
      <c r="H2162" s="72"/>
      <c r="I2162" s="72"/>
    </row>
    <row r="2163" spans="1:9">
      <c r="A2163" s="69"/>
      <c r="B2163" s="69"/>
      <c r="C2163" s="69"/>
      <c r="D2163" s="69"/>
      <c r="F2163" s="69"/>
      <c r="G2163" s="71"/>
      <c r="H2163" s="72"/>
      <c r="I2163" s="72"/>
    </row>
    <row r="2164" spans="1:9">
      <c r="A2164" s="69"/>
      <c r="B2164" s="69"/>
      <c r="C2164" s="69"/>
      <c r="D2164" s="69"/>
      <c r="F2164" s="69"/>
      <c r="G2164" s="71"/>
      <c r="H2164" s="72"/>
      <c r="I2164" s="72"/>
    </row>
    <row r="2165" spans="1:9">
      <c r="A2165" s="69"/>
      <c r="B2165" s="69"/>
      <c r="C2165" s="69"/>
      <c r="D2165" s="69"/>
      <c r="F2165" s="69"/>
      <c r="G2165" s="71"/>
      <c r="H2165" s="72"/>
      <c r="I2165" s="72"/>
    </row>
    <row r="2166" spans="1:9">
      <c r="A2166" s="69"/>
      <c r="B2166" s="69"/>
      <c r="C2166" s="69"/>
      <c r="D2166" s="69"/>
      <c r="F2166" s="69"/>
      <c r="G2166" s="71"/>
      <c r="H2166" s="72"/>
      <c r="I2166" s="72"/>
    </row>
    <row r="2167" spans="1:9">
      <c r="A2167" s="69"/>
      <c r="B2167" s="69"/>
      <c r="C2167" s="69"/>
      <c r="D2167" s="69"/>
      <c r="F2167" s="69"/>
      <c r="G2167" s="71"/>
      <c r="H2167" s="72"/>
      <c r="I2167" s="72"/>
    </row>
    <row r="2168" spans="1:9">
      <c r="A2168" s="69"/>
      <c r="B2168" s="69"/>
      <c r="C2168" s="69"/>
      <c r="D2168" s="69"/>
      <c r="F2168" s="69"/>
      <c r="G2168" s="71"/>
      <c r="H2168" s="72"/>
      <c r="I2168" s="72"/>
    </row>
    <row r="2169" spans="1:9">
      <c r="A2169" s="69"/>
      <c r="B2169" s="69"/>
      <c r="C2169" s="69"/>
      <c r="D2169" s="69"/>
      <c r="F2169" s="69"/>
      <c r="G2169" s="71"/>
      <c r="H2169" s="72"/>
      <c r="I2169" s="72"/>
    </row>
    <row r="2170" spans="1:9">
      <c r="A2170" s="69"/>
      <c r="B2170" s="69"/>
      <c r="C2170" s="69"/>
      <c r="D2170" s="69"/>
      <c r="F2170" s="69"/>
      <c r="G2170" s="71"/>
      <c r="H2170" s="72"/>
      <c r="I2170" s="72"/>
    </row>
    <row r="2171" spans="1:9">
      <c r="A2171" s="69"/>
      <c r="B2171" s="69"/>
      <c r="C2171" s="69"/>
      <c r="D2171" s="69"/>
      <c r="F2171" s="69"/>
      <c r="G2171" s="71"/>
      <c r="H2171" s="72"/>
      <c r="I2171" s="72"/>
    </row>
    <row r="2172" spans="1:9">
      <c r="A2172" s="69"/>
      <c r="B2172" s="69"/>
      <c r="C2172" s="69"/>
      <c r="D2172" s="69"/>
      <c r="F2172" s="69"/>
      <c r="G2172" s="71"/>
      <c r="H2172" s="72"/>
      <c r="I2172" s="72"/>
    </row>
    <row r="2173" spans="1:9">
      <c r="A2173" s="69"/>
      <c r="B2173" s="69"/>
      <c r="C2173" s="69"/>
      <c r="D2173" s="69"/>
      <c r="F2173" s="69"/>
      <c r="G2173" s="71"/>
      <c r="H2173" s="72"/>
      <c r="I2173" s="72"/>
    </row>
    <row r="2174" spans="1:9">
      <c r="A2174" s="69"/>
      <c r="B2174" s="69"/>
      <c r="C2174" s="69"/>
      <c r="D2174" s="69"/>
      <c r="F2174" s="69"/>
      <c r="G2174" s="71"/>
      <c r="H2174" s="72"/>
      <c r="I2174" s="72"/>
    </row>
    <row r="2175" spans="1:9">
      <c r="A2175" s="69"/>
      <c r="B2175" s="69"/>
      <c r="C2175" s="69"/>
      <c r="D2175" s="69"/>
      <c r="F2175" s="69"/>
      <c r="G2175" s="71"/>
      <c r="H2175" s="72"/>
      <c r="I2175" s="72"/>
    </row>
    <row r="2176" spans="1:9">
      <c r="A2176" s="69"/>
      <c r="B2176" s="69"/>
      <c r="C2176" s="69"/>
      <c r="D2176" s="69"/>
      <c r="F2176" s="69"/>
      <c r="G2176" s="71"/>
      <c r="H2176" s="72"/>
      <c r="I2176" s="72"/>
    </row>
    <row r="2177" spans="1:9">
      <c r="A2177" s="69"/>
      <c r="B2177" s="69"/>
      <c r="C2177" s="69"/>
      <c r="D2177" s="69"/>
      <c r="F2177" s="69"/>
      <c r="G2177" s="71"/>
      <c r="H2177" s="72"/>
      <c r="I2177" s="72"/>
    </row>
    <row r="2178" spans="1:9">
      <c r="A2178" s="69"/>
      <c r="B2178" s="69"/>
      <c r="C2178" s="69"/>
      <c r="D2178" s="69"/>
      <c r="F2178" s="69"/>
      <c r="G2178" s="71"/>
      <c r="H2178" s="72"/>
      <c r="I2178" s="72"/>
    </row>
    <row r="2179" spans="1:9">
      <c r="A2179" s="69"/>
      <c r="B2179" s="69"/>
      <c r="C2179" s="69"/>
      <c r="D2179" s="69"/>
      <c r="F2179" s="69"/>
      <c r="G2179" s="71"/>
      <c r="H2179" s="72"/>
      <c r="I2179" s="72"/>
    </row>
    <row r="2180" spans="1:9">
      <c r="A2180" s="69"/>
      <c r="B2180" s="69"/>
      <c r="C2180" s="69"/>
      <c r="D2180" s="69"/>
      <c r="F2180" s="69"/>
      <c r="G2180" s="71"/>
      <c r="H2180" s="72"/>
      <c r="I2180" s="72"/>
    </row>
    <row r="2181" spans="1:9">
      <c r="A2181" s="69"/>
      <c r="B2181" s="69"/>
      <c r="C2181" s="69"/>
      <c r="D2181" s="69"/>
      <c r="F2181" s="69"/>
      <c r="G2181" s="71"/>
      <c r="H2181" s="72"/>
      <c r="I2181" s="72"/>
    </row>
    <row r="2182" spans="1:9">
      <c r="A2182" s="69"/>
      <c r="B2182" s="69"/>
      <c r="C2182" s="69"/>
      <c r="D2182" s="69"/>
      <c r="F2182" s="69"/>
      <c r="G2182" s="71"/>
      <c r="H2182" s="72"/>
      <c r="I2182" s="72"/>
    </row>
    <row r="2183" spans="1:9">
      <c r="A2183" s="69"/>
      <c r="B2183" s="69"/>
      <c r="C2183" s="69"/>
      <c r="D2183" s="69"/>
      <c r="F2183" s="69"/>
      <c r="G2183" s="71"/>
      <c r="H2183" s="72"/>
      <c r="I2183" s="72"/>
    </row>
    <row r="2184" spans="1:9">
      <c r="A2184" s="69"/>
      <c r="B2184" s="69"/>
      <c r="C2184" s="69"/>
      <c r="D2184" s="69"/>
      <c r="F2184" s="69"/>
      <c r="G2184" s="71"/>
      <c r="H2184" s="72"/>
      <c r="I2184" s="72"/>
    </row>
    <row r="2185" spans="1:9">
      <c r="A2185" s="69"/>
      <c r="B2185" s="69"/>
      <c r="C2185" s="69"/>
      <c r="D2185" s="69"/>
      <c r="F2185" s="69"/>
      <c r="G2185" s="71"/>
      <c r="H2185" s="72"/>
      <c r="I2185" s="72"/>
    </row>
    <row r="2186" spans="1:9">
      <c r="A2186" s="69"/>
      <c r="B2186" s="69"/>
      <c r="C2186" s="69"/>
      <c r="D2186" s="69"/>
      <c r="F2186" s="69"/>
      <c r="G2186" s="71"/>
      <c r="H2186" s="72"/>
      <c r="I2186" s="72"/>
    </row>
    <row r="2187" spans="1:9">
      <c r="A2187" s="69"/>
      <c r="B2187" s="69"/>
      <c r="C2187" s="69"/>
      <c r="D2187" s="69"/>
      <c r="F2187" s="69"/>
      <c r="G2187" s="71"/>
      <c r="H2187" s="72"/>
      <c r="I2187" s="72"/>
    </row>
    <row r="2188" spans="1:9">
      <c r="A2188" s="69"/>
      <c r="B2188" s="69"/>
      <c r="C2188" s="69"/>
      <c r="D2188" s="69"/>
      <c r="F2188" s="69"/>
      <c r="G2188" s="71"/>
      <c r="H2188" s="72"/>
      <c r="I2188" s="72"/>
    </row>
    <row r="2189" spans="1:9">
      <c r="A2189" s="69"/>
      <c r="B2189" s="69"/>
      <c r="C2189" s="69"/>
      <c r="D2189" s="69"/>
      <c r="F2189" s="69"/>
      <c r="G2189" s="71"/>
      <c r="H2189" s="72"/>
      <c r="I2189" s="72"/>
    </row>
    <row r="2190" spans="1:9">
      <c r="A2190" s="69"/>
      <c r="B2190" s="69"/>
      <c r="C2190" s="69"/>
      <c r="D2190" s="69"/>
      <c r="F2190" s="69"/>
      <c r="G2190" s="71"/>
      <c r="H2190" s="72"/>
      <c r="I2190" s="72"/>
    </row>
    <row r="2191" spans="1:9">
      <c r="A2191" s="69"/>
      <c r="B2191" s="69"/>
      <c r="C2191" s="69"/>
      <c r="D2191" s="69"/>
      <c r="F2191" s="69"/>
      <c r="G2191" s="71"/>
      <c r="H2191" s="72"/>
      <c r="I2191" s="72"/>
    </row>
    <row r="2192" spans="1:9">
      <c r="A2192" s="69"/>
      <c r="B2192" s="69"/>
      <c r="C2192" s="69"/>
      <c r="D2192" s="69"/>
      <c r="F2192" s="69"/>
      <c r="G2192" s="71"/>
      <c r="H2192" s="72"/>
      <c r="I2192" s="72"/>
    </row>
    <row r="2193" spans="1:9">
      <c r="A2193" s="69"/>
      <c r="B2193" s="69"/>
      <c r="C2193" s="69"/>
      <c r="D2193" s="69"/>
      <c r="F2193" s="69"/>
      <c r="G2193" s="71"/>
      <c r="H2193" s="72"/>
      <c r="I2193" s="72"/>
    </row>
    <row r="2194" spans="1:9">
      <c r="A2194" s="69"/>
      <c r="B2194" s="69"/>
      <c r="C2194" s="69"/>
      <c r="D2194" s="69"/>
      <c r="F2194" s="69"/>
      <c r="G2194" s="71"/>
      <c r="H2194" s="72"/>
      <c r="I2194" s="72"/>
    </row>
    <row r="2195" spans="1:9">
      <c r="A2195" s="69"/>
      <c r="B2195" s="69"/>
      <c r="C2195" s="69"/>
      <c r="D2195" s="69"/>
      <c r="F2195" s="69"/>
      <c r="G2195" s="71"/>
      <c r="H2195" s="72"/>
      <c r="I2195" s="72"/>
    </row>
    <row r="2196" spans="1:9">
      <c r="A2196" s="69"/>
      <c r="B2196" s="69"/>
      <c r="C2196" s="69"/>
      <c r="D2196" s="69"/>
      <c r="F2196" s="69"/>
      <c r="G2196" s="71"/>
      <c r="H2196" s="72"/>
      <c r="I2196" s="72"/>
    </row>
    <row r="2197" spans="1:9">
      <c r="A2197" s="69"/>
      <c r="B2197" s="69"/>
      <c r="C2197" s="69"/>
      <c r="D2197" s="69"/>
      <c r="F2197" s="69"/>
      <c r="G2197" s="71"/>
      <c r="H2197" s="72"/>
      <c r="I2197" s="72"/>
    </row>
    <row r="2198" spans="1:9">
      <c r="A2198" s="69"/>
      <c r="B2198" s="69"/>
      <c r="C2198" s="69"/>
      <c r="D2198" s="69"/>
      <c r="F2198" s="69"/>
      <c r="G2198" s="71"/>
      <c r="H2198" s="72"/>
      <c r="I2198" s="72"/>
    </row>
    <row r="2199" spans="1:9">
      <c r="A2199" s="69"/>
      <c r="B2199" s="69"/>
      <c r="C2199" s="69"/>
      <c r="D2199" s="69"/>
      <c r="F2199" s="69"/>
      <c r="G2199" s="71"/>
      <c r="H2199" s="72"/>
      <c r="I2199" s="72"/>
    </row>
    <row r="2200" spans="1:9">
      <c r="A2200" s="69"/>
      <c r="B2200" s="69"/>
      <c r="C2200" s="69"/>
      <c r="D2200" s="69"/>
      <c r="F2200" s="69"/>
      <c r="G2200" s="71"/>
      <c r="H2200" s="72"/>
      <c r="I2200" s="72"/>
    </row>
    <row r="2201" spans="1:9">
      <c r="A2201" s="69"/>
      <c r="B2201" s="69"/>
      <c r="C2201" s="69"/>
      <c r="D2201" s="69"/>
      <c r="F2201" s="69"/>
      <c r="G2201" s="71"/>
      <c r="H2201" s="72"/>
      <c r="I2201" s="72"/>
    </row>
    <row r="2202" spans="1:9">
      <c r="A2202" s="69"/>
      <c r="B2202" s="69"/>
      <c r="C2202" s="69"/>
      <c r="D2202" s="69"/>
      <c r="F2202" s="69"/>
      <c r="G2202" s="71"/>
      <c r="H2202" s="72"/>
      <c r="I2202" s="72"/>
    </row>
    <row r="2203" spans="1:9">
      <c r="A2203" s="69"/>
      <c r="B2203" s="69"/>
      <c r="C2203" s="69"/>
      <c r="D2203" s="69"/>
      <c r="F2203" s="69"/>
      <c r="G2203" s="71"/>
      <c r="H2203" s="72"/>
      <c r="I2203" s="72"/>
    </row>
    <row r="2204" spans="1:9">
      <c r="A2204" s="69"/>
      <c r="B2204" s="69"/>
      <c r="C2204" s="69"/>
      <c r="D2204" s="69"/>
      <c r="F2204" s="69"/>
      <c r="G2204" s="71"/>
      <c r="H2204" s="72"/>
      <c r="I2204" s="72"/>
    </row>
    <row r="2205" spans="1:9">
      <c r="A2205" s="69"/>
      <c r="B2205" s="69"/>
      <c r="C2205" s="69"/>
      <c r="D2205" s="69"/>
      <c r="F2205" s="69"/>
      <c r="G2205" s="71"/>
      <c r="H2205" s="72"/>
      <c r="I2205" s="72"/>
    </row>
    <row r="2206" spans="1:9">
      <c r="A2206" s="69"/>
      <c r="B2206" s="69"/>
      <c r="C2206" s="69"/>
      <c r="D2206" s="69"/>
      <c r="F2206" s="69"/>
      <c r="G2206" s="71"/>
      <c r="H2206" s="72"/>
      <c r="I2206" s="72"/>
    </row>
    <row r="2207" spans="1:9">
      <c r="A2207" s="69"/>
      <c r="B2207" s="69"/>
      <c r="C2207" s="69"/>
      <c r="D2207" s="69"/>
      <c r="F2207" s="69"/>
      <c r="G2207" s="71"/>
      <c r="H2207" s="72"/>
      <c r="I2207" s="72"/>
    </row>
    <row r="2208" spans="1:9">
      <c r="A2208" s="69"/>
      <c r="B2208" s="69"/>
      <c r="C2208" s="69"/>
      <c r="D2208" s="69"/>
      <c r="F2208" s="69"/>
      <c r="G2208" s="71"/>
      <c r="H2208" s="72"/>
      <c r="I2208" s="72"/>
    </row>
    <row r="2209" spans="1:9">
      <c r="A2209" s="69"/>
      <c r="B2209" s="69"/>
      <c r="C2209" s="69"/>
      <c r="D2209" s="69"/>
      <c r="F2209" s="69"/>
      <c r="G2209" s="71"/>
      <c r="H2209" s="72"/>
      <c r="I2209" s="72"/>
    </row>
    <row r="2210" spans="1:9">
      <c r="A2210" s="69"/>
      <c r="B2210" s="69"/>
      <c r="C2210" s="69"/>
      <c r="D2210" s="69"/>
      <c r="F2210" s="69"/>
      <c r="G2210" s="71"/>
      <c r="H2210" s="72"/>
      <c r="I2210" s="72"/>
    </row>
    <row r="2211" spans="1:9">
      <c r="A2211" s="69"/>
      <c r="B2211" s="69"/>
      <c r="C2211" s="69"/>
      <c r="D2211" s="69"/>
      <c r="F2211" s="69"/>
      <c r="G2211" s="71"/>
      <c r="H2211" s="72"/>
      <c r="I2211" s="72"/>
    </row>
    <row r="2212" spans="1:9">
      <c r="A2212" s="69"/>
      <c r="B2212" s="69"/>
      <c r="C2212" s="69"/>
      <c r="D2212" s="69"/>
      <c r="F2212" s="69"/>
      <c r="G2212" s="71"/>
      <c r="H2212" s="72"/>
      <c r="I2212" s="72"/>
    </row>
    <row r="2213" spans="1:9">
      <c r="A2213" s="69"/>
      <c r="B2213" s="69"/>
      <c r="C2213" s="69"/>
      <c r="D2213" s="69"/>
      <c r="F2213" s="69"/>
      <c r="G2213" s="71"/>
      <c r="H2213" s="72"/>
      <c r="I2213" s="72"/>
    </row>
    <row r="2214" spans="1:9">
      <c r="A2214" s="69"/>
      <c r="B2214" s="69"/>
      <c r="C2214" s="69"/>
      <c r="D2214" s="69"/>
      <c r="F2214" s="69"/>
      <c r="G2214" s="71"/>
      <c r="H2214" s="72"/>
      <c r="I2214" s="72"/>
    </row>
    <row r="2215" spans="1:9">
      <c r="A2215" s="69"/>
      <c r="B2215" s="69"/>
      <c r="C2215" s="69"/>
      <c r="D2215" s="69"/>
      <c r="F2215" s="69"/>
      <c r="G2215" s="71"/>
      <c r="H2215" s="72"/>
      <c r="I2215" s="72"/>
    </row>
    <row r="2216" spans="1:9">
      <c r="A2216" s="69"/>
      <c r="B2216" s="69"/>
      <c r="C2216" s="69"/>
      <c r="D2216" s="69"/>
      <c r="F2216" s="69"/>
      <c r="G2216" s="71"/>
      <c r="H2216" s="72"/>
      <c r="I2216" s="72"/>
    </row>
    <row r="2217" spans="1:9">
      <c r="A2217" s="69"/>
      <c r="B2217" s="69"/>
      <c r="C2217" s="69"/>
      <c r="D2217" s="69"/>
      <c r="F2217" s="69"/>
      <c r="G2217" s="71"/>
      <c r="H2217" s="72"/>
      <c r="I2217" s="72"/>
    </row>
    <row r="2218" spans="1:9">
      <c r="A2218" s="69"/>
      <c r="B2218" s="69"/>
      <c r="C2218" s="69"/>
      <c r="D2218" s="69"/>
      <c r="F2218" s="69"/>
      <c r="G2218" s="71"/>
      <c r="H2218" s="72"/>
      <c r="I2218" s="72"/>
    </row>
    <row r="2219" spans="1:9">
      <c r="A2219" s="69"/>
      <c r="B2219" s="69"/>
      <c r="C2219" s="69"/>
      <c r="D2219" s="69"/>
      <c r="F2219" s="69"/>
      <c r="G2219" s="71"/>
      <c r="H2219" s="72"/>
      <c r="I2219" s="72"/>
    </row>
    <row r="2220" spans="1:9">
      <c r="A2220" s="69"/>
      <c r="B2220" s="69"/>
      <c r="C2220" s="69"/>
      <c r="D2220" s="69"/>
      <c r="F2220" s="69"/>
      <c r="G2220" s="71"/>
      <c r="H2220" s="72"/>
      <c r="I2220" s="72"/>
    </row>
    <row r="2221" spans="1:9">
      <c r="A2221" s="69"/>
      <c r="B2221" s="69"/>
      <c r="C2221" s="69"/>
      <c r="D2221" s="69"/>
      <c r="F2221" s="69"/>
      <c r="G2221" s="71"/>
      <c r="H2221" s="72"/>
      <c r="I2221" s="72"/>
    </row>
    <row r="2222" spans="1:9">
      <c r="A2222" s="69"/>
      <c r="B2222" s="69"/>
      <c r="C2222" s="69"/>
      <c r="D2222" s="69"/>
      <c r="F2222" s="69"/>
      <c r="G2222" s="71"/>
      <c r="H2222" s="72"/>
      <c r="I2222" s="72"/>
    </row>
    <row r="2223" spans="1:9">
      <c r="A2223" s="69"/>
      <c r="B2223" s="69"/>
      <c r="C2223" s="69"/>
      <c r="D2223" s="69"/>
      <c r="F2223" s="69"/>
      <c r="G2223" s="71"/>
      <c r="H2223" s="72"/>
      <c r="I2223" s="72"/>
    </row>
    <row r="2224" spans="1:9">
      <c r="A2224" s="69"/>
      <c r="B2224" s="69"/>
      <c r="C2224" s="69"/>
      <c r="D2224" s="69"/>
      <c r="F2224" s="69"/>
      <c r="G2224" s="71"/>
      <c r="H2224" s="72"/>
      <c r="I2224" s="72"/>
    </row>
    <row r="2225" spans="1:9">
      <c r="A2225" s="69"/>
      <c r="B2225" s="69"/>
      <c r="C2225" s="69"/>
      <c r="D2225" s="69"/>
      <c r="F2225" s="69"/>
      <c r="G2225" s="71"/>
      <c r="H2225" s="72"/>
      <c r="I2225" s="72"/>
    </row>
    <row r="2226" spans="1:9">
      <c r="A2226" s="69"/>
      <c r="B2226" s="69"/>
      <c r="C2226" s="69"/>
      <c r="D2226" s="69"/>
      <c r="F2226" s="69"/>
      <c r="G2226" s="71"/>
      <c r="H2226" s="72"/>
      <c r="I2226" s="72"/>
    </row>
    <row r="2227" spans="1:9">
      <c r="A2227" s="69"/>
      <c r="B2227" s="69"/>
      <c r="C2227" s="69"/>
      <c r="D2227" s="69"/>
      <c r="F2227" s="69"/>
      <c r="G2227" s="71"/>
      <c r="H2227" s="72"/>
      <c r="I2227" s="72"/>
    </row>
    <row r="2228" spans="1:9">
      <c r="A2228" s="69"/>
      <c r="B2228" s="69"/>
      <c r="C2228" s="69"/>
      <c r="D2228" s="69"/>
      <c r="F2228" s="69"/>
      <c r="G2228" s="71"/>
      <c r="H2228" s="72"/>
      <c r="I2228" s="72"/>
    </row>
    <row r="2229" spans="1:9">
      <c r="A2229" s="69"/>
      <c r="B2229" s="69"/>
      <c r="C2229" s="69"/>
      <c r="D2229" s="69"/>
      <c r="F2229" s="69"/>
      <c r="G2229" s="71"/>
      <c r="H2229" s="72"/>
      <c r="I2229" s="72"/>
    </row>
    <row r="2230" spans="1:9">
      <c r="A2230" s="69"/>
      <c r="B2230" s="69"/>
      <c r="C2230" s="69"/>
      <c r="D2230" s="69"/>
      <c r="F2230" s="69"/>
      <c r="G2230" s="71"/>
      <c r="H2230" s="72"/>
      <c r="I2230" s="72"/>
    </row>
    <row r="2231" spans="1:9">
      <c r="A2231" s="69"/>
      <c r="B2231" s="69"/>
      <c r="C2231" s="69"/>
      <c r="D2231" s="69"/>
      <c r="F2231" s="69"/>
      <c r="G2231" s="71"/>
      <c r="H2231" s="72"/>
      <c r="I2231" s="72"/>
    </row>
    <row r="2232" spans="1:9">
      <c r="A2232" s="69"/>
      <c r="B2232" s="69"/>
      <c r="C2232" s="69"/>
      <c r="D2232" s="69"/>
      <c r="F2232" s="69"/>
      <c r="G2232" s="71"/>
      <c r="H2232" s="72"/>
      <c r="I2232" s="72"/>
    </row>
    <row r="2233" spans="1:9">
      <c r="A2233" s="69"/>
      <c r="B2233" s="69"/>
      <c r="C2233" s="69"/>
      <c r="D2233" s="69"/>
      <c r="F2233" s="69"/>
      <c r="G2233" s="71"/>
      <c r="H2233" s="72"/>
      <c r="I2233" s="72"/>
    </row>
    <row r="2234" spans="1:9">
      <c r="A2234" s="69"/>
      <c r="B2234" s="69"/>
      <c r="C2234" s="69"/>
      <c r="D2234" s="69"/>
      <c r="F2234" s="69"/>
      <c r="G2234" s="71"/>
      <c r="H2234" s="72"/>
      <c r="I2234" s="72"/>
    </row>
    <row r="2235" spans="1:9">
      <c r="A2235" s="69"/>
      <c r="B2235" s="69"/>
      <c r="C2235" s="69"/>
      <c r="D2235" s="69"/>
      <c r="F2235" s="69"/>
      <c r="G2235" s="71"/>
      <c r="H2235" s="72"/>
      <c r="I2235" s="72"/>
    </row>
    <row r="2236" spans="1:9">
      <c r="A2236" s="69"/>
      <c r="B2236" s="69"/>
      <c r="C2236" s="69"/>
      <c r="D2236" s="69"/>
      <c r="F2236" s="69"/>
      <c r="G2236" s="71"/>
      <c r="H2236" s="72"/>
      <c r="I2236" s="72"/>
    </row>
    <row r="2237" spans="1:9">
      <c r="A2237" s="69"/>
      <c r="B2237" s="69"/>
      <c r="C2237" s="69"/>
      <c r="D2237" s="69"/>
      <c r="F2237" s="69"/>
      <c r="G2237" s="71"/>
      <c r="H2237" s="72"/>
      <c r="I2237" s="72"/>
    </row>
    <row r="2238" spans="1:9">
      <c r="A2238" s="69"/>
      <c r="B2238" s="69"/>
      <c r="C2238" s="69"/>
      <c r="D2238" s="69"/>
      <c r="F2238" s="69"/>
      <c r="G2238" s="71"/>
      <c r="H2238" s="72"/>
      <c r="I2238" s="72"/>
    </row>
    <row r="2239" spans="1:9">
      <c r="A2239" s="69"/>
      <c r="B2239" s="69"/>
      <c r="C2239" s="69"/>
      <c r="D2239" s="69"/>
      <c r="F2239" s="69"/>
      <c r="G2239" s="71"/>
      <c r="H2239" s="72"/>
      <c r="I2239" s="72"/>
    </row>
    <row r="2240" spans="1:9">
      <c r="A2240" s="69"/>
      <c r="B2240" s="69"/>
      <c r="C2240" s="69"/>
      <c r="D2240" s="69"/>
      <c r="F2240" s="69"/>
      <c r="G2240" s="71"/>
      <c r="H2240" s="72"/>
      <c r="I2240" s="72"/>
    </row>
    <row r="2241" spans="1:9">
      <c r="A2241" s="69"/>
      <c r="B2241" s="69"/>
      <c r="C2241" s="69"/>
      <c r="D2241" s="69"/>
      <c r="F2241" s="69"/>
      <c r="G2241" s="71"/>
      <c r="H2241" s="72"/>
      <c r="I2241" s="72"/>
    </row>
    <row r="2242" spans="1:9">
      <c r="A2242" s="69"/>
      <c r="B2242" s="69"/>
      <c r="C2242" s="69"/>
      <c r="D2242" s="69"/>
      <c r="F2242" s="69"/>
      <c r="G2242" s="71"/>
      <c r="H2242" s="72"/>
      <c r="I2242" s="72"/>
    </row>
    <row r="2243" spans="1:9">
      <c r="A2243" s="69"/>
      <c r="B2243" s="69"/>
      <c r="C2243" s="69"/>
      <c r="D2243" s="69"/>
      <c r="F2243" s="69"/>
      <c r="G2243" s="71"/>
      <c r="H2243" s="72"/>
      <c r="I2243" s="72"/>
    </row>
    <row r="2244" spans="1:9">
      <c r="A2244" s="69"/>
      <c r="B2244" s="69"/>
      <c r="C2244" s="69"/>
      <c r="D2244" s="69"/>
      <c r="F2244" s="69"/>
      <c r="G2244" s="71"/>
      <c r="H2244" s="72"/>
      <c r="I2244" s="72"/>
    </row>
    <row r="2245" spans="1:9">
      <c r="A2245" s="69"/>
      <c r="B2245" s="69"/>
      <c r="C2245" s="69"/>
      <c r="D2245" s="69"/>
      <c r="F2245" s="69"/>
      <c r="G2245" s="71"/>
      <c r="H2245" s="72"/>
      <c r="I2245" s="72"/>
    </row>
    <row r="2246" spans="1:9">
      <c r="A2246" s="69"/>
      <c r="B2246" s="69"/>
      <c r="C2246" s="69"/>
      <c r="D2246" s="69"/>
      <c r="F2246" s="69"/>
      <c r="G2246" s="71"/>
      <c r="H2246" s="72"/>
      <c r="I2246" s="72"/>
    </row>
    <row r="2247" spans="1:9">
      <c r="A2247" s="69"/>
      <c r="B2247" s="69"/>
      <c r="C2247" s="69"/>
      <c r="D2247" s="69"/>
      <c r="F2247" s="69"/>
      <c r="G2247" s="71"/>
      <c r="H2247" s="72"/>
      <c r="I2247" s="72"/>
    </row>
    <row r="2248" spans="1:9">
      <c r="A2248" s="69"/>
      <c r="B2248" s="69"/>
      <c r="C2248" s="69"/>
      <c r="D2248" s="69"/>
      <c r="F2248" s="69"/>
      <c r="G2248" s="71"/>
      <c r="H2248" s="72"/>
      <c r="I2248" s="72"/>
    </row>
    <row r="2249" spans="1:9">
      <c r="A2249" s="69"/>
      <c r="B2249" s="69"/>
      <c r="C2249" s="69"/>
      <c r="D2249" s="69"/>
      <c r="F2249" s="69"/>
      <c r="G2249" s="71"/>
      <c r="H2249" s="72"/>
      <c r="I2249" s="72"/>
    </row>
    <row r="2250" spans="1:9">
      <c r="A2250" s="69"/>
      <c r="B2250" s="69"/>
      <c r="C2250" s="69"/>
      <c r="D2250" s="69"/>
      <c r="F2250" s="69"/>
      <c r="G2250" s="71"/>
      <c r="H2250" s="72"/>
      <c r="I2250" s="72"/>
    </row>
    <row r="2251" spans="1:9">
      <c r="A2251" s="69"/>
      <c r="B2251" s="69"/>
      <c r="C2251" s="69"/>
      <c r="D2251" s="69"/>
      <c r="F2251" s="69"/>
      <c r="G2251" s="71"/>
      <c r="H2251" s="72"/>
      <c r="I2251" s="72"/>
    </row>
    <row r="2252" spans="1:9">
      <c r="A2252" s="69"/>
      <c r="B2252" s="69"/>
      <c r="C2252" s="69"/>
      <c r="D2252" s="69"/>
      <c r="F2252" s="69"/>
      <c r="G2252" s="71"/>
      <c r="H2252" s="72"/>
      <c r="I2252" s="72"/>
    </row>
    <row r="2253" spans="1:9">
      <c r="A2253" s="69"/>
      <c r="B2253" s="69"/>
      <c r="C2253" s="69"/>
      <c r="D2253" s="69"/>
      <c r="F2253" s="69"/>
      <c r="G2253" s="71"/>
      <c r="H2253" s="72"/>
      <c r="I2253" s="72"/>
    </row>
    <row r="2254" spans="1:9">
      <c r="A2254" s="69"/>
      <c r="B2254" s="69"/>
      <c r="C2254" s="69"/>
      <c r="D2254" s="69"/>
      <c r="F2254" s="69"/>
      <c r="G2254" s="71"/>
      <c r="H2254" s="72"/>
      <c r="I2254" s="72"/>
    </row>
    <row r="2255" spans="1:9">
      <c r="A2255" s="69"/>
      <c r="B2255" s="69"/>
      <c r="C2255" s="69"/>
      <c r="D2255" s="69"/>
      <c r="F2255" s="69"/>
      <c r="G2255" s="71"/>
      <c r="H2255" s="72"/>
      <c r="I2255" s="72"/>
    </row>
    <row r="2256" spans="1:9">
      <c r="A2256" s="69"/>
      <c r="B2256" s="69"/>
      <c r="C2256" s="69"/>
      <c r="D2256" s="69"/>
      <c r="F2256" s="69"/>
      <c r="G2256" s="71"/>
      <c r="H2256" s="72"/>
      <c r="I2256" s="72"/>
    </row>
    <row r="2257" spans="1:9">
      <c r="A2257" s="69"/>
      <c r="B2257" s="69"/>
      <c r="C2257" s="69"/>
      <c r="D2257" s="69"/>
      <c r="F2257" s="69"/>
      <c r="G2257" s="71"/>
      <c r="H2257" s="72"/>
      <c r="I2257" s="72"/>
    </row>
    <row r="2258" spans="1:9">
      <c r="A2258" s="69"/>
      <c r="B2258" s="69"/>
      <c r="C2258" s="69"/>
      <c r="D2258" s="69"/>
      <c r="F2258" s="69"/>
      <c r="G2258" s="71"/>
      <c r="H2258" s="72"/>
      <c r="I2258" s="72"/>
    </row>
    <row r="2259" spans="1:9">
      <c r="A2259" s="69"/>
      <c r="B2259" s="69"/>
      <c r="C2259" s="69"/>
      <c r="D2259" s="69"/>
      <c r="F2259" s="69"/>
      <c r="G2259" s="71"/>
      <c r="H2259" s="72"/>
      <c r="I2259" s="72"/>
    </row>
    <row r="2260" spans="1:9">
      <c r="A2260" s="69"/>
      <c r="B2260" s="69"/>
      <c r="C2260" s="69"/>
      <c r="D2260" s="69"/>
      <c r="F2260" s="69"/>
      <c r="G2260" s="71"/>
      <c r="H2260" s="72"/>
      <c r="I2260" s="72"/>
    </row>
    <row r="2261" spans="1:9">
      <c r="A2261" s="69"/>
      <c r="B2261" s="69"/>
      <c r="C2261" s="69"/>
      <c r="D2261" s="69"/>
      <c r="F2261" s="69"/>
      <c r="G2261" s="71"/>
      <c r="H2261" s="72"/>
      <c r="I2261" s="72"/>
    </row>
    <row r="2262" spans="1:9">
      <c r="A2262" s="69"/>
      <c r="B2262" s="69"/>
      <c r="C2262" s="69"/>
      <c r="D2262" s="69"/>
      <c r="F2262" s="69"/>
      <c r="G2262" s="71"/>
      <c r="H2262" s="72"/>
      <c r="I2262" s="72"/>
    </row>
    <row r="2263" spans="1:9">
      <c r="A2263" s="69"/>
      <c r="B2263" s="69"/>
      <c r="C2263" s="69"/>
      <c r="D2263" s="69"/>
      <c r="F2263" s="69"/>
      <c r="G2263" s="71"/>
      <c r="H2263" s="72"/>
      <c r="I2263" s="72"/>
    </row>
    <row r="2264" spans="1:9">
      <c r="A2264" s="69"/>
      <c r="B2264" s="69"/>
      <c r="C2264" s="69"/>
      <c r="D2264" s="69"/>
      <c r="F2264" s="69"/>
      <c r="G2264" s="71"/>
      <c r="H2264" s="72"/>
      <c r="I2264" s="72"/>
    </row>
    <row r="2265" spans="1:9">
      <c r="A2265" s="69"/>
      <c r="B2265" s="69"/>
      <c r="C2265" s="69"/>
      <c r="D2265" s="69"/>
      <c r="F2265" s="69"/>
      <c r="G2265" s="71"/>
      <c r="H2265" s="72"/>
      <c r="I2265" s="72"/>
    </row>
    <row r="2266" spans="1:9">
      <c r="A2266" s="69"/>
      <c r="B2266" s="69"/>
      <c r="C2266" s="69"/>
      <c r="D2266" s="69"/>
      <c r="F2266" s="69"/>
      <c r="G2266" s="71"/>
      <c r="H2266" s="72"/>
      <c r="I2266" s="72"/>
    </row>
    <row r="2267" spans="1:9">
      <c r="A2267" s="69"/>
      <c r="B2267" s="69"/>
      <c r="C2267" s="69"/>
      <c r="D2267" s="69"/>
      <c r="F2267" s="69"/>
      <c r="G2267" s="71"/>
      <c r="H2267" s="72"/>
      <c r="I2267" s="72"/>
    </row>
    <row r="2268" spans="1:9">
      <c r="A2268" s="69"/>
      <c r="B2268" s="69"/>
      <c r="C2268" s="69"/>
      <c r="D2268" s="69"/>
      <c r="F2268" s="69"/>
      <c r="G2268" s="71"/>
      <c r="H2268" s="72"/>
      <c r="I2268" s="72"/>
    </row>
    <row r="2269" spans="1:9">
      <c r="A2269" s="69"/>
      <c r="B2269" s="69"/>
      <c r="C2269" s="69"/>
      <c r="D2269" s="69"/>
      <c r="F2269" s="69"/>
      <c r="G2269" s="71"/>
      <c r="H2269" s="72"/>
      <c r="I2269" s="72"/>
    </row>
    <row r="2270" spans="1:9">
      <c r="A2270" s="69"/>
      <c r="B2270" s="69"/>
      <c r="C2270" s="69"/>
      <c r="D2270" s="69"/>
      <c r="F2270" s="69"/>
      <c r="G2270" s="71"/>
      <c r="H2270" s="72"/>
      <c r="I2270" s="72"/>
    </row>
    <row r="2271" spans="1:9">
      <c r="A2271" s="69"/>
      <c r="B2271" s="69"/>
      <c r="C2271" s="69"/>
      <c r="D2271" s="69"/>
      <c r="F2271" s="69"/>
      <c r="G2271" s="71"/>
      <c r="H2271" s="72"/>
      <c r="I2271" s="72"/>
    </row>
    <row r="2272" spans="1:9">
      <c r="A2272" s="69"/>
      <c r="B2272" s="69"/>
      <c r="C2272" s="69"/>
      <c r="D2272" s="69"/>
      <c r="F2272" s="69"/>
      <c r="G2272" s="71"/>
      <c r="H2272" s="72"/>
      <c r="I2272" s="72"/>
    </row>
    <row r="2273" spans="1:9">
      <c r="A2273" s="69"/>
      <c r="B2273" s="69"/>
      <c r="C2273" s="69"/>
      <c r="D2273" s="69"/>
      <c r="F2273" s="69"/>
      <c r="G2273" s="71"/>
      <c r="H2273" s="72"/>
      <c r="I2273" s="72"/>
    </row>
    <row r="2274" spans="1:9">
      <c r="A2274" s="69"/>
      <c r="B2274" s="69"/>
      <c r="C2274" s="69"/>
      <c r="D2274" s="69"/>
      <c r="F2274" s="69"/>
      <c r="G2274" s="71"/>
      <c r="H2274" s="72"/>
      <c r="I2274" s="72"/>
    </row>
    <row r="2275" spans="1:9">
      <c r="A2275" s="69"/>
      <c r="B2275" s="69"/>
      <c r="C2275" s="69"/>
      <c r="D2275" s="69"/>
      <c r="F2275" s="69"/>
      <c r="G2275" s="71"/>
      <c r="H2275" s="72"/>
      <c r="I2275" s="72"/>
    </row>
    <row r="2276" spans="1:9">
      <c r="A2276" s="69"/>
      <c r="B2276" s="69"/>
      <c r="C2276" s="69"/>
      <c r="D2276" s="69"/>
      <c r="F2276" s="69"/>
      <c r="G2276" s="71"/>
      <c r="H2276" s="72"/>
      <c r="I2276" s="72"/>
    </row>
    <row r="2277" spans="1:9">
      <c r="A2277" s="69"/>
      <c r="B2277" s="69"/>
      <c r="C2277" s="69"/>
      <c r="D2277" s="69"/>
      <c r="F2277" s="69"/>
      <c r="G2277" s="71"/>
      <c r="H2277" s="72"/>
      <c r="I2277" s="72"/>
    </row>
    <row r="2278" spans="1:9">
      <c r="A2278" s="69"/>
      <c r="B2278" s="69"/>
      <c r="C2278" s="69"/>
      <c r="D2278" s="69"/>
      <c r="F2278" s="69"/>
      <c r="G2278" s="71"/>
      <c r="H2278" s="72"/>
      <c r="I2278" s="72"/>
    </row>
    <row r="2279" spans="1:9">
      <c r="A2279" s="69"/>
      <c r="B2279" s="69"/>
      <c r="C2279" s="69"/>
      <c r="D2279" s="69"/>
      <c r="F2279" s="69"/>
      <c r="G2279" s="71"/>
      <c r="H2279" s="72"/>
      <c r="I2279" s="72"/>
    </row>
    <row r="2280" spans="1:9">
      <c r="A2280" s="69"/>
      <c r="B2280" s="69"/>
      <c r="C2280" s="69"/>
      <c r="D2280" s="69"/>
      <c r="F2280" s="69"/>
      <c r="G2280" s="71"/>
      <c r="H2280" s="72"/>
      <c r="I2280" s="72"/>
    </row>
    <row r="2281" spans="1:9">
      <c r="A2281" s="69"/>
      <c r="B2281" s="69"/>
      <c r="C2281" s="69"/>
      <c r="D2281" s="69"/>
      <c r="F2281" s="69"/>
      <c r="G2281" s="71"/>
      <c r="H2281" s="72"/>
      <c r="I2281" s="72"/>
    </row>
    <row r="2282" spans="1:9">
      <c r="A2282" s="69"/>
      <c r="B2282" s="69"/>
      <c r="C2282" s="69"/>
      <c r="D2282" s="69"/>
      <c r="F2282" s="69"/>
      <c r="G2282" s="71"/>
      <c r="H2282" s="72"/>
      <c r="I2282" s="72"/>
    </row>
    <row r="2283" spans="1:9">
      <c r="A2283" s="69"/>
      <c r="B2283" s="69"/>
      <c r="C2283" s="69"/>
      <c r="D2283" s="69"/>
      <c r="F2283" s="69"/>
      <c r="G2283" s="71"/>
      <c r="H2283" s="72"/>
      <c r="I2283" s="72"/>
    </row>
    <row r="2284" spans="1:9">
      <c r="A2284" s="69"/>
      <c r="B2284" s="69"/>
      <c r="C2284" s="69"/>
      <c r="D2284" s="69"/>
      <c r="F2284" s="69"/>
      <c r="G2284" s="71"/>
      <c r="H2284" s="72"/>
      <c r="I2284" s="72"/>
    </row>
    <row r="2285" spans="1:9">
      <c r="A2285" s="69"/>
      <c r="B2285" s="69"/>
      <c r="C2285" s="69"/>
      <c r="D2285" s="69"/>
      <c r="F2285" s="69"/>
      <c r="G2285" s="71"/>
      <c r="H2285" s="72"/>
      <c r="I2285" s="72"/>
    </row>
    <row r="2286" spans="1:9">
      <c r="A2286" s="69"/>
      <c r="B2286" s="69"/>
      <c r="C2286" s="69"/>
      <c r="D2286" s="69"/>
      <c r="F2286" s="69"/>
      <c r="G2286" s="71"/>
      <c r="H2286" s="72"/>
      <c r="I2286" s="72"/>
    </row>
    <row r="2287" spans="1:9">
      <c r="A2287" s="69"/>
      <c r="B2287" s="69"/>
      <c r="C2287" s="69"/>
      <c r="D2287" s="69"/>
      <c r="F2287" s="69"/>
      <c r="G2287" s="71"/>
      <c r="H2287" s="72"/>
      <c r="I2287" s="72"/>
    </row>
    <row r="2288" spans="1:9">
      <c r="A2288" s="69"/>
      <c r="B2288" s="69"/>
      <c r="C2288" s="69"/>
      <c r="D2288" s="69"/>
      <c r="F2288" s="69"/>
      <c r="G2288" s="71"/>
      <c r="H2288" s="72"/>
      <c r="I2288" s="72"/>
    </row>
    <row r="2289" spans="1:9">
      <c r="A2289" s="69"/>
      <c r="B2289" s="69"/>
      <c r="C2289" s="69"/>
      <c r="D2289" s="69"/>
      <c r="F2289" s="69"/>
      <c r="G2289" s="71"/>
      <c r="H2289" s="72"/>
      <c r="I2289" s="72"/>
    </row>
    <row r="2290" spans="1:9">
      <c r="A2290" s="69"/>
      <c r="B2290" s="69"/>
      <c r="C2290" s="69"/>
      <c r="D2290" s="69"/>
      <c r="F2290" s="69"/>
      <c r="G2290" s="71"/>
      <c r="H2290" s="72"/>
      <c r="I2290" s="72"/>
    </row>
    <row r="2291" spans="1:9">
      <c r="A2291" s="69"/>
      <c r="B2291" s="69"/>
      <c r="C2291" s="69"/>
      <c r="D2291" s="69"/>
      <c r="F2291" s="69"/>
      <c r="G2291" s="71"/>
      <c r="H2291" s="72"/>
      <c r="I2291" s="72"/>
    </row>
    <row r="2292" spans="1:9">
      <c r="A2292" s="69"/>
      <c r="B2292" s="69"/>
      <c r="C2292" s="69"/>
      <c r="D2292" s="69"/>
      <c r="F2292" s="69"/>
      <c r="G2292" s="71"/>
      <c r="H2292" s="72"/>
      <c r="I2292" s="72"/>
    </row>
    <row r="2293" spans="1:9">
      <c r="A2293" s="69"/>
      <c r="B2293" s="69"/>
      <c r="C2293" s="69"/>
      <c r="D2293" s="69"/>
      <c r="F2293" s="69"/>
      <c r="G2293" s="71"/>
      <c r="H2293" s="72"/>
      <c r="I2293" s="72"/>
    </row>
    <row r="2294" spans="1:9">
      <c r="A2294" s="69"/>
      <c r="B2294" s="69"/>
      <c r="C2294" s="69"/>
      <c r="D2294" s="69"/>
      <c r="F2294" s="69"/>
      <c r="G2294" s="71"/>
      <c r="H2294" s="72"/>
      <c r="I2294" s="72"/>
    </row>
    <row r="2295" spans="1:9">
      <c r="A2295" s="69"/>
      <c r="B2295" s="69"/>
      <c r="C2295" s="69"/>
      <c r="D2295" s="69"/>
      <c r="F2295" s="69"/>
      <c r="G2295" s="71"/>
      <c r="H2295" s="72"/>
      <c r="I2295" s="72"/>
    </row>
    <row r="2296" spans="1:9">
      <c r="A2296" s="69"/>
      <c r="B2296" s="69"/>
      <c r="C2296" s="69"/>
      <c r="D2296" s="69"/>
      <c r="F2296" s="69"/>
      <c r="G2296" s="71"/>
      <c r="H2296" s="72"/>
      <c r="I2296" s="72"/>
    </row>
    <row r="2297" spans="1:9">
      <c r="A2297" s="69"/>
      <c r="B2297" s="69"/>
      <c r="C2297" s="69"/>
      <c r="D2297" s="69"/>
      <c r="F2297" s="69"/>
      <c r="G2297" s="71"/>
      <c r="H2297" s="72"/>
      <c r="I2297" s="72"/>
    </row>
    <row r="2298" spans="1:9">
      <c r="A2298" s="69"/>
      <c r="B2298" s="69"/>
      <c r="C2298" s="69"/>
      <c r="D2298" s="69"/>
      <c r="F2298" s="69"/>
      <c r="G2298" s="71"/>
      <c r="H2298" s="72"/>
      <c r="I2298" s="72"/>
    </row>
    <row r="2299" spans="1:9">
      <c r="A2299" s="69"/>
      <c r="B2299" s="69"/>
      <c r="C2299" s="69"/>
      <c r="D2299" s="69"/>
      <c r="F2299" s="69"/>
      <c r="G2299" s="71"/>
      <c r="H2299" s="72"/>
      <c r="I2299" s="72"/>
    </row>
    <row r="2300" spans="1:9">
      <c r="A2300" s="69"/>
      <c r="B2300" s="69"/>
      <c r="C2300" s="69"/>
      <c r="D2300" s="69"/>
      <c r="F2300" s="69"/>
      <c r="G2300" s="71"/>
      <c r="H2300" s="72"/>
      <c r="I2300" s="72"/>
    </row>
    <row r="2301" spans="1:9">
      <c r="A2301" s="69"/>
      <c r="B2301" s="69"/>
      <c r="C2301" s="69"/>
      <c r="D2301" s="69"/>
      <c r="F2301" s="69"/>
      <c r="G2301" s="71"/>
      <c r="H2301" s="72"/>
      <c r="I2301" s="72"/>
    </row>
    <row r="2302" spans="1:9">
      <c r="A2302" s="69"/>
      <c r="B2302" s="69"/>
      <c r="C2302" s="69"/>
      <c r="D2302" s="69"/>
      <c r="F2302" s="69"/>
      <c r="G2302" s="71"/>
      <c r="H2302" s="72"/>
      <c r="I2302" s="72"/>
    </row>
    <row r="2303" spans="1:9">
      <c r="A2303" s="69"/>
      <c r="B2303" s="69"/>
      <c r="C2303" s="69"/>
      <c r="D2303" s="69"/>
      <c r="F2303" s="69"/>
      <c r="G2303" s="71"/>
      <c r="H2303" s="72"/>
      <c r="I2303" s="72"/>
    </row>
    <row r="2304" spans="1:9">
      <c r="A2304" s="69"/>
      <c r="B2304" s="69"/>
      <c r="C2304" s="69"/>
      <c r="D2304" s="69"/>
      <c r="F2304" s="69"/>
      <c r="G2304" s="71"/>
      <c r="H2304" s="72"/>
      <c r="I2304" s="72"/>
    </row>
    <row r="2305" spans="1:9">
      <c r="A2305" s="69"/>
      <c r="B2305" s="69"/>
      <c r="C2305" s="69"/>
      <c r="D2305" s="69"/>
      <c r="F2305" s="69"/>
      <c r="G2305" s="71"/>
      <c r="H2305" s="72"/>
      <c r="I2305" s="72"/>
    </row>
    <row r="2306" spans="1:9">
      <c r="A2306" s="69"/>
      <c r="B2306" s="69"/>
      <c r="C2306" s="69"/>
      <c r="D2306" s="69"/>
      <c r="F2306" s="69"/>
      <c r="G2306" s="71"/>
      <c r="H2306" s="72"/>
      <c r="I2306" s="72"/>
    </row>
    <row r="2307" spans="1:9">
      <c r="A2307" s="69"/>
      <c r="B2307" s="69"/>
      <c r="C2307" s="69"/>
      <c r="D2307" s="69"/>
      <c r="F2307" s="69"/>
      <c r="G2307" s="71"/>
      <c r="H2307" s="72"/>
      <c r="I2307" s="72"/>
    </row>
    <row r="2308" spans="1:9">
      <c r="A2308" s="69"/>
      <c r="B2308" s="69"/>
      <c r="C2308" s="69"/>
      <c r="D2308" s="69"/>
      <c r="F2308" s="69"/>
      <c r="G2308" s="71"/>
      <c r="H2308" s="72"/>
      <c r="I2308" s="72"/>
    </row>
    <row r="2309" spans="1:9">
      <c r="A2309" s="69"/>
      <c r="B2309" s="69"/>
      <c r="C2309" s="69"/>
      <c r="D2309" s="69"/>
      <c r="F2309" s="69"/>
      <c r="G2309" s="71"/>
      <c r="H2309" s="72"/>
      <c r="I2309" s="72"/>
    </row>
    <row r="2310" spans="1:9">
      <c r="A2310" s="69"/>
      <c r="B2310" s="69"/>
      <c r="C2310" s="69"/>
      <c r="D2310" s="69"/>
      <c r="F2310" s="69"/>
      <c r="G2310" s="71"/>
      <c r="H2310" s="72"/>
      <c r="I2310" s="72"/>
    </row>
    <row r="2311" spans="1:9">
      <c r="A2311" s="69"/>
      <c r="B2311" s="69"/>
      <c r="C2311" s="69"/>
      <c r="D2311" s="69"/>
      <c r="F2311" s="69"/>
      <c r="G2311" s="71"/>
      <c r="H2311" s="72"/>
      <c r="I2311" s="72"/>
    </row>
    <row r="2312" spans="1:9">
      <c r="A2312" s="69"/>
      <c r="B2312" s="69"/>
      <c r="C2312" s="69"/>
      <c r="D2312" s="69"/>
      <c r="F2312" s="69"/>
      <c r="G2312" s="71"/>
      <c r="H2312" s="72"/>
      <c r="I2312" s="72"/>
    </row>
    <row r="2313" spans="1:9">
      <c r="A2313" s="69"/>
      <c r="B2313" s="69"/>
      <c r="C2313" s="69"/>
      <c r="D2313" s="69"/>
      <c r="F2313" s="69"/>
      <c r="G2313" s="71"/>
      <c r="H2313" s="72"/>
      <c r="I2313" s="72"/>
    </row>
    <row r="2314" spans="1:9">
      <c r="A2314" s="69"/>
      <c r="B2314" s="69"/>
      <c r="C2314" s="69"/>
      <c r="D2314" s="69"/>
      <c r="F2314" s="69"/>
      <c r="G2314" s="71"/>
      <c r="H2314" s="72"/>
      <c r="I2314" s="72"/>
    </row>
    <row r="2315" spans="1:9">
      <c r="A2315" s="69"/>
      <c r="B2315" s="69"/>
      <c r="C2315" s="69"/>
      <c r="D2315" s="69"/>
      <c r="F2315" s="69"/>
      <c r="G2315" s="71"/>
      <c r="H2315" s="72"/>
      <c r="I2315" s="72"/>
    </row>
    <row r="2316" spans="1:9">
      <c r="A2316" s="69"/>
      <c r="B2316" s="69"/>
      <c r="C2316" s="69"/>
      <c r="D2316" s="69"/>
      <c r="F2316" s="69"/>
      <c r="G2316" s="71"/>
      <c r="H2316" s="72"/>
      <c r="I2316" s="72"/>
    </row>
    <row r="2317" spans="1:9">
      <c r="A2317" s="69"/>
      <c r="B2317" s="69"/>
      <c r="C2317" s="69"/>
      <c r="D2317" s="69"/>
      <c r="F2317" s="69"/>
      <c r="G2317" s="71"/>
      <c r="H2317" s="72"/>
      <c r="I2317" s="72"/>
    </row>
    <row r="2318" spans="1:9">
      <c r="A2318" s="69"/>
      <c r="B2318" s="69"/>
      <c r="C2318" s="69"/>
      <c r="D2318" s="69"/>
      <c r="F2318" s="69"/>
      <c r="G2318" s="71"/>
      <c r="H2318" s="72"/>
      <c r="I2318" s="72"/>
    </row>
    <row r="2319" spans="1:9">
      <c r="A2319" s="69"/>
      <c r="B2319" s="69"/>
      <c r="C2319" s="69"/>
      <c r="D2319" s="69"/>
      <c r="F2319" s="69"/>
      <c r="G2319" s="71"/>
      <c r="H2319" s="72"/>
      <c r="I2319" s="72"/>
    </row>
    <row r="2320" spans="1:9">
      <c r="A2320" s="69"/>
      <c r="B2320" s="69"/>
      <c r="C2320" s="69"/>
      <c r="D2320" s="69"/>
      <c r="F2320" s="69"/>
      <c r="G2320" s="71"/>
      <c r="H2320" s="72"/>
      <c r="I2320" s="72"/>
    </row>
    <row r="2321" spans="1:9">
      <c r="A2321" s="69"/>
      <c r="B2321" s="69"/>
      <c r="C2321" s="69"/>
      <c r="D2321" s="69"/>
      <c r="F2321" s="69"/>
      <c r="G2321" s="71"/>
      <c r="H2321" s="72"/>
      <c r="I2321" s="72"/>
    </row>
    <row r="2322" spans="1:9">
      <c r="A2322" s="69"/>
      <c r="B2322" s="69"/>
      <c r="C2322" s="69"/>
      <c r="D2322" s="69"/>
      <c r="F2322" s="69"/>
      <c r="G2322" s="71"/>
      <c r="H2322" s="72"/>
      <c r="I2322" s="72"/>
    </row>
    <row r="2323" spans="1:9">
      <c r="A2323" s="69"/>
      <c r="B2323" s="69"/>
      <c r="C2323" s="69"/>
      <c r="D2323" s="69"/>
      <c r="F2323" s="69"/>
      <c r="G2323" s="71"/>
      <c r="H2323" s="72"/>
      <c r="I2323" s="72"/>
    </row>
    <row r="2324" spans="1:9">
      <c r="A2324" s="69"/>
      <c r="B2324" s="69"/>
      <c r="C2324" s="69"/>
      <c r="D2324" s="69"/>
      <c r="F2324" s="69"/>
      <c r="G2324" s="71"/>
      <c r="H2324" s="72"/>
      <c r="I2324" s="72"/>
    </row>
    <row r="2325" spans="1:9">
      <c r="A2325" s="69"/>
      <c r="B2325" s="69"/>
      <c r="C2325" s="69"/>
      <c r="D2325" s="69"/>
      <c r="F2325" s="69"/>
      <c r="G2325" s="71"/>
      <c r="H2325" s="72"/>
      <c r="I2325" s="72"/>
    </row>
    <row r="2326" spans="1:9">
      <c r="A2326" s="69"/>
      <c r="B2326" s="69"/>
      <c r="C2326" s="69"/>
      <c r="D2326" s="69"/>
      <c r="F2326" s="69"/>
      <c r="G2326" s="71"/>
      <c r="H2326" s="72"/>
      <c r="I2326" s="72"/>
    </row>
    <row r="2327" spans="1:9">
      <c r="A2327" s="69"/>
      <c r="B2327" s="69"/>
      <c r="C2327" s="69"/>
      <c r="D2327" s="69"/>
      <c r="F2327" s="69"/>
      <c r="G2327" s="71"/>
      <c r="H2327" s="72"/>
      <c r="I2327" s="72"/>
    </row>
    <row r="2328" spans="1:9">
      <c r="A2328" s="69"/>
      <c r="B2328" s="69"/>
      <c r="C2328" s="69"/>
      <c r="D2328" s="69"/>
      <c r="F2328" s="69"/>
      <c r="G2328" s="71"/>
      <c r="H2328" s="72"/>
      <c r="I2328" s="72"/>
    </row>
    <row r="2329" spans="1:9">
      <c r="A2329" s="69"/>
      <c r="B2329" s="69"/>
      <c r="C2329" s="69"/>
      <c r="D2329" s="69"/>
      <c r="F2329" s="69"/>
      <c r="G2329" s="71"/>
      <c r="H2329" s="72"/>
      <c r="I2329" s="72"/>
    </row>
    <row r="2330" spans="1:9">
      <c r="A2330" s="69"/>
      <c r="B2330" s="69"/>
      <c r="C2330" s="69"/>
      <c r="D2330" s="69"/>
      <c r="F2330" s="69"/>
      <c r="G2330" s="71"/>
      <c r="H2330" s="72"/>
      <c r="I2330" s="72"/>
    </row>
    <row r="2331" spans="1:9">
      <c r="A2331" s="69"/>
      <c r="B2331" s="69"/>
      <c r="C2331" s="69"/>
      <c r="D2331" s="69"/>
      <c r="F2331" s="69"/>
      <c r="G2331" s="71"/>
      <c r="H2331" s="72"/>
      <c r="I2331" s="72"/>
    </row>
    <row r="2332" spans="1:9">
      <c r="A2332" s="69"/>
      <c r="B2332" s="69"/>
      <c r="C2332" s="69"/>
      <c r="D2332" s="69"/>
      <c r="F2332" s="69"/>
      <c r="G2332" s="71"/>
      <c r="H2332" s="72"/>
      <c r="I2332" s="72"/>
    </row>
    <row r="2333" spans="1:9">
      <c r="A2333" s="69"/>
      <c r="B2333" s="69"/>
      <c r="C2333" s="69"/>
      <c r="D2333" s="69"/>
      <c r="F2333" s="69"/>
      <c r="G2333" s="71"/>
      <c r="H2333" s="72"/>
      <c r="I2333" s="72"/>
    </row>
    <row r="2334" spans="1:9">
      <c r="A2334" s="69"/>
      <c r="B2334" s="69"/>
      <c r="C2334" s="69"/>
      <c r="D2334" s="69"/>
      <c r="F2334" s="69"/>
      <c r="G2334" s="71"/>
      <c r="H2334" s="72"/>
      <c r="I2334" s="72"/>
    </row>
    <row r="2335" spans="1:9">
      <c r="A2335" s="69"/>
      <c r="B2335" s="69"/>
      <c r="C2335" s="69"/>
      <c r="D2335" s="69"/>
      <c r="F2335" s="69"/>
      <c r="G2335" s="71"/>
      <c r="H2335" s="72"/>
      <c r="I2335" s="72"/>
    </row>
    <row r="2336" spans="1:9">
      <c r="A2336" s="69"/>
      <c r="B2336" s="69"/>
      <c r="C2336" s="69"/>
      <c r="D2336" s="69"/>
      <c r="F2336" s="69"/>
      <c r="G2336" s="71"/>
      <c r="H2336" s="72"/>
      <c r="I2336" s="72"/>
    </row>
    <row r="2337" spans="1:9">
      <c r="A2337" s="69"/>
      <c r="B2337" s="69"/>
      <c r="C2337" s="69"/>
      <c r="D2337" s="69"/>
      <c r="F2337" s="69"/>
      <c r="G2337" s="71"/>
      <c r="H2337" s="72"/>
      <c r="I2337" s="72"/>
    </row>
    <row r="2338" spans="1:9">
      <c r="A2338" s="69"/>
      <c r="B2338" s="69"/>
      <c r="C2338" s="69"/>
      <c r="D2338" s="69"/>
      <c r="F2338" s="69"/>
      <c r="G2338" s="71"/>
      <c r="H2338" s="72"/>
      <c r="I2338" s="72"/>
    </row>
    <row r="2339" spans="1:9">
      <c r="A2339" s="69"/>
      <c r="B2339" s="69"/>
      <c r="C2339" s="69"/>
      <c r="D2339" s="69"/>
      <c r="F2339" s="69"/>
      <c r="G2339" s="71"/>
      <c r="H2339" s="72"/>
      <c r="I2339" s="72"/>
    </row>
    <row r="2340" spans="1:9">
      <c r="A2340" s="69"/>
      <c r="B2340" s="69"/>
      <c r="C2340" s="69"/>
      <c r="D2340" s="69"/>
      <c r="F2340" s="69"/>
      <c r="G2340" s="71"/>
      <c r="H2340" s="72"/>
      <c r="I2340" s="72"/>
    </row>
    <row r="2341" spans="1:9">
      <c r="A2341" s="69"/>
      <c r="B2341" s="69"/>
      <c r="C2341" s="69"/>
      <c r="D2341" s="69"/>
      <c r="F2341" s="69"/>
      <c r="G2341" s="71"/>
      <c r="H2341" s="72"/>
      <c r="I2341" s="72"/>
    </row>
    <row r="2342" spans="1:9">
      <c r="A2342" s="69"/>
      <c r="B2342" s="69"/>
      <c r="C2342" s="69"/>
      <c r="D2342" s="69"/>
      <c r="F2342" s="69"/>
      <c r="G2342" s="71"/>
      <c r="H2342" s="72"/>
      <c r="I2342" s="72"/>
    </row>
    <row r="2343" spans="1:9">
      <c r="A2343" s="69"/>
      <c r="B2343" s="69"/>
      <c r="C2343" s="69"/>
      <c r="D2343" s="69"/>
      <c r="F2343" s="69"/>
      <c r="G2343" s="71"/>
      <c r="H2343" s="72"/>
      <c r="I2343" s="72"/>
    </row>
    <row r="2344" spans="1:9">
      <c r="A2344" s="69"/>
      <c r="B2344" s="69"/>
      <c r="C2344" s="69"/>
      <c r="D2344" s="69"/>
      <c r="F2344" s="69"/>
      <c r="G2344" s="71"/>
      <c r="H2344" s="72"/>
      <c r="I2344" s="72"/>
    </row>
    <row r="2345" spans="1:9">
      <c r="A2345" s="69"/>
      <c r="B2345" s="69"/>
      <c r="C2345" s="69"/>
      <c r="D2345" s="69"/>
      <c r="F2345" s="69"/>
      <c r="G2345" s="71"/>
      <c r="H2345" s="72"/>
      <c r="I2345" s="72"/>
    </row>
    <row r="2346" spans="1:9">
      <c r="A2346" s="69"/>
      <c r="B2346" s="69"/>
      <c r="C2346" s="69"/>
      <c r="D2346" s="69"/>
      <c r="F2346" s="69"/>
      <c r="G2346" s="71"/>
      <c r="H2346" s="72"/>
      <c r="I2346" s="72"/>
    </row>
    <row r="2347" spans="1:9">
      <c r="A2347" s="69"/>
      <c r="B2347" s="69"/>
      <c r="C2347" s="69"/>
      <c r="D2347" s="69"/>
      <c r="F2347" s="69"/>
      <c r="G2347" s="71"/>
      <c r="H2347" s="72"/>
      <c r="I2347" s="72"/>
    </row>
    <row r="2348" spans="1:9">
      <c r="A2348" s="69"/>
      <c r="B2348" s="69"/>
      <c r="C2348" s="69"/>
      <c r="D2348" s="69"/>
      <c r="F2348" s="69"/>
      <c r="G2348" s="71"/>
      <c r="H2348" s="72"/>
      <c r="I2348" s="72"/>
    </row>
    <row r="2349" spans="1:9">
      <c r="A2349" s="69"/>
      <c r="B2349" s="69"/>
      <c r="C2349" s="69"/>
      <c r="D2349" s="69"/>
      <c r="F2349" s="69"/>
      <c r="G2349" s="71"/>
      <c r="H2349" s="72"/>
      <c r="I2349" s="72"/>
    </row>
    <row r="2350" spans="1:9">
      <c r="A2350" s="69"/>
      <c r="B2350" s="69"/>
      <c r="C2350" s="69"/>
      <c r="D2350" s="69"/>
      <c r="F2350" s="69"/>
      <c r="G2350" s="71"/>
      <c r="H2350" s="72"/>
      <c r="I2350" s="72"/>
    </row>
    <row r="2351" spans="1:9">
      <c r="A2351" s="69"/>
      <c r="B2351" s="69"/>
      <c r="C2351" s="69"/>
      <c r="D2351" s="69"/>
      <c r="F2351" s="69"/>
      <c r="G2351" s="71"/>
      <c r="H2351" s="72"/>
      <c r="I2351" s="72"/>
    </row>
    <row r="2352" spans="1:9">
      <c r="A2352" s="69"/>
      <c r="B2352" s="69"/>
      <c r="C2352" s="69"/>
      <c r="D2352" s="69"/>
      <c r="F2352" s="69"/>
      <c r="G2352" s="71"/>
      <c r="H2352" s="72"/>
      <c r="I2352" s="72"/>
    </row>
    <row r="2353" spans="1:9">
      <c r="A2353" s="69"/>
      <c r="B2353" s="69"/>
      <c r="C2353" s="69"/>
      <c r="D2353" s="69"/>
      <c r="F2353" s="69"/>
      <c r="G2353" s="71"/>
      <c r="H2353" s="72"/>
      <c r="I2353" s="72"/>
    </row>
    <row r="2354" spans="1:9">
      <c r="A2354" s="69"/>
      <c r="B2354" s="69"/>
      <c r="C2354" s="69"/>
      <c r="D2354" s="69"/>
      <c r="F2354" s="69"/>
      <c r="G2354" s="71"/>
      <c r="H2354" s="72"/>
      <c r="I2354" s="72"/>
    </row>
    <row r="2355" spans="1:9">
      <c r="A2355" s="69"/>
      <c r="B2355" s="69"/>
      <c r="C2355" s="69"/>
      <c r="D2355" s="69"/>
      <c r="F2355" s="69"/>
      <c r="G2355" s="71"/>
      <c r="H2355" s="72"/>
      <c r="I2355" s="72"/>
    </row>
    <row r="2356" spans="1:9">
      <c r="A2356" s="69"/>
      <c r="B2356" s="69"/>
      <c r="C2356" s="69"/>
      <c r="D2356" s="69"/>
      <c r="F2356" s="69"/>
      <c r="G2356" s="71"/>
      <c r="H2356" s="72"/>
      <c r="I2356" s="72"/>
    </row>
    <row r="2357" spans="1:9">
      <c r="A2357" s="69"/>
      <c r="B2357" s="69"/>
      <c r="C2357" s="69"/>
      <c r="D2357" s="69"/>
      <c r="F2357" s="69"/>
      <c r="G2357" s="71"/>
      <c r="H2357" s="72"/>
      <c r="I2357" s="72"/>
    </row>
    <row r="2358" spans="1:9">
      <c r="A2358" s="69"/>
      <c r="B2358" s="69"/>
      <c r="C2358" s="69"/>
      <c r="D2358" s="69"/>
      <c r="F2358" s="69"/>
      <c r="G2358" s="71"/>
      <c r="H2358" s="72"/>
      <c r="I2358" s="72"/>
    </row>
    <row r="2359" spans="1:9">
      <c r="A2359" s="69"/>
      <c r="B2359" s="69"/>
      <c r="C2359" s="69"/>
      <c r="D2359" s="69"/>
      <c r="F2359" s="69"/>
      <c r="G2359" s="71"/>
      <c r="H2359" s="72"/>
      <c r="I2359" s="72"/>
    </row>
    <row r="2360" spans="1:9">
      <c r="A2360" s="69"/>
      <c r="B2360" s="69"/>
      <c r="C2360" s="69"/>
      <c r="D2360" s="69"/>
      <c r="F2360" s="69"/>
      <c r="G2360" s="71"/>
      <c r="H2360" s="72"/>
      <c r="I2360" s="72"/>
    </row>
    <row r="2361" spans="1:9">
      <c r="A2361" s="69"/>
      <c r="B2361" s="69"/>
      <c r="C2361" s="69"/>
      <c r="D2361" s="69"/>
      <c r="F2361" s="69"/>
      <c r="G2361" s="71"/>
      <c r="H2361" s="72"/>
      <c r="I2361" s="72"/>
    </row>
    <row r="2362" spans="1:9">
      <c r="A2362" s="69"/>
      <c r="B2362" s="69"/>
      <c r="C2362" s="69"/>
      <c r="D2362" s="69"/>
      <c r="F2362" s="69"/>
      <c r="G2362" s="71"/>
      <c r="H2362" s="72"/>
      <c r="I2362" s="72"/>
    </row>
    <row r="2363" spans="1:9">
      <c r="A2363" s="69"/>
      <c r="B2363" s="69"/>
      <c r="C2363" s="69"/>
      <c r="D2363" s="69"/>
      <c r="F2363" s="69"/>
      <c r="G2363" s="71"/>
      <c r="H2363" s="72"/>
      <c r="I2363" s="72"/>
    </row>
    <row r="2364" spans="1:9">
      <c r="A2364" s="69"/>
      <c r="B2364" s="69"/>
      <c r="C2364" s="69"/>
      <c r="D2364" s="69"/>
      <c r="F2364" s="69"/>
      <c r="G2364" s="71"/>
      <c r="H2364" s="72"/>
      <c r="I2364" s="72"/>
    </row>
    <row r="2365" spans="1:9">
      <c r="A2365" s="69"/>
      <c r="B2365" s="69"/>
      <c r="C2365" s="69"/>
      <c r="D2365" s="69"/>
      <c r="F2365" s="69"/>
      <c r="G2365" s="71"/>
      <c r="H2365" s="72"/>
      <c r="I2365" s="72"/>
    </row>
    <row r="2366" spans="1:9">
      <c r="A2366" s="69"/>
      <c r="B2366" s="69"/>
      <c r="C2366" s="69"/>
      <c r="D2366" s="69"/>
      <c r="F2366" s="69"/>
      <c r="G2366" s="71"/>
      <c r="H2366" s="72"/>
      <c r="I2366" s="72"/>
    </row>
    <row r="2367" spans="1:9">
      <c r="A2367" s="69"/>
      <c r="B2367" s="69"/>
      <c r="C2367" s="69"/>
      <c r="D2367" s="69"/>
      <c r="F2367" s="69"/>
      <c r="G2367" s="71"/>
      <c r="H2367" s="72"/>
      <c r="I2367" s="72"/>
    </row>
    <row r="2368" spans="1:9">
      <c r="A2368" s="69"/>
      <c r="B2368" s="69"/>
      <c r="C2368" s="69"/>
      <c r="D2368" s="69"/>
      <c r="F2368" s="69"/>
      <c r="G2368" s="71"/>
      <c r="H2368" s="72"/>
      <c r="I2368" s="72"/>
    </row>
    <row r="2369" spans="1:9">
      <c r="A2369" s="69"/>
      <c r="B2369" s="69"/>
      <c r="C2369" s="69"/>
      <c r="D2369" s="69"/>
      <c r="F2369" s="69"/>
      <c r="G2369" s="71"/>
      <c r="H2369" s="72"/>
      <c r="I2369" s="72"/>
    </row>
    <row r="2370" spans="1:9">
      <c r="A2370" s="69"/>
      <c r="B2370" s="69"/>
      <c r="C2370" s="69"/>
      <c r="D2370" s="69"/>
      <c r="F2370" s="69"/>
      <c r="G2370" s="71"/>
      <c r="H2370" s="72"/>
      <c r="I2370" s="72"/>
    </row>
    <row r="2371" spans="1:9">
      <c r="A2371" s="69"/>
      <c r="B2371" s="69"/>
      <c r="C2371" s="69"/>
      <c r="D2371" s="69"/>
      <c r="F2371" s="69"/>
      <c r="G2371" s="71"/>
      <c r="H2371" s="72"/>
      <c r="I2371" s="72"/>
    </row>
    <row r="2372" spans="1:9">
      <c r="A2372" s="69"/>
      <c r="B2372" s="69"/>
      <c r="C2372" s="69"/>
      <c r="D2372" s="69"/>
      <c r="F2372" s="69"/>
      <c r="G2372" s="71"/>
      <c r="H2372" s="72"/>
      <c r="I2372" s="72"/>
    </row>
    <row r="2373" spans="1:9">
      <c r="A2373" s="69"/>
      <c r="B2373" s="69"/>
      <c r="C2373" s="69"/>
      <c r="D2373" s="69"/>
      <c r="F2373" s="69"/>
      <c r="G2373" s="71"/>
      <c r="H2373" s="72"/>
      <c r="I2373" s="72"/>
    </row>
    <row r="2374" spans="1:9">
      <c r="A2374" s="69"/>
      <c r="B2374" s="69"/>
      <c r="C2374" s="69"/>
      <c r="D2374" s="69"/>
      <c r="F2374" s="69"/>
      <c r="G2374" s="71"/>
      <c r="H2374" s="72"/>
      <c r="I2374" s="72"/>
    </row>
    <row r="2375" spans="1:9">
      <c r="A2375" s="69"/>
      <c r="B2375" s="69"/>
      <c r="C2375" s="69"/>
      <c r="D2375" s="69"/>
      <c r="F2375" s="69"/>
      <c r="G2375" s="71"/>
      <c r="H2375" s="72"/>
      <c r="I2375" s="72"/>
    </row>
    <row r="2376" spans="1:9">
      <c r="A2376" s="69"/>
      <c r="B2376" s="69"/>
      <c r="C2376" s="69"/>
      <c r="D2376" s="69"/>
      <c r="F2376" s="69"/>
      <c r="G2376" s="71"/>
      <c r="H2376" s="72"/>
      <c r="I2376" s="72"/>
    </row>
    <row r="2377" spans="1:9">
      <c r="A2377" s="69"/>
      <c r="B2377" s="69"/>
      <c r="C2377" s="69"/>
      <c r="D2377" s="69"/>
      <c r="F2377" s="69"/>
      <c r="G2377" s="71"/>
      <c r="H2377" s="72"/>
      <c r="I2377" s="72"/>
    </row>
    <row r="2378" spans="1:9">
      <c r="A2378" s="69"/>
      <c r="B2378" s="69"/>
      <c r="C2378" s="69"/>
      <c r="D2378" s="69"/>
      <c r="F2378" s="69"/>
      <c r="G2378" s="71"/>
      <c r="H2378" s="72"/>
      <c r="I2378" s="72"/>
    </row>
    <row r="2379" spans="1:9">
      <c r="A2379" s="69"/>
      <c r="B2379" s="69"/>
      <c r="C2379" s="69"/>
      <c r="D2379" s="69"/>
      <c r="F2379" s="69"/>
      <c r="G2379" s="71"/>
      <c r="H2379" s="72"/>
      <c r="I2379" s="72"/>
    </row>
    <row r="2380" spans="1:9">
      <c r="A2380" s="69"/>
      <c r="B2380" s="69"/>
      <c r="C2380" s="69"/>
      <c r="D2380" s="69"/>
      <c r="F2380" s="69"/>
      <c r="G2380" s="71"/>
      <c r="H2380" s="72"/>
      <c r="I2380" s="72"/>
    </row>
    <row r="2381" spans="1:9">
      <c r="A2381" s="69"/>
      <c r="B2381" s="69"/>
      <c r="C2381" s="69"/>
      <c r="D2381" s="69"/>
      <c r="F2381" s="69"/>
      <c r="G2381" s="71"/>
      <c r="H2381" s="72"/>
      <c r="I2381" s="72"/>
    </row>
    <row r="2382" spans="1:9">
      <c r="A2382" s="69"/>
      <c r="B2382" s="69"/>
      <c r="C2382" s="69"/>
      <c r="D2382" s="69"/>
      <c r="F2382" s="69"/>
      <c r="G2382" s="71"/>
      <c r="H2382" s="72"/>
      <c r="I2382" s="72"/>
    </row>
    <row r="2383" spans="1:9">
      <c r="A2383" s="69"/>
      <c r="B2383" s="69"/>
      <c r="C2383" s="69"/>
      <c r="D2383" s="69"/>
      <c r="F2383" s="69"/>
      <c r="G2383" s="71"/>
      <c r="H2383" s="72"/>
      <c r="I2383" s="72"/>
    </row>
    <row r="2384" spans="1:9">
      <c r="A2384" s="69"/>
      <c r="B2384" s="69"/>
      <c r="C2384" s="69"/>
      <c r="D2384" s="69"/>
      <c r="F2384" s="69"/>
      <c r="G2384" s="71"/>
      <c r="H2384" s="72"/>
      <c r="I2384" s="72"/>
    </row>
    <row r="2385" spans="1:9">
      <c r="A2385" s="69"/>
      <c r="B2385" s="69"/>
      <c r="C2385" s="69"/>
      <c r="D2385" s="69"/>
      <c r="F2385" s="69"/>
      <c r="G2385" s="71"/>
      <c r="H2385" s="72"/>
      <c r="I2385" s="72"/>
    </row>
    <row r="2386" spans="1:9">
      <c r="A2386" s="69"/>
      <c r="B2386" s="69"/>
      <c r="C2386" s="69"/>
      <c r="D2386" s="69"/>
      <c r="F2386" s="69"/>
      <c r="G2386" s="71"/>
      <c r="H2386" s="72"/>
      <c r="I2386" s="72"/>
    </row>
    <row r="2387" spans="1:9">
      <c r="A2387" s="69"/>
      <c r="B2387" s="69"/>
      <c r="C2387" s="69"/>
      <c r="D2387" s="69"/>
      <c r="F2387" s="69"/>
      <c r="G2387" s="71"/>
      <c r="H2387" s="72"/>
      <c r="I2387" s="72"/>
    </row>
    <row r="2388" spans="1:9">
      <c r="A2388" s="69"/>
      <c r="B2388" s="69"/>
      <c r="C2388" s="69"/>
      <c r="D2388" s="69"/>
      <c r="F2388" s="69"/>
      <c r="G2388" s="71"/>
      <c r="H2388" s="72"/>
      <c r="I2388" s="72"/>
    </row>
    <row r="2389" spans="1:9">
      <c r="A2389" s="69"/>
      <c r="B2389" s="69"/>
      <c r="C2389" s="69"/>
      <c r="D2389" s="69"/>
      <c r="F2389" s="69"/>
      <c r="G2389" s="71"/>
      <c r="H2389" s="72"/>
      <c r="I2389" s="72"/>
    </row>
    <row r="2390" spans="1:9">
      <c r="A2390" s="69"/>
      <c r="B2390" s="69"/>
      <c r="C2390" s="69"/>
      <c r="D2390" s="69"/>
      <c r="F2390" s="69"/>
      <c r="G2390" s="71"/>
      <c r="H2390" s="72"/>
      <c r="I2390" s="72"/>
    </row>
    <row r="2391" spans="1:9">
      <c r="A2391" s="69"/>
      <c r="B2391" s="69"/>
      <c r="C2391" s="69"/>
      <c r="D2391" s="69"/>
      <c r="F2391" s="69"/>
      <c r="G2391" s="71"/>
      <c r="H2391" s="72"/>
      <c r="I2391" s="72"/>
    </row>
    <row r="2392" spans="1:9">
      <c r="A2392" s="69"/>
      <c r="B2392" s="69"/>
      <c r="C2392" s="69"/>
      <c r="D2392" s="69"/>
      <c r="F2392" s="69"/>
      <c r="G2392" s="71"/>
      <c r="H2392" s="72"/>
      <c r="I2392" s="72"/>
    </row>
    <row r="2393" spans="1:9">
      <c r="A2393" s="69"/>
      <c r="B2393" s="69"/>
      <c r="C2393" s="69"/>
      <c r="D2393" s="69"/>
      <c r="F2393" s="69"/>
      <c r="G2393" s="71"/>
      <c r="H2393" s="72"/>
      <c r="I2393" s="72"/>
    </row>
    <row r="2394" spans="1:9">
      <c r="A2394" s="69"/>
      <c r="B2394" s="69"/>
      <c r="C2394" s="69"/>
      <c r="D2394" s="69"/>
      <c r="F2394" s="69"/>
      <c r="G2394" s="71"/>
      <c r="H2394" s="72"/>
      <c r="I2394" s="72"/>
    </row>
    <row r="2395" spans="1:9">
      <c r="A2395" s="69"/>
      <c r="B2395" s="69"/>
      <c r="C2395" s="69"/>
      <c r="D2395" s="69"/>
      <c r="F2395" s="69"/>
      <c r="G2395" s="71"/>
      <c r="H2395" s="72"/>
      <c r="I2395" s="72"/>
    </row>
    <row r="2396" spans="1:9">
      <c r="A2396" s="69"/>
      <c r="B2396" s="69"/>
      <c r="C2396" s="69"/>
      <c r="D2396" s="69"/>
      <c r="F2396" s="69"/>
      <c r="G2396" s="71"/>
      <c r="H2396" s="72"/>
      <c r="I2396" s="72"/>
    </row>
    <row r="2397" spans="1:9">
      <c r="A2397" s="69"/>
      <c r="B2397" s="69"/>
      <c r="C2397" s="69"/>
      <c r="D2397" s="69"/>
      <c r="F2397" s="69"/>
      <c r="G2397" s="71"/>
      <c r="H2397" s="72"/>
      <c r="I2397" s="72"/>
    </row>
    <row r="2398" spans="1:9">
      <c r="A2398" s="69"/>
      <c r="B2398" s="69"/>
      <c r="C2398" s="69"/>
      <c r="D2398" s="69"/>
      <c r="F2398" s="69"/>
      <c r="G2398" s="71"/>
      <c r="H2398" s="72"/>
      <c r="I2398" s="72"/>
    </row>
    <row r="2399" spans="1:9">
      <c r="A2399" s="69"/>
      <c r="B2399" s="69"/>
      <c r="C2399" s="69"/>
      <c r="D2399" s="69"/>
      <c r="F2399" s="69"/>
      <c r="G2399" s="71"/>
      <c r="H2399" s="72"/>
      <c r="I2399" s="72"/>
    </row>
    <row r="2400" spans="1:9">
      <c r="A2400" s="69"/>
      <c r="B2400" s="69"/>
      <c r="C2400" s="69"/>
      <c r="D2400" s="69"/>
      <c r="F2400" s="69"/>
      <c r="G2400" s="71"/>
      <c r="H2400" s="72"/>
      <c r="I2400" s="72"/>
    </row>
    <row r="2401" spans="1:9">
      <c r="A2401" s="69"/>
      <c r="B2401" s="69"/>
      <c r="C2401" s="69"/>
      <c r="D2401" s="69"/>
      <c r="F2401" s="69"/>
      <c r="G2401" s="71"/>
      <c r="H2401" s="72"/>
      <c r="I2401" s="72"/>
    </row>
    <row r="2402" spans="1:9">
      <c r="A2402" s="69"/>
      <c r="B2402" s="69"/>
      <c r="C2402" s="69"/>
      <c r="D2402" s="69"/>
      <c r="F2402" s="69"/>
      <c r="G2402" s="71"/>
      <c r="H2402" s="72"/>
      <c r="I2402" s="72"/>
    </row>
    <row r="2403" spans="1:9">
      <c r="A2403" s="69"/>
      <c r="B2403" s="69"/>
      <c r="C2403" s="69"/>
      <c r="D2403" s="69"/>
      <c r="F2403" s="69"/>
      <c r="G2403" s="71"/>
      <c r="H2403" s="72"/>
      <c r="I2403" s="72"/>
    </row>
    <row r="2404" spans="1:9">
      <c r="A2404" s="69"/>
      <c r="B2404" s="69"/>
      <c r="C2404" s="69"/>
      <c r="D2404" s="69"/>
      <c r="F2404" s="69"/>
      <c r="G2404" s="71"/>
      <c r="H2404" s="72"/>
      <c r="I2404" s="72"/>
    </row>
    <row r="2405" spans="1:9">
      <c r="A2405" s="69"/>
      <c r="B2405" s="69"/>
      <c r="C2405" s="69"/>
      <c r="D2405" s="69"/>
      <c r="F2405" s="69"/>
      <c r="G2405" s="71"/>
      <c r="H2405" s="72"/>
      <c r="I2405" s="72"/>
    </row>
    <row r="2406" spans="1:9">
      <c r="A2406" s="69"/>
      <c r="B2406" s="69"/>
      <c r="C2406" s="69"/>
      <c r="D2406" s="69"/>
      <c r="F2406" s="69"/>
      <c r="G2406" s="71"/>
      <c r="H2406" s="72"/>
      <c r="I2406" s="72"/>
    </row>
    <row r="2407" spans="1:9">
      <c r="A2407" s="69"/>
      <c r="B2407" s="69"/>
      <c r="C2407" s="69"/>
      <c r="D2407" s="69"/>
      <c r="F2407" s="69"/>
      <c r="G2407" s="71"/>
      <c r="H2407" s="72"/>
      <c r="I2407" s="72"/>
    </row>
    <row r="2408" spans="1:9">
      <c r="A2408" s="69"/>
      <c r="B2408" s="69"/>
      <c r="C2408" s="69"/>
      <c r="D2408" s="69"/>
      <c r="F2408" s="69"/>
      <c r="G2408" s="71"/>
      <c r="H2408" s="72"/>
      <c r="I2408" s="72"/>
    </row>
    <row r="2409" spans="1:9">
      <c r="A2409" s="69"/>
      <c r="B2409" s="69"/>
      <c r="C2409" s="69"/>
      <c r="D2409" s="69"/>
      <c r="F2409" s="69"/>
      <c r="G2409" s="71"/>
      <c r="H2409" s="72"/>
      <c r="I2409" s="72"/>
    </row>
    <row r="2410" spans="1:9">
      <c r="A2410" s="69"/>
      <c r="B2410" s="69"/>
      <c r="C2410" s="69"/>
      <c r="D2410" s="69"/>
      <c r="F2410" s="69"/>
      <c r="G2410" s="71"/>
      <c r="H2410" s="72"/>
      <c r="I2410" s="72"/>
    </row>
    <row r="2411" spans="1:9">
      <c r="A2411" s="69"/>
      <c r="B2411" s="69"/>
      <c r="C2411" s="69"/>
      <c r="D2411" s="69"/>
      <c r="F2411" s="69"/>
      <c r="G2411" s="71"/>
      <c r="H2411" s="72"/>
      <c r="I2411" s="72"/>
    </row>
    <row r="2412" spans="1:9">
      <c r="A2412" s="69"/>
      <c r="B2412" s="69"/>
      <c r="C2412" s="69"/>
      <c r="D2412" s="69"/>
      <c r="F2412" s="69"/>
      <c r="G2412" s="71"/>
      <c r="H2412" s="72"/>
      <c r="I2412" s="72"/>
    </row>
    <row r="2413" spans="1:9">
      <c r="A2413" s="69"/>
      <c r="B2413" s="69"/>
      <c r="C2413" s="69"/>
      <c r="D2413" s="69"/>
      <c r="F2413" s="69"/>
      <c r="G2413" s="71"/>
      <c r="H2413" s="72"/>
      <c r="I2413" s="72"/>
    </row>
    <row r="2414" spans="1:9">
      <c r="A2414" s="69"/>
      <c r="B2414" s="69"/>
      <c r="C2414" s="69"/>
      <c r="D2414" s="69"/>
      <c r="F2414" s="69"/>
      <c r="G2414" s="71"/>
      <c r="H2414" s="72"/>
      <c r="I2414" s="72"/>
    </row>
    <row r="2415" spans="1:9">
      <c r="A2415" s="69"/>
      <c r="B2415" s="69"/>
      <c r="C2415" s="69"/>
      <c r="D2415" s="69"/>
      <c r="F2415" s="69"/>
      <c r="G2415" s="71"/>
      <c r="H2415" s="72"/>
      <c r="I2415" s="72"/>
    </row>
    <row r="2416" spans="1:9">
      <c r="A2416" s="69"/>
      <c r="B2416" s="69"/>
      <c r="C2416" s="69"/>
      <c r="D2416" s="69"/>
      <c r="F2416" s="69"/>
      <c r="G2416" s="71"/>
      <c r="H2416" s="72"/>
      <c r="I2416" s="72"/>
    </row>
    <row r="2417" spans="1:9">
      <c r="A2417" s="69"/>
      <c r="B2417" s="69"/>
      <c r="C2417" s="69"/>
      <c r="D2417" s="69"/>
      <c r="F2417" s="69"/>
      <c r="G2417" s="71"/>
      <c r="H2417" s="72"/>
      <c r="I2417" s="72"/>
    </row>
    <row r="2418" spans="1:9">
      <c r="A2418" s="69"/>
      <c r="B2418" s="69"/>
      <c r="C2418" s="69"/>
      <c r="D2418" s="69"/>
      <c r="F2418" s="69"/>
      <c r="G2418" s="71"/>
      <c r="H2418" s="72"/>
      <c r="I2418" s="72"/>
    </row>
    <row r="2419" spans="1:9">
      <c r="A2419" s="69"/>
      <c r="B2419" s="69"/>
      <c r="C2419" s="69"/>
      <c r="D2419" s="69"/>
      <c r="F2419" s="69"/>
      <c r="G2419" s="71"/>
      <c r="H2419" s="72"/>
      <c r="I2419" s="72"/>
    </row>
    <row r="2420" spans="1:9">
      <c r="A2420" s="69"/>
      <c r="B2420" s="69"/>
      <c r="C2420" s="69"/>
      <c r="D2420" s="69"/>
      <c r="F2420" s="69"/>
      <c r="G2420" s="71"/>
      <c r="H2420" s="72"/>
      <c r="I2420" s="72"/>
    </row>
    <row r="2421" spans="1:9">
      <c r="A2421" s="69"/>
      <c r="B2421" s="69"/>
      <c r="C2421" s="69"/>
      <c r="D2421" s="69"/>
      <c r="F2421" s="69"/>
      <c r="G2421" s="71"/>
      <c r="H2421" s="72"/>
      <c r="I2421" s="72"/>
    </row>
    <row r="2422" spans="1:9">
      <c r="A2422" s="69"/>
      <c r="B2422" s="69"/>
      <c r="C2422" s="69"/>
      <c r="D2422" s="69"/>
      <c r="F2422" s="69"/>
      <c r="G2422" s="71"/>
      <c r="H2422" s="72"/>
      <c r="I2422" s="72"/>
    </row>
    <row r="2423" spans="1:9">
      <c r="A2423" s="69"/>
      <c r="B2423" s="69"/>
      <c r="C2423" s="69"/>
      <c r="D2423" s="69"/>
      <c r="F2423" s="69"/>
      <c r="G2423" s="71"/>
      <c r="H2423" s="72"/>
      <c r="I2423" s="72"/>
    </row>
    <row r="2424" spans="1:9">
      <c r="A2424" s="69"/>
      <c r="B2424" s="69"/>
      <c r="C2424" s="69"/>
      <c r="D2424" s="69"/>
      <c r="F2424" s="69"/>
      <c r="G2424" s="71"/>
      <c r="H2424" s="72"/>
      <c r="I2424" s="72"/>
    </row>
    <row r="2425" spans="1:9">
      <c r="A2425" s="69"/>
      <c r="B2425" s="69"/>
      <c r="C2425" s="69"/>
      <c r="D2425" s="69"/>
      <c r="F2425" s="69"/>
      <c r="G2425" s="71"/>
      <c r="H2425" s="72"/>
      <c r="I2425" s="72"/>
    </row>
    <row r="2426" spans="1:9">
      <c r="A2426" s="69"/>
      <c r="B2426" s="69"/>
      <c r="C2426" s="69"/>
      <c r="D2426" s="69"/>
      <c r="F2426" s="69"/>
      <c r="G2426" s="71"/>
      <c r="H2426" s="72"/>
      <c r="I2426" s="72"/>
    </row>
    <row r="2427" spans="1:9">
      <c r="A2427" s="69"/>
      <c r="B2427" s="69"/>
      <c r="C2427" s="69"/>
      <c r="D2427" s="69"/>
      <c r="F2427" s="69"/>
      <c r="G2427" s="71"/>
      <c r="H2427" s="72"/>
      <c r="I2427" s="72"/>
    </row>
    <row r="2428" spans="1:9">
      <c r="A2428" s="69"/>
      <c r="B2428" s="69"/>
      <c r="C2428" s="69"/>
      <c r="D2428" s="69"/>
      <c r="F2428" s="69"/>
      <c r="G2428" s="71"/>
      <c r="H2428" s="72"/>
      <c r="I2428" s="72"/>
    </row>
    <row r="2429" spans="1:9">
      <c r="A2429" s="69"/>
      <c r="B2429" s="69"/>
      <c r="C2429" s="69"/>
      <c r="D2429" s="69"/>
      <c r="F2429" s="69"/>
      <c r="G2429" s="71"/>
      <c r="H2429" s="72"/>
      <c r="I2429" s="72"/>
    </row>
    <row r="2430" spans="1:9">
      <c r="A2430" s="69"/>
      <c r="B2430" s="69"/>
      <c r="C2430" s="69"/>
      <c r="D2430" s="69"/>
      <c r="F2430" s="69"/>
      <c r="G2430" s="71"/>
      <c r="H2430" s="72"/>
      <c r="I2430" s="72"/>
    </row>
    <row r="2431" spans="1:9">
      <c r="A2431" s="69"/>
      <c r="B2431" s="69"/>
      <c r="C2431" s="69"/>
      <c r="D2431" s="69"/>
      <c r="F2431" s="69"/>
      <c r="G2431" s="71"/>
      <c r="H2431" s="72"/>
      <c r="I2431" s="72"/>
    </row>
    <row r="2432" spans="1:9">
      <c r="A2432" s="69"/>
      <c r="B2432" s="69"/>
      <c r="C2432" s="69"/>
      <c r="D2432" s="69"/>
      <c r="F2432" s="69"/>
      <c r="G2432" s="71"/>
      <c r="H2432" s="72"/>
      <c r="I2432" s="72"/>
    </row>
    <row r="2433" spans="1:9">
      <c r="A2433" s="69"/>
      <c r="B2433" s="69"/>
      <c r="C2433" s="69"/>
      <c r="D2433" s="69"/>
      <c r="F2433" s="69"/>
      <c r="G2433" s="71"/>
      <c r="H2433" s="72"/>
      <c r="I2433" s="72"/>
    </row>
    <row r="2434" spans="1:9">
      <c r="A2434" s="69"/>
      <c r="B2434" s="69"/>
      <c r="C2434" s="69"/>
      <c r="D2434" s="69"/>
      <c r="F2434" s="69"/>
      <c r="G2434" s="71"/>
      <c r="H2434" s="72"/>
      <c r="I2434" s="72"/>
    </row>
    <row r="2435" spans="1:9">
      <c r="A2435" s="69"/>
      <c r="B2435" s="69"/>
      <c r="C2435" s="69"/>
      <c r="D2435" s="69"/>
      <c r="F2435" s="69"/>
      <c r="G2435" s="71"/>
      <c r="H2435" s="72"/>
      <c r="I2435" s="72"/>
    </row>
    <row r="2436" spans="1:9">
      <c r="A2436" s="69"/>
      <c r="B2436" s="69"/>
      <c r="C2436" s="69"/>
      <c r="D2436" s="69"/>
      <c r="F2436" s="69"/>
      <c r="G2436" s="71"/>
      <c r="H2436" s="72"/>
      <c r="I2436" s="72"/>
    </row>
    <row r="2437" spans="1:9">
      <c r="A2437" s="69"/>
      <c r="B2437" s="69"/>
      <c r="C2437" s="69"/>
      <c r="D2437" s="69"/>
      <c r="F2437" s="69"/>
      <c r="G2437" s="71"/>
      <c r="H2437" s="72"/>
      <c r="I2437" s="72"/>
    </row>
    <row r="2438" spans="1:9">
      <c r="A2438" s="69"/>
      <c r="B2438" s="69"/>
      <c r="C2438" s="69"/>
      <c r="D2438" s="69"/>
      <c r="F2438" s="69"/>
      <c r="G2438" s="71"/>
      <c r="H2438" s="72"/>
      <c r="I2438" s="72"/>
    </row>
    <row r="2439" spans="1:9">
      <c r="A2439" s="69"/>
      <c r="B2439" s="69"/>
      <c r="C2439" s="69"/>
      <c r="D2439" s="69"/>
      <c r="F2439" s="69"/>
      <c r="G2439" s="71"/>
      <c r="H2439" s="72"/>
      <c r="I2439" s="72"/>
    </row>
    <row r="2440" spans="1:9">
      <c r="A2440" s="69"/>
      <c r="B2440" s="69"/>
      <c r="C2440" s="69"/>
      <c r="D2440" s="69"/>
      <c r="F2440" s="69"/>
      <c r="G2440" s="71"/>
      <c r="H2440" s="72"/>
      <c r="I2440" s="72"/>
    </row>
    <row r="2441" spans="1:9">
      <c r="A2441" s="69"/>
      <c r="B2441" s="69"/>
      <c r="C2441" s="69"/>
      <c r="D2441" s="69"/>
      <c r="F2441" s="69"/>
      <c r="G2441" s="71"/>
      <c r="H2441" s="72"/>
      <c r="I2441" s="72"/>
    </row>
    <row r="2442" spans="1:9">
      <c r="A2442" s="69"/>
      <c r="B2442" s="69"/>
      <c r="C2442" s="69"/>
      <c r="D2442" s="69"/>
      <c r="F2442" s="69"/>
      <c r="G2442" s="71"/>
      <c r="H2442" s="72"/>
      <c r="I2442" s="72"/>
    </row>
    <row r="2443" spans="1:9">
      <c r="A2443" s="69"/>
      <c r="B2443" s="69"/>
      <c r="C2443" s="69"/>
      <c r="D2443" s="69"/>
      <c r="F2443" s="69"/>
      <c r="G2443" s="71"/>
      <c r="H2443" s="72"/>
      <c r="I2443" s="72"/>
    </row>
    <row r="2444" spans="1:9">
      <c r="A2444" s="69"/>
      <c r="B2444" s="69"/>
      <c r="C2444" s="69"/>
      <c r="D2444" s="69"/>
      <c r="F2444" s="69"/>
      <c r="G2444" s="71"/>
      <c r="H2444" s="72"/>
      <c r="I2444" s="72"/>
    </row>
    <row r="2445" spans="1:9">
      <c r="A2445" s="69"/>
      <c r="B2445" s="69"/>
      <c r="C2445" s="69"/>
      <c r="D2445" s="69"/>
      <c r="F2445" s="69"/>
      <c r="G2445" s="71"/>
      <c r="H2445" s="72"/>
      <c r="I2445" s="72"/>
    </row>
    <row r="2446" spans="1:9">
      <c r="A2446" s="69"/>
      <c r="B2446" s="69"/>
      <c r="C2446" s="69"/>
      <c r="D2446" s="69"/>
      <c r="F2446" s="69"/>
      <c r="G2446" s="71"/>
      <c r="H2446" s="72"/>
      <c r="I2446" s="72"/>
    </row>
    <row r="2447" spans="1:9">
      <c r="A2447" s="69"/>
      <c r="B2447" s="69"/>
      <c r="C2447" s="69"/>
      <c r="D2447" s="69"/>
      <c r="F2447" s="69"/>
      <c r="G2447" s="71"/>
      <c r="H2447" s="72"/>
      <c r="I2447" s="72"/>
    </row>
    <row r="2448" spans="1:9">
      <c r="A2448" s="69"/>
      <c r="B2448" s="69"/>
      <c r="C2448" s="69"/>
      <c r="D2448" s="69"/>
      <c r="F2448" s="69"/>
      <c r="G2448" s="71"/>
      <c r="H2448" s="72"/>
      <c r="I2448" s="72"/>
    </row>
    <row r="2449" spans="1:9">
      <c r="A2449" s="69"/>
      <c r="B2449" s="69"/>
      <c r="C2449" s="69"/>
      <c r="D2449" s="69"/>
      <c r="F2449" s="69"/>
      <c r="G2449" s="71"/>
      <c r="H2449" s="72"/>
      <c r="I2449" s="72"/>
    </row>
    <row r="2450" spans="1:9">
      <c r="A2450" s="69"/>
      <c r="B2450" s="69"/>
      <c r="C2450" s="69"/>
      <c r="D2450" s="69"/>
      <c r="F2450" s="69"/>
      <c r="G2450" s="71"/>
      <c r="H2450" s="72"/>
      <c r="I2450" s="72"/>
    </row>
    <row r="2451" spans="1:9">
      <c r="A2451" s="69"/>
      <c r="B2451" s="69"/>
      <c r="C2451" s="69"/>
      <c r="D2451" s="69"/>
      <c r="F2451" s="69"/>
      <c r="G2451" s="71"/>
      <c r="H2451" s="72"/>
      <c r="I2451" s="72"/>
    </row>
    <row r="2452" spans="1:9">
      <c r="A2452" s="69"/>
      <c r="B2452" s="69"/>
      <c r="C2452" s="69"/>
      <c r="D2452" s="69"/>
      <c r="F2452" s="69"/>
      <c r="G2452" s="71"/>
      <c r="H2452" s="72"/>
      <c r="I2452" s="72"/>
    </row>
    <row r="2453" spans="1:9">
      <c r="A2453" s="69"/>
      <c r="B2453" s="69"/>
      <c r="C2453" s="69"/>
      <c r="D2453" s="69"/>
      <c r="F2453" s="69"/>
      <c r="G2453" s="71"/>
      <c r="H2453" s="72"/>
      <c r="I2453" s="72"/>
    </row>
    <row r="2454" spans="1:9">
      <c r="A2454" s="69"/>
      <c r="B2454" s="69"/>
      <c r="C2454" s="69"/>
      <c r="D2454" s="69"/>
      <c r="F2454" s="69"/>
      <c r="G2454" s="71"/>
      <c r="H2454" s="72"/>
      <c r="I2454" s="72"/>
    </row>
    <row r="2455" spans="1:9">
      <c r="A2455" s="69"/>
      <c r="B2455" s="69"/>
      <c r="C2455" s="69"/>
      <c r="D2455" s="69"/>
      <c r="F2455" s="69"/>
      <c r="G2455" s="71"/>
      <c r="H2455" s="72"/>
      <c r="I2455" s="72"/>
    </row>
    <row r="2456" spans="1:9">
      <c r="A2456" s="69"/>
      <c r="B2456" s="69"/>
      <c r="C2456" s="69"/>
      <c r="D2456" s="69"/>
      <c r="F2456" s="69"/>
      <c r="G2456" s="71"/>
      <c r="H2456" s="72"/>
      <c r="I2456" s="72"/>
    </row>
    <row r="2457" spans="1:9">
      <c r="A2457" s="69"/>
      <c r="B2457" s="69"/>
      <c r="C2457" s="69"/>
      <c r="D2457" s="69"/>
      <c r="F2457" s="69"/>
      <c r="G2457" s="71"/>
      <c r="H2457" s="72"/>
      <c r="I2457" s="72"/>
    </row>
    <row r="2458" spans="1:9">
      <c r="A2458" s="69"/>
      <c r="B2458" s="69"/>
      <c r="C2458" s="69"/>
      <c r="D2458" s="69"/>
      <c r="F2458" s="69"/>
      <c r="G2458" s="71"/>
      <c r="H2458" s="72"/>
      <c r="I2458" s="72"/>
    </row>
    <row r="2459" spans="1:9">
      <c r="A2459" s="69"/>
      <c r="B2459" s="69"/>
      <c r="C2459" s="69"/>
      <c r="D2459" s="69"/>
      <c r="F2459" s="69"/>
      <c r="G2459" s="71"/>
      <c r="H2459" s="72"/>
      <c r="I2459" s="72"/>
    </row>
    <row r="2460" spans="1:9">
      <c r="A2460" s="69"/>
      <c r="B2460" s="69"/>
      <c r="C2460" s="69"/>
      <c r="D2460" s="69"/>
      <c r="F2460" s="69"/>
      <c r="G2460" s="71"/>
      <c r="H2460" s="72"/>
      <c r="I2460" s="72"/>
    </row>
    <row r="2461" spans="1:9">
      <c r="A2461" s="69"/>
      <c r="B2461" s="69"/>
      <c r="C2461" s="69"/>
      <c r="D2461" s="69"/>
      <c r="F2461" s="69"/>
      <c r="G2461" s="71"/>
      <c r="H2461" s="72"/>
      <c r="I2461" s="72"/>
    </row>
    <row r="2462" spans="1:9">
      <c r="A2462" s="69"/>
      <c r="B2462" s="69"/>
      <c r="C2462" s="69"/>
      <c r="D2462" s="69"/>
      <c r="F2462" s="69"/>
      <c r="G2462" s="71"/>
      <c r="H2462" s="72"/>
      <c r="I2462" s="72"/>
    </row>
    <row r="2463" spans="1:9">
      <c r="A2463" s="69"/>
      <c r="B2463" s="69"/>
      <c r="C2463" s="69"/>
      <c r="D2463" s="69"/>
      <c r="F2463" s="69"/>
      <c r="G2463" s="71"/>
      <c r="H2463" s="72"/>
      <c r="I2463" s="72"/>
    </row>
    <row r="2464" spans="1:9">
      <c r="A2464" s="69"/>
      <c r="B2464" s="69"/>
      <c r="C2464" s="69"/>
      <c r="D2464" s="69"/>
      <c r="F2464" s="69"/>
      <c r="G2464" s="71"/>
      <c r="H2464" s="72"/>
      <c r="I2464" s="72"/>
    </row>
    <row r="2465" spans="1:9">
      <c r="A2465" s="69"/>
      <c r="B2465" s="69"/>
      <c r="C2465" s="69"/>
      <c r="D2465" s="69"/>
      <c r="F2465" s="69"/>
      <c r="G2465" s="71"/>
      <c r="H2465" s="72"/>
      <c r="I2465" s="72"/>
    </row>
    <row r="2466" spans="1:9">
      <c r="A2466" s="69"/>
      <c r="B2466" s="69"/>
      <c r="C2466" s="69"/>
      <c r="D2466" s="69"/>
      <c r="F2466" s="69"/>
      <c r="G2466" s="71"/>
      <c r="H2466" s="72"/>
      <c r="I2466" s="72"/>
    </row>
    <row r="2467" spans="1:9">
      <c r="A2467" s="69"/>
      <c r="B2467" s="69"/>
      <c r="C2467" s="69"/>
      <c r="D2467" s="69"/>
      <c r="F2467" s="69"/>
      <c r="G2467" s="71"/>
      <c r="H2467" s="72"/>
      <c r="I2467" s="72"/>
    </row>
    <row r="2468" spans="1:9">
      <c r="A2468" s="69"/>
      <c r="B2468" s="69"/>
      <c r="C2468" s="69"/>
      <c r="D2468" s="69"/>
      <c r="F2468" s="69"/>
      <c r="G2468" s="71"/>
      <c r="H2468" s="72"/>
      <c r="I2468" s="72"/>
    </row>
    <row r="2469" spans="1:9">
      <c r="A2469" s="69"/>
      <c r="B2469" s="69"/>
      <c r="C2469" s="69"/>
      <c r="D2469" s="69"/>
      <c r="F2469" s="69"/>
      <c r="G2469" s="71"/>
      <c r="H2469" s="72"/>
      <c r="I2469" s="72"/>
    </row>
    <row r="2470" spans="1:9">
      <c r="A2470" s="69"/>
      <c r="B2470" s="69"/>
      <c r="C2470" s="69"/>
      <c r="D2470" s="69"/>
      <c r="F2470" s="69"/>
      <c r="G2470" s="71"/>
      <c r="H2470" s="72"/>
      <c r="I2470" s="72"/>
    </row>
    <row r="2471" spans="1:9">
      <c r="A2471" s="69"/>
      <c r="B2471" s="69"/>
      <c r="C2471" s="69"/>
      <c r="D2471" s="69"/>
      <c r="F2471" s="69"/>
      <c r="G2471" s="71"/>
      <c r="H2471" s="72"/>
      <c r="I2471" s="72"/>
    </row>
    <row r="2472" spans="1:9">
      <c r="A2472" s="69"/>
      <c r="B2472" s="69"/>
      <c r="C2472" s="69"/>
      <c r="D2472" s="69"/>
      <c r="F2472" s="69"/>
      <c r="G2472" s="71"/>
      <c r="H2472" s="72"/>
      <c r="I2472" s="72"/>
    </row>
    <row r="2473" spans="1:9">
      <c r="A2473" s="69"/>
      <c r="B2473" s="69"/>
      <c r="C2473" s="69"/>
      <c r="D2473" s="69"/>
      <c r="F2473" s="69"/>
      <c r="G2473" s="71"/>
      <c r="H2473" s="72"/>
      <c r="I2473" s="72"/>
    </row>
    <row r="2474" spans="1:9">
      <c r="A2474" s="69"/>
      <c r="B2474" s="69"/>
      <c r="C2474" s="69"/>
      <c r="D2474" s="69"/>
      <c r="F2474" s="69"/>
      <c r="G2474" s="71"/>
      <c r="H2474" s="72"/>
      <c r="I2474" s="72"/>
    </row>
    <row r="2475" spans="1:9">
      <c r="A2475" s="69"/>
      <c r="B2475" s="69"/>
      <c r="C2475" s="69"/>
      <c r="D2475" s="69"/>
      <c r="F2475" s="69"/>
      <c r="G2475" s="71"/>
      <c r="H2475" s="72"/>
      <c r="I2475" s="72"/>
    </row>
    <row r="2476" spans="1:9">
      <c r="A2476" s="69"/>
      <c r="B2476" s="69"/>
      <c r="C2476" s="69"/>
      <c r="D2476" s="69"/>
      <c r="F2476" s="69"/>
      <c r="G2476" s="71"/>
      <c r="H2476" s="72"/>
      <c r="I2476" s="72"/>
    </row>
    <row r="2477" spans="1:9">
      <c r="A2477" s="69"/>
      <c r="B2477" s="69"/>
      <c r="C2477" s="69"/>
      <c r="D2477" s="69"/>
      <c r="F2477" s="69"/>
      <c r="G2477" s="71"/>
      <c r="H2477" s="72"/>
      <c r="I2477" s="72"/>
    </row>
    <row r="2478" spans="1:9">
      <c r="A2478" s="69"/>
      <c r="B2478" s="69"/>
      <c r="C2478" s="69"/>
      <c r="D2478" s="69"/>
      <c r="F2478" s="69"/>
      <c r="G2478" s="71"/>
      <c r="H2478" s="72"/>
      <c r="I2478" s="72"/>
    </row>
    <row r="2479" spans="1:9">
      <c r="A2479" s="69"/>
      <c r="B2479" s="69"/>
      <c r="C2479" s="69"/>
      <c r="D2479" s="69"/>
      <c r="F2479" s="69"/>
      <c r="G2479" s="71"/>
      <c r="H2479" s="72"/>
      <c r="I2479" s="72"/>
    </row>
    <row r="2480" spans="1:9">
      <c r="A2480" s="69"/>
      <c r="B2480" s="69"/>
      <c r="C2480" s="69"/>
      <c r="D2480" s="69"/>
      <c r="F2480" s="69"/>
      <c r="G2480" s="71"/>
      <c r="H2480" s="72"/>
      <c r="I2480" s="72"/>
    </row>
    <row r="2481" spans="1:9">
      <c r="A2481" s="69"/>
      <c r="B2481" s="69"/>
      <c r="C2481" s="69"/>
      <c r="D2481" s="69"/>
      <c r="F2481" s="69"/>
      <c r="G2481" s="71"/>
      <c r="H2481" s="72"/>
      <c r="I2481" s="72"/>
    </row>
    <row r="2482" spans="1:9">
      <c r="A2482" s="69"/>
      <c r="B2482" s="69"/>
      <c r="C2482" s="69"/>
      <c r="D2482" s="69"/>
      <c r="F2482" s="69"/>
      <c r="G2482" s="71"/>
      <c r="H2482" s="72"/>
      <c r="I2482" s="72"/>
    </row>
    <row r="2483" spans="1:9">
      <c r="A2483" s="69"/>
      <c r="B2483" s="69"/>
      <c r="C2483" s="69"/>
      <c r="D2483" s="69"/>
      <c r="F2483" s="69"/>
      <c r="G2483" s="71"/>
      <c r="H2483" s="72"/>
      <c r="I2483" s="72"/>
    </row>
    <row r="2484" spans="1:9">
      <c r="A2484" s="69"/>
      <c r="B2484" s="69"/>
      <c r="C2484" s="69"/>
      <c r="D2484" s="69"/>
      <c r="F2484" s="69"/>
      <c r="G2484" s="71"/>
      <c r="H2484" s="72"/>
      <c r="I2484" s="72"/>
    </row>
    <row r="2485" spans="1:9">
      <c r="A2485" s="69"/>
      <c r="B2485" s="69"/>
      <c r="C2485" s="69"/>
      <c r="D2485" s="69"/>
      <c r="F2485" s="69"/>
      <c r="G2485" s="71"/>
      <c r="H2485" s="72"/>
      <c r="I2485" s="72"/>
    </row>
    <row r="2486" spans="1:9">
      <c r="A2486" s="69"/>
      <c r="B2486" s="69"/>
      <c r="C2486" s="69"/>
      <c r="D2486" s="69"/>
      <c r="F2486" s="69"/>
      <c r="G2486" s="71"/>
      <c r="H2486" s="72"/>
      <c r="I2486" s="72"/>
    </row>
    <row r="2487" spans="1:9">
      <c r="A2487" s="69"/>
      <c r="B2487" s="69"/>
      <c r="C2487" s="69"/>
      <c r="D2487" s="69"/>
      <c r="F2487" s="69"/>
      <c r="G2487" s="71"/>
      <c r="H2487" s="72"/>
      <c r="I2487" s="72"/>
    </row>
    <row r="2488" spans="1:9">
      <c r="A2488" s="69"/>
      <c r="B2488" s="69"/>
      <c r="C2488" s="69"/>
      <c r="D2488" s="69"/>
      <c r="F2488" s="69"/>
      <c r="G2488" s="71"/>
      <c r="H2488" s="72"/>
      <c r="I2488" s="72"/>
    </row>
    <row r="2489" spans="1:9">
      <c r="A2489" s="69"/>
      <c r="B2489" s="69"/>
      <c r="C2489" s="69"/>
      <c r="D2489" s="69"/>
      <c r="F2489" s="69"/>
      <c r="G2489" s="71"/>
      <c r="H2489" s="72"/>
      <c r="I2489" s="72"/>
    </row>
    <row r="2490" spans="1:9">
      <c r="A2490" s="69"/>
      <c r="B2490" s="69"/>
      <c r="C2490" s="69"/>
      <c r="D2490" s="69"/>
      <c r="F2490" s="69"/>
      <c r="G2490" s="71"/>
      <c r="H2490" s="72"/>
      <c r="I2490" s="72"/>
    </row>
    <row r="2491" spans="1:9">
      <c r="A2491" s="69"/>
      <c r="B2491" s="69"/>
      <c r="C2491" s="69"/>
      <c r="D2491" s="69"/>
      <c r="F2491" s="69"/>
      <c r="G2491" s="71"/>
      <c r="H2491" s="72"/>
      <c r="I2491" s="72"/>
    </row>
    <row r="2492" spans="1:9">
      <c r="A2492" s="69"/>
      <c r="B2492" s="69"/>
      <c r="C2492" s="69"/>
      <c r="D2492" s="69"/>
      <c r="F2492" s="69"/>
      <c r="G2492" s="71"/>
      <c r="H2492" s="72"/>
      <c r="I2492" s="72"/>
    </row>
    <row r="2493" spans="1:9">
      <c r="A2493" s="69"/>
      <c r="B2493" s="69"/>
      <c r="C2493" s="69"/>
      <c r="D2493" s="69"/>
      <c r="F2493" s="69"/>
      <c r="G2493" s="71"/>
      <c r="H2493" s="72"/>
      <c r="I2493" s="72"/>
    </row>
    <row r="2494" spans="1:9">
      <c r="A2494" s="69"/>
      <c r="B2494" s="69"/>
      <c r="C2494" s="69"/>
      <c r="D2494" s="69"/>
      <c r="F2494" s="69"/>
      <c r="G2494" s="71"/>
      <c r="H2494" s="72"/>
      <c r="I2494" s="72"/>
    </row>
    <row r="2495" spans="1:9">
      <c r="A2495" s="69"/>
      <c r="B2495" s="69"/>
      <c r="C2495" s="69"/>
      <c r="D2495" s="69"/>
      <c r="F2495" s="69"/>
      <c r="G2495" s="71"/>
      <c r="H2495" s="72"/>
      <c r="I2495" s="72"/>
    </row>
    <row r="2496" spans="1:9">
      <c r="A2496" s="69"/>
      <c r="B2496" s="69"/>
      <c r="C2496" s="69"/>
      <c r="D2496" s="69"/>
      <c r="F2496" s="69"/>
      <c r="G2496" s="71"/>
      <c r="H2496" s="72"/>
      <c r="I2496" s="72"/>
    </row>
    <row r="2497" spans="1:9">
      <c r="A2497" s="69"/>
      <c r="B2497" s="69"/>
      <c r="C2497" s="69"/>
      <c r="D2497" s="69"/>
      <c r="F2497" s="69"/>
      <c r="G2497" s="71"/>
      <c r="H2497" s="72"/>
      <c r="I2497" s="72"/>
    </row>
    <row r="2498" spans="1:9">
      <c r="A2498" s="69"/>
      <c r="B2498" s="69"/>
      <c r="C2498" s="69"/>
      <c r="D2498" s="69"/>
      <c r="F2498" s="69"/>
      <c r="G2498" s="71"/>
      <c r="H2498" s="72"/>
      <c r="I2498" s="72"/>
    </row>
    <row r="2499" spans="1:9">
      <c r="A2499" s="69"/>
      <c r="B2499" s="69"/>
      <c r="C2499" s="69"/>
      <c r="D2499" s="69"/>
      <c r="F2499" s="69"/>
      <c r="G2499" s="71"/>
      <c r="H2499" s="72"/>
      <c r="I2499" s="72"/>
    </row>
    <row r="2500" spans="1:9">
      <c r="A2500" s="69"/>
      <c r="B2500" s="69"/>
      <c r="C2500" s="69"/>
      <c r="D2500" s="69"/>
      <c r="F2500" s="69"/>
      <c r="G2500" s="71"/>
      <c r="H2500" s="72"/>
      <c r="I2500" s="72"/>
    </row>
    <row r="2501" spans="1:9">
      <c r="A2501" s="69"/>
      <c r="B2501" s="69"/>
      <c r="C2501" s="69"/>
      <c r="D2501" s="69"/>
      <c r="F2501" s="69"/>
      <c r="G2501" s="71"/>
      <c r="H2501" s="72"/>
      <c r="I2501" s="72"/>
    </row>
    <row r="2502" spans="1:9">
      <c r="A2502" s="69"/>
      <c r="B2502" s="69"/>
      <c r="C2502" s="69"/>
      <c r="D2502" s="69"/>
      <c r="F2502" s="69"/>
      <c r="G2502" s="71"/>
      <c r="H2502" s="72"/>
      <c r="I2502" s="72"/>
    </row>
    <row r="2503" spans="1:9">
      <c r="A2503" s="69"/>
      <c r="B2503" s="69"/>
      <c r="C2503" s="69"/>
      <c r="D2503" s="69"/>
      <c r="F2503" s="69"/>
      <c r="G2503" s="71"/>
      <c r="H2503" s="72"/>
      <c r="I2503" s="72"/>
    </row>
    <row r="2504" spans="1:9">
      <c r="A2504" s="69"/>
      <c r="B2504" s="69"/>
      <c r="C2504" s="69"/>
      <c r="D2504" s="69"/>
      <c r="F2504" s="69"/>
      <c r="G2504" s="71"/>
      <c r="H2504" s="72"/>
      <c r="I2504" s="72"/>
    </row>
    <row r="2505" spans="1:9">
      <c r="A2505" s="69"/>
      <c r="B2505" s="69"/>
      <c r="C2505" s="69"/>
      <c r="D2505" s="69"/>
      <c r="F2505" s="69"/>
      <c r="G2505" s="71"/>
      <c r="H2505" s="72"/>
      <c r="I2505" s="72"/>
    </row>
    <row r="2506" spans="1:9">
      <c r="A2506" s="69"/>
      <c r="B2506" s="69"/>
      <c r="C2506" s="69"/>
      <c r="D2506" s="69"/>
      <c r="F2506" s="69"/>
      <c r="G2506" s="71"/>
      <c r="H2506" s="72"/>
      <c r="I2506" s="72"/>
    </row>
    <row r="2507" spans="1:9">
      <c r="A2507" s="69"/>
      <c r="B2507" s="69"/>
      <c r="C2507" s="69"/>
      <c r="D2507" s="69"/>
      <c r="F2507" s="69"/>
      <c r="G2507" s="71"/>
      <c r="H2507" s="72"/>
      <c r="I2507" s="72"/>
    </row>
    <row r="2508" spans="1:9">
      <c r="A2508" s="69"/>
      <c r="B2508" s="69"/>
      <c r="C2508" s="69"/>
      <c r="D2508" s="69"/>
      <c r="F2508" s="69"/>
      <c r="G2508" s="71"/>
      <c r="H2508" s="72"/>
      <c r="I2508" s="72"/>
    </row>
    <row r="2509" spans="1:9">
      <c r="A2509" s="69"/>
      <c r="B2509" s="69"/>
      <c r="C2509" s="69"/>
      <c r="D2509" s="69"/>
      <c r="F2509" s="69"/>
      <c r="G2509" s="71"/>
      <c r="H2509" s="72"/>
      <c r="I2509" s="72"/>
    </row>
    <row r="2510" spans="1:9">
      <c r="A2510" s="69"/>
      <c r="B2510" s="69"/>
      <c r="C2510" s="69"/>
      <c r="D2510" s="69"/>
      <c r="F2510" s="69"/>
      <c r="G2510" s="71"/>
      <c r="H2510" s="72"/>
      <c r="I2510" s="72"/>
    </row>
    <row r="2511" spans="1:9">
      <c r="A2511" s="69"/>
      <c r="B2511" s="69"/>
      <c r="C2511" s="69"/>
      <c r="D2511" s="69"/>
      <c r="F2511" s="69"/>
      <c r="G2511" s="71"/>
      <c r="H2511" s="72"/>
      <c r="I2511" s="72"/>
    </row>
    <row r="2512" spans="1:9">
      <c r="A2512" s="69"/>
      <c r="B2512" s="69"/>
      <c r="C2512" s="69"/>
      <c r="D2512" s="69"/>
      <c r="F2512" s="69"/>
      <c r="G2512" s="71"/>
      <c r="H2512" s="72"/>
      <c r="I2512" s="72"/>
    </row>
    <row r="2513" spans="1:9">
      <c r="A2513" s="69"/>
      <c r="B2513" s="69"/>
      <c r="C2513" s="69"/>
      <c r="D2513" s="69"/>
      <c r="F2513" s="69"/>
      <c r="G2513" s="71"/>
      <c r="H2513" s="72"/>
      <c r="I2513" s="72"/>
    </row>
    <row r="2514" spans="1:9">
      <c r="A2514" s="69"/>
      <c r="B2514" s="69"/>
      <c r="C2514" s="69"/>
      <c r="D2514" s="69"/>
      <c r="F2514" s="69"/>
      <c r="G2514" s="71"/>
      <c r="H2514" s="72"/>
      <c r="I2514" s="72"/>
    </row>
    <row r="2515" spans="1:9">
      <c r="A2515" s="69"/>
      <c r="B2515" s="69"/>
      <c r="C2515" s="69"/>
      <c r="D2515" s="69"/>
      <c r="F2515" s="69"/>
      <c r="G2515" s="71"/>
      <c r="H2515" s="72"/>
      <c r="I2515" s="72"/>
    </row>
    <row r="2516" spans="1:9">
      <c r="A2516" s="69"/>
      <c r="B2516" s="69"/>
      <c r="C2516" s="69"/>
      <c r="D2516" s="69"/>
      <c r="F2516" s="69"/>
      <c r="G2516" s="71"/>
      <c r="H2516" s="72"/>
      <c r="I2516" s="72"/>
    </row>
    <row r="2517" spans="1:9">
      <c r="A2517" s="69"/>
      <c r="B2517" s="69"/>
      <c r="C2517" s="69"/>
      <c r="D2517" s="69"/>
      <c r="F2517" s="69"/>
      <c r="G2517" s="71"/>
      <c r="H2517" s="72"/>
      <c r="I2517" s="72"/>
    </row>
    <row r="2518" spans="1:9">
      <c r="A2518" s="69"/>
      <c r="B2518" s="69"/>
      <c r="C2518" s="69"/>
      <c r="D2518" s="69"/>
      <c r="F2518" s="69"/>
      <c r="G2518" s="71"/>
      <c r="H2518" s="72"/>
      <c r="I2518" s="72"/>
    </row>
    <row r="2519" spans="1:9">
      <c r="A2519" s="69"/>
      <c r="B2519" s="69"/>
      <c r="C2519" s="69"/>
      <c r="D2519" s="69"/>
      <c r="F2519" s="69"/>
      <c r="G2519" s="71"/>
      <c r="H2519" s="72"/>
      <c r="I2519" s="72"/>
    </row>
    <row r="2520" spans="1:9">
      <c r="A2520" s="69"/>
      <c r="B2520" s="69"/>
      <c r="C2520" s="69"/>
      <c r="D2520" s="69"/>
      <c r="F2520" s="69"/>
      <c r="G2520" s="71"/>
      <c r="H2520" s="72"/>
      <c r="I2520" s="72"/>
    </row>
    <row r="2521" spans="1:9">
      <c r="A2521" s="69"/>
      <c r="B2521" s="69"/>
      <c r="C2521" s="69"/>
      <c r="D2521" s="69"/>
      <c r="F2521" s="69"/>
      <c r="G2521" s="71"/>
      <c r="H2521" s="72"/>
      <c r="I2521" s="72"/>
    </row>
    <row r="2522" spans="1:9">
      <c r="A2522" s="69"/>
      <c r="B2522" s="69"/>
      <c r="C2522" s="69"/>
      <c r="D2522" s="69"/>
      <c r="F2522" s="69"/>
      <c r="G2522" s="71"/>
      <c r="H2522" s="72"/>
      <c r="I2522" s="72"/>
    </row>
    <row r="2523" spans="1:9">
      <c r="A2523" s="69"/>
      <c r="B2523" s="69"/>
      <c r="C2523" s="69"/>
      <c r="D2523" s="69"/>
      <c r="F2523" s="69"/>
      <c r="G2523" s="71"/>
      <c r="H2523" s="72"/>
      <c r="I2523" s="72"/>
    </row>
    <row r="2524" spans="1:9">
      <c r="A2524" s="69"/>
      <c r="B2524" s="69"/>
      <c r="C2524" s="69"/>
      <c r="D2524" s="69"/>
      <c r="F2524" s="69"/>
      <c r="G2524" s="71"/>
      <c r="H2524" s="72"/>
      <c r="I2524" s="72"/>
    </row>
    <row r="2525" spans="1:9">
      <c r="A2525" s="69"/>
      <c r="B2525" s="69"/>
      <c r="C2525" s="69"/>
      <c r="D2525" s="69"/>
      <c r="F2525" s="69"/>
      <c r="G2525" s="71"/>
      <c r="H2525" s="72"/>
      <c r="I2525" s="72"/>
    </row>
    <row r="2526" spans="1:9">
      <c r="A2526" s="69"/>
      <c r="B2526" s="69"/>
      <c r="C2526" s="69"/>
      <c r="D2526" s="69"/>
      <c r="F2526" s="69"/>
      <c r="G2526" s="71"/>
      <c r="H2526" s="72"/>
      <c r="I2526" s="72"/>
    </row>
    <row r="2527" spans="1:9">
      <c r="A2527" s="69"/>
      <c r="B2527" s="69"/>
      <c r="C2527" s="69"/>
      <c r="D2527" s="69"/>
      <c r="F2527" s="69"/>
      <c r="G2527" s="71"/>
      <c r="H2527" s="72"/>
      <c r="I2527" s="72"/>
    </row>
    <row r="2528" spans="1:9">
      <c r="A2528" s="69"/>
      <c r="B2528" s="69"/>
      <c r="C2528" s="69"/>
      <c r="D2528" s="69"/>
      <c r="F2528" s="69"/>
      <c r="G2528" s="71"/>
      <c r="H2528" s="72"/>
      <c r="I2528" s="72"/>
    </row>
    <row r="2529" spans="1:9">
      <c r="A2529" s="69"/>
      <c r="B2529" s="69"/>
      <c r="C2529" s="69"/>
      <c r="D2529" s="69"/>
      <c r="F2529" s="69"/>
      <c r="G2529" s="71"/>
      <c r="H2529" s="72"/>
      <c r="I2529" s="72"/>
    </row>
    <row r="2530" spans="1:9">
      <c r="A2530" s="69"/>
      <c r="B2530" s="69"/>
      <c r="C2530" s="69"/>
      <c r="D2530" s="69"/>
      <c r="F2530" s="69"/>
      <c r="G2530" s="71"/>
      <c r="H2530" s="72"/>
      <c r="I2530" s="72"/>
    </row>
    <row r="2531" spans="1:9">
      <c r="A2531" s="69"/>
      <c r="B2531" s="69"/>
      <c r="C2531" s="69"/>
      <c r="D2531" s="69"/>
      <c r="F2531" s="69"/>
      <c r="G2531" s="71"/>
      <c r="H2531" s="72"/>
      <c r="I2531" s="72"/>
    </row>
    <row r="2532" spans="1:9">
      <c r="A2532" s="69"/>
      <c r="B2532" s="69"/>
      <c r="C2532" s="69"/>
      <c r="D2532" s="69"/>
      <c r="F2532" s="69"/>
      <c r="G2532" s="71"/>
      <c r="H2532" s="72"/>
      <c r="I2532" s="72"/>
    </row>
    <row r="2533" spans="1:9">
      <c r="A2533" s="69"/>
      <c r="B2533" s="69"/>
      <c r="C2533" s="69"/>
      <c r="D2533" s="69"/>
      <c r="F2533" s="69"/>
      <c r="G2533" s="71"/>
      <c r="H2533" s="72"/>
      <c r="I2533" s="72"/>
    </row>
    <row r="2534" spans="1:9">
      <c r="A2534" s="69"/>
      <c r="B2534" s="69"/>
      <c r="C2534" s="69"/>
      <c r="D2534" s="69"/>
      <c r="F2534" s="69"/>
      <c r="G2534" s="71"/>
      <c r="H2534" s="72"/>
      <c r="I2534" s="72"/>
    </row>
    <row r="2535" spans="1:9">
      <c r="A2535" s="69"/>
      <c r="B2535" s="69"/>
      <c r="C2535" s="69"/>
      <c r="D2535" s="69"/>
      <c r="F2535" s="69"/>
      <c r="G2535" s="71"/>
      <c r="H2535" s="72"/>
      <c r="I2535" s="72"/>
    </row>
    <row r="2536" spans="1:9">
      <c r="A2536" s="69"/>
      <c r="B2536" s="69"/>
      <c r="C2536" s="69"/>
      <c r="D2536" s="69"/>
      <c r="F2536" s="69"/>
      <c r="G2536" s="71"/>
      <c r="H2536" s="72"/>
      <c r="I2536" s="72"/>
    </row>
    <row r="2537" spans="1:9">
      <c r="A2537" s="69"/>
      <c r="B2537" s="69"/>
      <c r="C2537" s="69"/>
      <c r="D2537" s="69"/>
      <c r="F2537" s="69"/>
      <c r="G2537" s="71"/>
      <c r="H2537" s="72"/>
      <c r="I2537" s="72"/>
    </row>
    <row r="2538" spans="1:9">
      <c r="A2538" s="69"/>
      <c r="B2538" s="69"/>
      <c r="C2538" s="69"/>
      <c r="D2538" s="69"/>
      <c r="F2538" s="69"/>
      <c r="G2538" s="71"/>
      <c r="H2538" s="72"/>
      <c r="I2538" s="72"/>
    </row>
    <row r="2539" spans="1:9">
      <c r="A2539" s="69"/>
      <c r="B2539" s="69"/>
      <c r="C2539" s="69"/>
      <c r="D2539" s="69"/>
      <c r="F2539" s="69"/>
      <c r="G2539" s="71"/>
      <c r="H2539" s="72"/>
      <c r="I2539" s="72"/>
    </row>
    <row r="2540" spans="1:9">
      <c r="A2540" s="69"/>
      <c r="B2540" s="69"/>
      <c r="C2540" s="69"/>
      <c r="D2540" s="69"/>
      <c r="F2540" s="69"/>
      <c r="G2540" s="71"/>
      <c r="H2540" s="72"/>
      <c r="I2540" s="72"/>
    </row>
    <row r="2541" spans="1:9">
      <c r="A2541" s="69"/>
      <c r="B2541" s="69"/>
      <c r="C2541" s="69"/>
      <c r="D2541" s="69"/>
      <c r="F2541" s="69"/>
      <c r="G2541" s="71"/>
      <c r="H2541" s="72"/>
      <c r="I2541" s="72"/>
    </row>
    <row r="2542" spans="1:9">
      <c r="A2542" s="69"/>
      <c r="B2542" s="69"/>
      <c r="C2542" s="69"/>
      <c r="D2542" s="69"/>
      <c r="F2542" s="69"/>
      <c r="G2542" s="71"/>
      <c r="H2542" s="72"/>
      <c r="I2542" s="72"/>
    </row>
    <row r="2543" spans="1:9">
      <c r="A2543" s="69"/>
      <c r="B2543" s="69"/>
      <c r="C2543" s="69"/>
      <c r="D2543" s="69"/>
      <c r="F2543" s="69"/>
      <c r="G2543" s="71"/>
      <c r="H2543" s="72"/>
      <c r="I2543" s="72"/>
    </row>
    <row r="2544" spans="1:9">
      <c r="A2544" s="69"/>
      <c r="B2544" s="69"/>
      <c r="C2544" s="69"/>
      <c r="D2544" s="69"/>
      <c r="F2544" s="69"/>
      <c r="G2544" s="71"/>
      <c r="H2544" s="72"/>
      <c r="I2544" s="72"/>
    </row>
    <row r="2545" spans="1:9">
      <c r="A2545" s="69"/>
      <c r="B2545" s="69"/>
      <c r="C2545" s="69"/>
      <c r="D2545" s="69"/>
      <c r="F2545" s="69"/>
      <c r="G2545" s="71"/>
      <c r="H2545" s="72"/>
      <c r="I2545" s="72"/>
    </row>
    <row r="2546" spans="1:9">
      <c r="A2546" s="69"/>
      <c r="B2546" s="69"/>
      <c r="C2546" s="69"/>
      <c r="D2546" s="69"/>
      <c r="F2546" s="69"/>
      <c r="G2546" s="71"/>
      <c r="H2546" s="72"/>
      <c r="I2546" s="72"/>
    </row>
    <row r="2547" spans="1:9">
      <c r="A2547" s="69"/>
      <c r="B2547" s="69"/>
      <c r="C2547" s="69"/>
      <c r="D2547" s="69"/>
      <c r="F2547" s="69"/>
      <c r="G2547" s="71"/>
      <c r="H2547" s="72"/>
      <c r="I2547" s="72"/>
    </row>
    <row r="2548" spans="1:9">
      <c r="A2548" s="69"/>
      <c r="B2548" s="69"/>
      <c r="C2548" s="69"/>
      <c r="D2548" s="69"/>
      <c r="F2548" s="69"/>
      <c r="G2548" s="71"/>
      <c r="H2548" s="72"/>
      <c r="I2548" s="72"/>
    </row>
    <row r="2549" spans="1:9">
      <c r="A2549" s="69"/>
      <c r="B2549" s="69"/>
      <c r="C2549" s="69"/>
      <c r="D2549" s="69"/>
      <c r="F2549" s="69"/>
      <c r="G2549" s="71"/>
      <c r="H2549" s="72"/>
      <c r="I2549" s="72"/>
    </row>
    <row r="2550" spans="1:9">
      <c r="A2550" s="69"/>
      <c r="B2550" s="69"/>
      <c r="C2550" s="69"/>
      <c r="D2550" s="69"/>
      <c r="F2550" s="69"/>
      <c r="G2550" s="71"/>
      <c r="H2550" s="72"/>
      <c r="I2550" s="72"/>
    </row>
    <row r="2551" spans="1:9">
      <c r="A2551" s="69"/>
      <c r="B2551" s="69"/>
      <c r="C2551" s="69"/>
      <c r="D2551" s="69"/>
      <c r="F2551" s="69"/>
      <c r="G2551" s="71"/>
      <c r="H2551" s="72"/>
      <c r="I2551" s="72"/>
    </row>
    <row r="2552" spans="1:9">
      <c r="A2552" s="69"/>
      <c r="B2552" s="69"/>
      <c r="C2552" s="69"/>
      <c r="D2552" s="69"/>
      <c r="F2552" s="69"/>
      <c r="G2552" s="71"/>
      <c r="H2552" s="72"/>
      <c r="I2552" s="72"/>
    </row>
    <row r="2553" spans="1:9">
      <c r="A2553" s="69"/>
      <c r="B2553" s="69"/>
      <c r="C2553" s="69"/>
      <c r="D2553" s="69"/>
      <c r="F2553" s="69"/>
      <c r="G2553" s="71"/>
      <c r="H2553" s="72"/>
      <c r="I2553" s="72"/>
    </row>
    <row r="2554" spans="1:9">
      <c r="A2554" s="69"/>
      <c r="B2554" s="69"/>
      <c r="C2554" s="69"/>
      <c r="D2554" s="69"/>
      <c r="F2554" s="69"/>
      <c r="G2554" s="71"/>
      <c r="H2554" s="72"/>
      <c r="I2554" s="72"/>
    </row>
    <row r="2555" spans="1:9">
      <c r="A2555" s="69"/>
      <c r="B2555" s="69"/>
      <c r="C2555" s="69"/>
      <c r="D2555" s="69"/>
      <c r="F2555" s="69"/>
      <c r="G2555" s="71"/>
      <c r="H2555" s="72"/>
      <c r="I2555" s="72"/>
    </row>
    <row r="2556" spans="1:9">
      <c r="A2556" s="69"/>
      <c r="B2556" s="69"/>
      <c r="C2556" s="69"/>
      <c r="D2556" s="69"/>
      <c r="F2556" s="69"/>
      <c r="G2556" s="71"/>
      <c r="H2556" s="72"/>
      <c r="I2556" s="72"/>
    </row>
    <row r="2557" spans="1:9">
      <c r="A2557" s="69"/>
      <c r="B2557" s="69"/>
      <c r="C2557" s="69"/>
      <c r="D2557" s="69"/>
      <c r="F2557" s="69"/>
      <c r="G2557" s="71"/>
      <c r="H2557" s="72"/>
      <c r="I2557" s="72"/>
    </row>
    <row r="2558" spans="1:9">
      <c r="A2558" s="69"/>
      <c r="B2558" s="69"/>
      <c r="C2558" s="69"/>
      <c r="D2558" s="69"/>
      <c r="F2558" s="69"/>
      <c r="G2558" s="71"/>
      <c r="H2558" s="72"/>
      <c r="I2558" s="72"/>
    </row>
    <row r="2559" spans="1:9">
      <c r="A2559" s="69"/>
      <c r="B2559" s="69"/>
      <c r="C2559" s="69"/>
      <c r="D2559" s="69"/>
      <c r="F2559" s="69"/>
      <c r="G2559" s="71"/>
      <c r="H2559" s="72"/>
      <c r="I2559" s="72"/>
    </row>
    <row r="2560" spans="1:9">
      <c r="A2560" s="69"/>
      <c r="B2560" s="69"/>
      <c r="C2560" s="69"/>
      <c r="D2560" s="69"/>
      <c r="F2560" s="69"/>
      <c r="G2560" s="71"/>
      <c r="H2560" s="72"/>
      <c r="I2560" s="72"/>
    </row>
    <row r="2561" spans="1:9">
      <c r="A2561" s="69"/>
      <c r="B2561" s="69"/>
      <c r="C2561" s="69"/>
      <c r="D2561" s="69"/>
      <c r="F2561" s="69"/>
      <c r="G2561" s="71"/>
      <c r="H2561" s="72"/>
      <c r="I2561" s="72"/>
    </row>
    <row r="2562" spans="1:9">
      <c r="A2562" s="69"/>
      <c r="B2562" s="69"/>
      <c r="C2562" s="69"/>
      <c r="D2562" s="69"/>
      <c r="F2562" s="69"/>
      <c r="G2562" s="71"/>
      <c r="H2562" s="72"/>
      <c r="I2562" s="72"/>
    </row>
    <row r="2563" spans="1:9">
      <c r="A2563" s="69"/>
      <c r="B2563" s="69"/>
      <c r="C2563" s="69"/>
      <c r="D2563" s="69"/>
      <c r="F2563" s="69"/>
      <c r="G2563" s="71"/>
      <c r="H2563" s="72"/>
      <c r="I2563" s="72"/>
    </row>
    <row r="2564" spans="1:9">
      <c r="A2564" s="69"/>
      <c r="B2564" s="69"/>
      <c r="C2564" s="69"/>
      <c r="D2564" s="69"/>
      <c r="F2564" s="69"/>
      <c r="G2564" s="71"/>
      <c r="H2564" s="72"/>
      <c r="I2564" s="72"/>
    </row>
    <row r="2565" spans="1:9">
      <c r="A2565" s="69"/>
      <c r="B2565" s="69"/>
      <c r="C2565" s="69"/>
      <c r="D2565" s="69"/>
      <c r="F2565" s="69"/>
      <c r="G2565" s="71"/>
      <c r="H2565" s="72"/>
      <c r="I2565" s="72"/>
    </row>
    <row r="2566" spans="1:9">
      <c r="A2566" s="69"/>
      <c r="B2566" s="69"/>
      <c r="C2566" s="69"/>
      <c r="D2566" s="69"/>
      <c r="F2566" s="69"/>
      <c r="G2566" s="71"/>
      <c r="H2566" s="72"/>
      <c r="I2566" s="72"/>
    </row>
    <row r="2567" spans="1:9">
      <c r="A2567" s="69"/>
      <c r="B2567" s="69"/>
      <c r="C2567" s="69"/>
      <c r="D2567" s="69"/>
      <c r="F2567" s="69"/>
      <c r="G2567" s="71"/>
      <c r="H2567" s="72"/>
      <c r="I2567" s="72"/>
    </row>
    <row r="2568" spans="1:9">
      <c r="A2568" s="69"/>
      <c r="B2568" s="69"/>
      <c r="C2568" s="69"/>
      <c r="D2568" s="69"/>
      <c r="F2568" s="69"/>
      <c r="G2568" s="71"/>
      <c r="H2568" s="72"/>
      <c r="I2568" s="72"/>
    </row>
    <row r="2569" spans="1:9">
      <c r="A2569" s="69"/>
      <c r="B2569" s="69"/>
      <c r="C2569" s="69"/>
      <c r="D2569" s="69"/>
      <c r="F2569" s="69"/>
      <c r="G2569" s="71"/>
      <c r="H2569" s="72"/>
      <c r="I2569" s="72"/>
    </row>
    <row r="2570" spans="1:9">
      <c r="A2570" s="69"/>
      <c r="B2570" s="69"/>
      <c r="C2570" s="69"/>
      <c r="D2570" s="69"/>
      <c r="F2570" s="69"/>
      <c r="G2570" s="71"/>
      <c r="H2570" s="72"/>
      <c r="I2570" s="72"/>
    </row>
    <row r="2571" spans="1:9">
      <c r="A2571" s="69"/>
      <c r="B2571" s="69"/>
      <c r="C2571" s="69"/>
      <c r="D2571" s="69"/>
      <c r="F2571" s="69"/>
      <c r="G2571" s="71"/>
      <c r="H2571" s="72"/>
      <c r="I2571" s="72"/>
    </row>
    <row r="2572" spans="1:9">
      <c r="A2572" s="69"/>
      <c r="B2572" s="69"/>
      <c r="C2572" s="69"/>
      <c r="D2572" s="69"/>
      <c r="F2572" s="69"/>
      <c r="G2572" s="71"/>
      <c r="H2572" s="72"/>
      <c r="I2572" s="72"/>
    </row>
    <row r="2573" spans="1:9">
      <c r="A2573" s="69"/>
      <c r="B2573" s="69"/>
      <c r="C2573" s="69"/>
      <c r="D2573" s="69"/>
      <c r="F2573" s="69"/>
      <c r="G2573" s="71"/>
      <c r="H2573" s="72"/>
      <c r="I2573" s="72"/>
    </row>
    <row r="2574" spans="1:9">
      <c r="A2574" s="69"/>
      <c r="B2574" s="69"/>
      <c r="C2574" s="69"/>
      <c r="D2574" s="69"/>
      <c r="F2574" s="69"/>
      <c r="G2574" s="71"/>
      <c r="H2574" s="72"/>
      <c r="I2574" s="72"/>
    </row>
    <row r="2575" spans="1:9">
      <c r="A2575" s="69"/>
      <c r="B2575" s="69"/>
      <c r="C2575" s="69"/>
      <c r="D2575" s="69"/>
      <c r="F2575" s="69"/>
      <c r="G2575" s="71"/>
      <c r="H2575" s="72"/>
      <c r="I2575" s="72"/>
    </row>
    <row r="2576" spans="1:9">
      <c r="A2576" s="69"/>
      <c r="B2576" s="69"/>
      <c r="C2576" s="69"/>
      <c r="D2576" s="69"/>
      <c r="F2576" s="69"/>
      <c r="G2576" s="71"/>
      <c r="H2576" s="72"/>
      <c r="I2576" s="72"/>
    </row>
    <row r="2577" spans="1:9">
      <c r="A2577" s="69"/>
      <c r="B2577" s="69"/>
      <c r="C2577" s="69"/>
      <c r="D2577" s="69"/>
      <c r="F2577" s="69"/>
      <c r="G2577" s="71"/>
      <c r="H2577" s="72"/>
      <c r="I2577" s="72"/>
    </row>
    <row r="2578" spans="1:9">
      <c r="A2578" s="69"/>
      <c r="B2578" s="69"/>
      <c r="C2578" s="69"/>
      <c r="D2578" s="69"/>
      <c r="F2578" s="69"/>
      <c r="G2578" s="71"/>
      <c r="H2578" s="72"/>
      <c r="I2578" s="72"/>
    </row>
    <row r="2579" spans="1:9">
      <c r="A2579" s="69"/>
      <c r="B2579" s="69"/>
      <c r="C2579" s="69"/>
      <c r="D2579" s="69"/>
      <c r="F2579" s="69"/>
      <c r="G2579" s="71"/>
      <c r="H2579" s="72"/>
      <c r="I2579" s="72"/>
    </row>
    <row r="2580" spans="1:9">
      <c r="A2580" s="69"/>
      <c r="B2580" s="69"/>
      <c r="C2580" s="69"/>
      <c r="D2580" s="69"/>
      <c r="F2580" s="69"/>
      <c r="G2580" s="71"/>
      <c r="H2580" s="72"/>
      <c r="I2580" s="72"/>
    </row>
    <row r="2581" spans="1:9">
      <c r="A2581" s="69"/>
      <c r="B2581" s="69"/>
      <c r="C2581" s="69"/>
      <c r="D2581" s="69"/>
      <c r="F2581" s="69"/>
      <c r="G2581" s="71"/>
      <c r="H2581" s="72"/>
      <c r="I2581" s="72"/>
    </row>
    <row r="2582" spans="1:9">
      <c r="A2582" s="69"/>
      <c r="B2582" s="69"/>
      <c r="C2582" s="69"/>
      <c r="D2582" s="69"/>
      <c r="F2582" s="69"/>
      <c r="G2582" s="71"/>
      <c r="H2582" s="72"/>
      <c r="I2582" s="72"/>
    </row>
    <row r="2583" spans="1:9">
      <c r="A2583" s="69"/>
      <c r="B2583" s="69"/>
      <c r="C2583" s="69"/>
      <c r="D2583" s="69"/>
      <c r="F2583" s="69"/>
      <c r="G2583" s="71"/>
      <c r="H2583" s="72"/>
      <c r="I2583" s="72"/>
    </row>
    <row r="2584" spans="1:9">
      <c r="A2584" s="69"/>
      <c r="B2584" s="69"/>
      <c r="C2584" s="69"/>
      <c r="D2584" s="69"/>
      <c r="F2584" s="69"/>
      <c r="G2584" s="71"/>
      <c r="H2584" s="72"/>
      <c r="I2584" s="72"/>
    </row>
    <row r="2585" spans="1:9">
      <c r="A2585" s="69"/>
      <c r="B2585" s="69"/>
      <c r="C2585" s="69"/>
      <c r="D2585" s="69"/>
      <c r="F2585" s="69"/>
      <c r="G2585" s="71"/>
      <c r="H2585" s="72"/>
      <c r="I2585" s="72"/>
    </row>
    <row r="2586" spans="1:9">
      <c r="A2586" s="69"/>
      <c r="B2586" s="69"/>
      <c r="C2586" s="69"/>
      <c r="D2586" s="69"/>
      <c r="F2586" s="69"/>
      <c r="G2586" s="71"/>
      <c r="H2586" s="72"/>
      <c r="I2586" s="72"/>
    </row>
    <row r="2587" spans="1:9">
      <c r="A2587" s="69"/>
      <c r="B2587" s="69"/>
      <c r="C2587" s="69"/>
      <c r="D2587" s="69"/>
      <c r="F2587" s="69"/>
      <c r="G2587" s="71"/>
      <c r="H2587" s="72"/>
      <c r="I2587" s="72"/>
    </row>
    <row r="2588" spans="1:9">
      <c r="A2588" s="69"/>
      <c r="B2588" s="69"/>
      <c r="C2588" s="69"/>
      <c r="D2588" s="69"/>
      <c r="F2588" s="69"/>
      <c r="G2588" s="71"/>
      <c r="H2588" s="72"/>
      <c r="I2588" s="72"/>
    </row>
    <row r="2589" spans="1:9">
      <c r="A2589" s="69"/>
      <c r="B2589" s="69"/>
      <c r="C2589" s="69"/>
      <c r="D2589" s="69"/>
      <c r="F2589" s="69"/>
      <c r="G2589" s="71"/>
      <c r="H2589" s="72"/>
      <c r="I2589" s="72"/>
    </row>
    <row r="2590" spans="1:9">
      <c r="A2590" s="69"/>
      <c r="B2590" s="69"/>
      <c r="C2590" s="69"/>
      <c r="D2590" s="69"/>
      <c r="F2590" s="69"/>
      <c r="G2590" s="71"/>
      <c r="H2590" s="72"/>
      <c r="I2590" s="72"/>
    </row>
    <row r="2591" spans="1:9">
      <c r="A2591" s="69"/>
      <c r="B2591" s="69"/>
      <c r="C2591" s="69"/>
      <c r="D2591" s="69"/>
      <c r="F2591" s="69"/>
      <c r="G2591" s="71"/>
      <c r="H2591" s="72"/>
      <c r="I2591" s="72"/>
    </row>
    <row r="2592" spans="1:9">
      <c r="A2592" s="69"/>
      <c r="B2592" s="69"/>
      <c r="C2592" s="69"/>
      <c r="D2592" s="69"/>
      <c r="F2592" s="69"/>
      <c r="G2592" s="71"/>
      <c r="H2592" s="72"/>
      <c r="I2592" s="72"/>
    </row>
    <row r="2593" spans="1:9">
      <c r="A2593" s="69"/>
      <c r="B2593" s="69"/>
      <c r="C2593" s="69"/>
      <c r="D2593" s="69"/>
      <c r="F2593" s="69"/>
      <c r="G2593" s="71"/>
      <c r="H2593" s="72"/>
      <c r="I2593" s="72"/>
    </row>
    <row r="2594" spans="1:9">
      <c r="A2594" s="69"/>
      <c r="B2594" s="69"/>
      <c r="C2594" s="69"/>
      <c r="D2594" s="69"/>
      <c r="F2594" s="69"/>
      <c r="G2594" s="71"/>
      <c r="H2594" s="72"/>
      <c r="I2594" s="72"/>
    </row>
    <row r="2595" spans="1:9">
      <c r="A2595" s="69"/>
      <c r="B2595" s="69"/>
      <c r="C2595" s="69"/>
      <c r="D2595" s="69"/>
      <c r="F2595" s="69"/>
      <c r="G2595" s="71"/>
      <c r="H2595" s="72"/>
      <c r="I2595" s="72"/>
    </row>
    <row r="2596" spans="1:9">
      <c r="A2596" s="69"/>
      <c r="B2596" s="69"/>
      <c r="C2596" s="69"/>
      <c r="D2596" s="69"/>
      <c r="F2596" s="69"/>
      <c r="G2596" s="71"/>
      <c r="H2596" s="72"/>
      <c r="I2596" s="72"/>
    </row>
    <row r="2597" spans="1:9">
      <c r="A2597" s="69"/>
      <c r="B2597" s="69"/>
      <c r="C2597" s="69"/>
      <c r="D2597" s="69"/>
      <c r="F2597" s="69"/>
      <c r="G2597" s="71"/>
      <c r="H2597" s="72"/>
      <c r="I2597" s="72"/>
    </row>
    <row r="2598" spans="1:9">
      <c r="A2598" s="69"/>
      <c r="B2598" s="69"/>
      <c r="C2598" s="69"/>
      <c r="D2598" s="69"/>
      <c r="F2598" s="69"/>
      <c r="G2598" s="71"/>
      <c r="H2598" s="72"/>
      <c r="I2598" s="72"/>
    </row>
    <row r="2599" spans="1:9">
      <c r="A2599" s="69"/>
      <c r="B2599" s="69"/>
      <c r="C2599" s="69"/>
      <c r="D2599" s="69"/>
      <c r="F2599" s="69"/>
      <c r="G2599" s="71"/>
      <c r="H2599" s="72"/>
      <c r="I2599" s="72"/>
    </row>
    <row r="2600" spans="1:9">
      <c r="A2600" s="69"/>
      <c r="B2600" s="69"/>
      <c r="C2600" s="69"/>
      <c r="D2600" s="69"/>
      <c r="F2600" s="69"/>
      <c r="G2600" s="71"/>
      <c r="H2600" s="72"/>
      <c r="I2600" s="72"/>
    </row>
    <row r="2601" spans="1:9">
      <c r="A2601" s="69"/>
      <c r="B2601" s="69"/>
      <c r="C2601" s="69"/>
      <c r="D2601" s="69"/>
      <c r="F2601" s="69"/>
      <c r="G2601" s="71"/>
      <c r="H2601" s="72"/>
      <c r="I2601" s="72"/>
    </row>
    <row r="2602" spans="1:9">
      <c r="A2602" s="69"/>
      <c r="B2602" s="69"/>
      <c r="C2602" s="69"/>
      <c r="D2602" s="69"/>
      <c r="F2602" s="69"/>
      <c r="G2602" s="71"/>
      <c r="H2602" s="72"/>
      <c r="I2602" s="72"/>
    </row>
    <row r="2603" spans="1:9">
      <c r="A2603" s="69"/>
      <c r="B2603" s="69"/>
      <c r="C2603" s="69"/>
      <c r="D2603" s="69"/>
      <c r="F2603" s="69"/>
      <c r="G2603" s="71"/>
      <c r="H2603" s="72"/>
      <c r="I2603" s="72"/>
    </row>
    <row r="2604" spans="1:9">
      <c r="A2604" s="69"/>
      <c r="B2604" s="69"/>
      <c r="C2604" s="69"/>
      <c r="D2604" s="69"/>
      <c r="F2604" s="69"/>
      <c r="G2604" s="71"/>
      <c r="H2604" s="72"/>
      <c r="I2604" s="72"/>
    </row>
    <row r="2605" spans="1:9">
      <c r="A2605" s="69"/>
      <c r="B2605" s="69"/>
      <c r="C2605" s="69"/>
      <c r="D2605" s="69"/>
      <c r="F2605" s="69"/>
      <c r="G2605" s="71"/>
      <c r="H2605" s="72"/>
      <c r="I2605" s="72"/>
    </row>
    <row r="2606" spans="1:9">
      <c r="A2606" s="69"/>
      <c r="B2606" s="69"/>
      <c r="C2606" s="69"/>
      <c r="D2606" s="69"/>
      <c r="F2606" s="69"/>
      <c r="G2606" s="71"/>
      <c r="H2606" s="72"/>
      <c r="I2606" s="72"/>
    </row>
    <row r="2607" spans="1:9">
      <c r="A2607" s="69"/>
      <c r="B2607" s="69"/>
      <c r="C2607" s="69"/>
      <c r="D2607" s="69"/>
      <c r="F2607" s="69"/>
      <c r="G2607" s="71"/>
      <c r="H2607" s="72"/>
      <c r="I2607" s="72"/>
    </row>
    <row r="2608" spans="1:9">
      <c r="A2608" s="69"/>
      <c r="B2608" s="69"/>
      <c r="C2608" s="69"/>
      <c r="D2608" s="69"/>
      <c r="F2608" s="69"/>
      <c r="G2608" s="71"/>
      <c r="H2608" s="72"/>
      <c r="I2608" s="72"/>
    </row>
    <row r="2609" spans="1:9">
      <c r="A2609" s="69"/>
      <c r="B2609" s="69"/>
      <c r="C2609" s="69"/>
      <c r="D2609" s="69"/>
      <c r="F2609" s="69"/>
      <c r="G2609" s="71"/>
      <c r="H2609" s="72"/>
      <c r="I2609" s="72"/>
    </row>
    <row r="2610" spans="1:9">
      <c r="A2610" s="69"/>
      <c r="B2610" s="69"/>
      <c r="C2610" s="69"/>
      <c r="D2610" s="69"/>
      <c r="F2610" s="69"/>
      <c r="G2610" s="71"/>
      <c r="H2610" s="72"/>
      <c r="I2610" s="72"/>
    </row>
    <row r="2611" spans="1:9">
      <c r="A2611" s="69"/>
      <c r="B2611" s="69"/>
      <c r="C2611" s="69"/>
      <c r="D2611" s="69"/>
      <c r="F2611" s="69"/>
      <c r="G2611" s="71"/>
      <c r="H2611" s="72"/>
      <c r="I2611" s="72"/>
    </row>
    <row r="2612" spans="1:9">
      <c r="A2612" s="69"/>
      <c r="B2612" s="69"/>
      <c r="C2612" s="69"/>
      <c r="D2612" s="69"/>
      <c r="F2612" s="69"/>
      <c r="G2612" s="71"/>
      <c r="H2612" s="72"/>
      <c r="I2612" s="72"/>
    </row>
    <row r="2613" spans="1:9">
      <c r="A2613" s="69"/>
      <c r="B2613" s="69"/>
      <c r="C2613" s="69"/>
      <c r="D2613" s="69"/>
      <c r="F2613" s="69"/>
      <c r="G2613" s="71"/>
      <c r="H2613" s="72"/>
      <c r="I2613" s="72"/>
    </row>
    <row r="2614" spans="1:9">
      <c r="A2614" s="69"/>
      <c r="B2614" s="69"/>
      <c r="C2614" s="69"/>
      <c r="D2614" s="69"/>
      <c r="F2614" s="69"/>
      <c r="G2614" s="71"/>
      <c r="H2614" s="72"/>
      <c r="I2614" s="72"/>
    </row>
    <row r="2615" spans="1:9">
      <c r="A2615" s="69"/>
      <c r="B2615" s="69"/>
      <c r="C2615" s="69"/>
      <c r="D2615" s="69"/>
      <c r="F2615" s="69"/>
      <c r="G2615" s="71"/>
      <c r="H2615" s="72"/>
      <c r="I2615" s="72"/>
    </row>
    <row r="2616" spans="1:9">
      <c r="A2616" s="69"/>
      <c r="B2616" s="69"/>
      <c r="C2616" s="69"/>
      <c r="D2616" s="69"/>
      <c r="F2616" s="69"/>
      <c r="G2616" s="71"/>
      <c r="H2616" s="72"/>
      <c r="I2616" s="72"/>
    </row>
    <row r="2617" spans="1:9">
      <c r="A2617" s="69"/>
      <c r="B2617" s="69"/>
      <c r="C2617" s="69"/>
      <c r="D2617" s="69"/>
      <c r="F2617" s="69"/>
      <c r="G2617" s="71"/>
      <c r="H2617" s="72"/>
      <c r="I2617" s="72"/>
    </row>
    <row r="2618" spans="1:9">
      <c r="A2618" s="69"/>
      <c r="B2618" s="69"/>
      <c r="C2618" s="69"/>
      <c r="D2618" s="69"/>
      <c r="F2618" s="69"/>
      <c r="G2618" s="71"/>
      <c r="H2618" s="72"/>
      <c r="I2618" s="72"/>
    </row>
    <row r="2619" spans="1:9">
      <c r="A2619" s="69"/>
      <c r="B2619" s="69"/>
      <c r="C2619" s="69"/>
      <c r="D2619" s="69"/>
      <c r="F2619" s="69"/>
      <c r="G2619" s="71"/>
      <c r="H2619" s="72"/>
      <c r="I2619" s="72"/>
    </row>
    <row r="2620" spans="1:9">
      <c r="A2620" s="69"/>
      <c r="B2620" s="69"/>
      <c r="C2620" s="69"/>
      <c r="D2620" s="69"/>
      <c r="F2620" s="69"/>
      <c r="G2620" s="71"/>
      <c r="H2620" s="72"/>
      <c r="I2620" s="72"/>
    </row>
    <row r="2621" spans="1:9">
      <c r="A2621" s="69"/>
      <c r="B2621" s="69"/>
      <c r="C2621" s="69"/>
      <c r="D2621" s="69"/>
      <c r="F2621" s="69"/>
      <c r="G2621" s="71"/>
      <c r="H2621" s="72"/>
      <c r="I2621" s="72"/>
    </row>
    <row r="2622" spans="1:9">
      <c r="A2622" s="69"/>
      <c r="B2622" s="69"/>
      <c r="C2622" s="69"/>
      <c r="D2622" s="69"/>
      <c r="F2622" s="69"/>
      <c r="G2622" s="71"/>
      <c r="H2622" s="72"/>
      <c r="I2622" s="72"/>
    </row>
    <row r="2623" spans="1:9">
      <c r="A2623" s="69"/>
      <c r="B2623" s="69"/>
      <c r="C2623" s="69"/>
      <c r="D2623" s="69"/>
      <c r="F2623" s="69"/>
      <c r="G2623" s="71"/>
      <c r="H2623" s="72"/>
      <c r="I2623" s="72"/>
    </row>
    <row r="2624" spans="1:9">
      <c r="A2624" s="69"/>
      <c r="B2624" s="69"/>
      <c r="C2624" s="69"/>
      <c r="D2624" s="69"/>
      <c r="F2624" s="69"/>
      <c r="G2624" s="71"/>
      <c r="H2624" s="72"/>
      <c r="I2624" s="72"/>
    </row>
    <row r="2625" spans="1:9">
      <c r="A2625" s="69"/>
      <c r="B2625" s="69"/>
      <c r="C2625" s="69"/>
      <c r="D2625" s="69"/>
      <c r="F2625" s="69"/>
      <c r="G2625" s="71"/>
      <c r="H2625" s="72"/>
      <c r="I2625" s="72"/>
    </row>
    <row r="2626" spans="1:9">
      <c r="A2626" s="69"/>
      <c r="B2626" s="69"/>
      <c r="C2626" s="69"/>
      <c r="D2626" s="69"/>
      <c r="F2626" s="69"/>
      <c r="G2626" s="71"/>
      <c r="H2626" s="72"/>
      <c r="I2626" s="72"/>
    </row>
    <row r="2627" spans="1:9">
      <c r="A2627" s="69"/>
      <c r="B2627" s="69"/>
      <c r="C2627" s="69"/>
      <c r="D2627" s="69"/>
      <c r="F2627" s="69"/>
      <c r="G2627" s="71"/>
      <c r="H2627" s="72"/>
      <c r="I2627" s="72"/>
    </row>
    <row r="2628" spans="1:9">
      <c r="A2628" s="69"/>
      <c r="B2628" s="69"/>
      <c r="C2628" s="69"/>
      <c r="D2628" s="69"/>
      <c r="F2628" s="69"/>
      <c r="G2628" s="71"/>
      <c r="H2628" s="72"/>
      <c r="I2628" s="72"/>
    </row>
    <row r="2629" spans="1:9">
      <c r="A2629" s="69"/>
      <c r="B2629" s="69"/>
      <c r="C2629" s="69"/>
      <c r="D2629" s="69"/>
      <c r="F2629" s="69"/>
      <c r="G2629" s="71"/>
      <c r="H2629" s="72"/>
      <c r="I2629" s="72"/>
    </row>
    <row r="2630" spans="1:9">
      <c r="A2630" s="69"/>
      <c r="B2630" s="69"/>
      <c r="C2630" s="69"/>
      <c r="D2630" s="69"/>
      <c r="F2630" s="69"/>
      <c r="G2630" s="71"/>
      <c r="H2630" s="72"/>
      <c r="I2630" s="72"/>
    </row>
    <row r="2631" spans="1:9">
      <c r="A2631" s="69"/>
      <c r="B2631" s="69"/>
      <c r="C2631" s="69"/>
      <c r="D2631" s="69"/>
      <c r="F2631" s="69"/>
      <c r="G2631" s="71"/>
      <c r="H2631" s="72"/>
      <c r="I2631" s="72"/>
    </row>
    <row r="2632" spans="1:9">
      <c r="A2632" s="69"/>
      <c r="B2632" s="69"/>
      <c r="C2632" s="69"/>
      <c r="D2632" s="69"/>
      <c r="F2632" s="69"/>
      <c r="G2632" s="71"/>
      <c r="H2632" s="72"/>
      <c r="I2632" s="72"/>
    </row>
    <row r="2633" spans="1:9">
      <c r="A2633" s="69"/>
      <c r="B2633" s="69"/>
      <c r="C2633" s="69"/>
      <c r="D2633" s="69"/>
      <c r="F2633" s="69"/>
      <c r="G2633" s="71"/>
      <c r="H2633" s="72"/>
      <c r="I2633" s="72"/>
    </row>
    <row r="2634" spans="1:9">
      <c r="A2634" s="69"/>
      <c r="B2634" s="69"/>
      <c r="C2634" s="69"/>
      <c r="D2634" s="69"/>
      <c r="F2634" s="69"/>
      <c r="G2634" s="71"/>
      <c r="H2634" s="72"/>
      <c r="I2634" s="72"/>
    </row>
    <row r="2635" spans="1:9">
      <c r="A2635" s="69"/>
      <c r="B2635" s="69"/>
      <c r="C2635" s="69"/>
      <c r="D2635" s="69"/>
      <c r="F2635" s="69"/>
      <c r="G2635" s="71"/>
      <c r="H2635" s="72"/>
      <c r="I2635" s="72"/>
    </row>
    <row r="2636" spans="1:9">
      <c r="A2636" s="69"/>
      <c r="B2636" s="69"/>
      <c r="C2636" s="69"/>
      <c r="D2636" s="69"/>
      <c r="F2636" s="69"/>
      <c r="G2636" s="71"/>
      <c r="H2636" s="72"/>
      <c r="I2636" s="72"/>
    </row>
    <row r="2637" spans="1:9">
      <c r="A2637" s="69"/>
      <c r="B2637" s="69"/>
      <c r="C2637" s="69"/>
      <c r="D2637" s="69"/>
      <c r="F2637" s="69"/>
      <c r="G2637" s="71"/>
      <c r="H2637" s="72"/>
      <c r="I2637" s="72"/>
    </row>
    <row r="2638" spans="1:9">
      <c r="A2638" s="69"/>
      <c r="B2638" s="69"/>
      <c r="C2638" s="69"/>
      <c r="D2638" s="69"/>
      <c r="F2638" s="69"/>
      <c r="G2638" s="71"/>
      <c r="H2638" s="72"/>
      <c r="I2638" s="72"/>
    </row>
    <row r="2639" spans="1:9">
      <c r="A2639" s="69"/>
      <c r="B2639" s="69"/>
      <c r="C2639" s="69"/>
      <c r="D2639" s="69"/>
      <c r="F2639" s="69"/>
      <c r="G2639" s="71"/>
      <c r="H2639" s="72"/>
      <c r="I2639" s="72"/>
    </row>
    <row r="2640" spans="1:9">
      <c r="A2640" s="69"/>
      <c r="B2640" s="69"/>
      <c r="C2640" s="69"/>
      <c r="D2640" s="69"/>
      <c r="F2640" s="69"/>
      <c r="G2640" s="71"/>
      <c r="H2640" s="72"/>
      <c r="I2640" s="72"/>
    </row>
    <row r="2641" spans="1:9">
      <c r="A2641" s="69"/>
      <c r="B2641" s="69"/>
      <c r="C2641" s="69"/>
      <c r="D2641" s="69"/>
      <c r="F2641" s="69"/>
      <c r="G2641" s="71"/>
      <c r="H2641" s="72"/>
      <c r="I2641" s="72"/>
    </row>
    <row r="2642" spans="1:9">
      <c r="A2642" s="69"/>
      <c r="B2642" s="69"/>
      <c r="C2642" s="69"/>
      <c r="D2642" s="69"/>
      <c r="F2642" s="69"/>
      <c r="G2642" s="71"/>
      <c r="H2642" s="72"/>
      <c r="I2642" s="72"/>
    </row>
    <row r="2643" spans="1:9">
      <c r="A2643" s="69"/>
      <c r="B2643" s="69"/>
      <c r="C2643" s="69"/>
      <c r="D2643" s="69"/>
      <c r="F2643" s="69"/>
      <c r="G2643" s="71"/>
      <c r="H2643" s="72"/>
      <c r="I2643" s="72"/>
    </row>
    <row r="2644" spans="1:9">
      <c r="A2644" s="69"/>
      <c r="B2644" s="69"/>
      <c r="C2644" s="69"/>
      <c r="D2644" s="69"/>
      <c r="F2644" s="69"/>
      <c r="G2644" s="71"/>
      <c r="H2644" s="72"/>
      <c r="I2644" s="72"/>
    </row>
    <row r="2645" spans="1:9">
      <c r="A2645" s="69"/>
      <c r="B2645" s="69"/>
      <c r="C2645" s="69"/>
      <c r="D2645" s="69"/>
      <c r="F2645" s="69"/>
      <c r="G2645" s="71"/>
      <c r="H2645" s="72"/>
      <c r="I2645" s="72"/>
    </row>
    <row r="2646" spans="1:9">
      <c r="A2646" s="69"/>
      <c r="B2646" s="69"/>
      <c r="C2646" s="69"/>
      <c r="D2646" s="69"/>
      <c r="F2646" s="69"/>
      <c r="G2646" s="71"/>
      <c r="H2646" s="72"/>
      <c r="I2646" s="72"/>
    </row>
    <row r="2647" spans="1:9">
      <c r="A2647" s="69"/>
      <c r="B2647" s="69"/>
      <c r="C2647" s="69"/>
      <c r="D2647" s="69"/>
      <c r="F2647" s="69"/>
      <c r="G2647" s="71"/>
      <c r="H2647" s="72"/>
      <c r="I2647" s="72"/>
    </row>
    <row r="2648" spans="1:9">
      <c r="A2648" s="69"/>
      <c r="B2648" s="69"/>
      <c r="C2648" s="69"/>
      <c r="D2648" s="69"/>
      <c r="F2648" s="69"/>
      <c r="G2648" s="71"/>
      <c r="H2648" s="72"/>
      <c r="I2648" s="72"/>
    </row>
    <row r="2649" spans="1:9">
      <c r="A2649" s="69"/>
      <c r="B2649" s="69"/>
      <c r="C2649" s="69"/>
      <c r="D2649" s="69"/>
      <c r="F2649" s="69"/>
      <c r="G2649" s="71"/>
      <c r="H2649" s="72"/>
      <c r="I2649" s="72"/>
    </row>
    <row r="2650" spans="1:9">
      <c r="A2650" s="69"/>
      <c r="B2650" s="69"/>
      <c r="C2650" s="69"/>
      <c r="D2650" s="69"/>
      <c r="F2650" s="69"/>
      <c r="G2650" s="71"/>
      <c r="H2650" s="72"/>
      <c r="I2650" s="72"/>
    </row>
    <row r="2651" spans="1:9">
      <c r="A2651" s="69"/>
      <c r="B2651" s="69"/>
      <c r="C2651" s="69"/>
      <c r="D2651" s="69"/>
      <c r="F2651" s="69"/>
      <c r="G2651" s="71"/>
      <c r="H2651" s="72"/>
      <c r="I2651" s="72"/>
    </row>
    <row r="2652" spans="1:9">
      <c r="A2652" s="69"/>
      <c r="B2652" s="69"/>
      <c r="C2652" s="69"/>
      <c r="D2652" s="69"/>
      <c r="F2652" s="69"/>
      <c r="G2652" s="71"/>
      <c r="H2652" s="72"/>
      <c r="I2652" s="72"/>
    </row>
    <row r="2653" spans="1:9">
      <c r="A2653" s="69"/>
      <c r="B2653" s="69"/>
      <c r="C2653" s="69"/>
      <c r="D2653" s="69"/>
      <c r="F2653" s="69"/>
      <c r="G2653" s="71"/>
      <c r="H2653" s="72"/>
      <c r="I2653" s="72"/>
    </row>
    <row r="2654" spans="1:9">
      <c r="A2654" s="69"/>
      <c r="B2654" s="69"/>
      <c r="C2654" s="69"/>
      <c r="D2654" s="69"/>
      <c r="F2654" s="69"/>
      <c r="G2654" s="71"/>
      <c r="H2654" s="72"/>
      <c r="I2654" s="72"/>
    </row>
    <row r="2655" spans="1:9">
      <c r="A2655" s="69"/>
      <c r="B2655" s="69"/>
      <c r="C2655" s="69"/>
      <c r="D2655" s="69"/>
      <c r="F2655" s="69"/>
      <c r="G2655" s="71"/>
      <c r="H2655" s="72"/>
      <c r="I2655" s="72"/>
    </row>
    <row r="2656" spans="1:9">
      <c r="A2656" s="69"/>
      <c r="B2656" s="69"/>
      <c r="C2656" s="69"/>
      <c r="D2656" s="69"/>
      <c r="F2656" s="69"/>
      <c r="G2656" s="71"/>
      <c r="H2656" s="72"/>
      <c r="I2656" s="72"/>
    </row>
    <row r="2657" spans="1:9">
      <c r="A2657" s="69"/>
      <c r="B2657" s="69"/>
      <c r="C2657" s="69"/>
      <c r="D2657" s="69"/>
      <c r="F2657" s="69"/>
      <c r="G2657" s="71"/>
      <c r="H2657" s="72"/>
      <c r="I2657" s="72"/>
    </row>
    <row r="2658" spans="1:9">
      <c r="A2658" s="69"/>
      <c r="B2658" s="69"/>
      <c r="C2658" s="69"/>
      <c r="D2658" s="69"/>
      <c r="F2658" s="69"/>
      <c r="G2658" s="71"/>
      <c r="H2658" s="72"/>
      <c r="I2658" s="72"/>
    </row>
    <row r="2659" spans="1:9">
      <c r="A2659" s="69"/>
      <c r="B2659" s="69"/>
      <c r="C2659" s="69"/>
      <c r="D2659" s="69"/>
      <c r="F2659" s="69"/>
      <c r="G2659" s="71"/>
      <c r="H2659" s="72"/>
      <c r="I2659" s="72"/>
    </row>
    <row r="2660" spans="1:9">
      <c r="A2660" s="69"/>
      <c r="B2660" s="69"/>
      <c r="C2660" s="69"/>
      <c r="D2660" s="69"/>
      <c r="F2660" s="69"/>
      <c r="G2660" s="71"/>
      <c r="H2660" s="72"/>
      <c r="I2660" s="72"/>
    </row>
    <row r="2661" spans="1:9">
      <c r="A2661" s="69"/>
      <c r="B2661" s="69"/>
      <c r="C2661" s="69"/>
      <c r="D2661" s="69"/>
      <c r="F2661" s="69"/>
      <c r="G2661" s="71"/>
      <c r="H2661" s="72"/>
      <c r="I2661" s="72"/>
    </row>
    <row r="2662" spans="1:9">
      <c r="A2662" s="69"/>
      <c r="B2662" s="69"/>
      <c r="C2662" s="69"/>
      <c r="D2662" s="69"/>
      <c r="F2662" s="69"/>
      <c r="G2662" s="71"/>
      <c r="H2662" s="72"/>
      <c r="I2662" s="72"/>
    </row>
    <row r="2663" spans="1:9">
      <c r="A2663" s="69"/>
      <c r="B2663" s="69"/>
      <c r="C2663" s="69"/>
      <c r="D2663" s="69"/>
      <c r="F2663" s="69"/>
      <c r="G2663" s="71"/>
      <c r="H2663" s="72"/>
      <c r="I2663" s="72"/>
    </row>
    <row r="2664" spans="1:9">
      <c r="A2664" s="69"/>
      <c r="B2664" s="69"/>
      <c r="C2664" s="69"/>
      <c r="D2664" s="69"/>
      <c r="F2664" s="69"/>
      <c r="G2664" s="71"/>
      <c r="H2664" s="72"/>
      <c r="I2664" s="72"/>
    </row>
    <row r="2665" spans="1:9">
      <c r="A2665" s="69"/>
      <c r="B2665" s="69"/>
      <c r="C2665" s="69"/>
      <c r="D2665" s="69"/>
      <c r="F2665" s="69"/>
      <c r="G2665" s="71"/>
      <c r="H2665" s="72"/>
      <c r="I2665" s="72"/>
    </row>
    <row r="2666" spans="1:9">
      <c r="A2666" s="69"/>
      <c r="B2666" s="69"/>
      <c r="C2666" s="69"/>
      <c r="D2666" s="69"/>
      <c r="F2666" s="69"/>
      <c r="G2666" s="71"/>
      <c r="H2666" s="72"/>
      <c r="I2666" s="72"/>
    </row>
    <row r="2667" spans="1:9">
      <c r="A2667" s="69"/>
      <c r="B2667" s="69"/>
      <c r="C2667" s="69"/>
      <c r="D2667" s="69"/>
      <c r="F2667" s="69"/>
      <c r="G2667" s="71"/>
      <c r="H2667" s="72"/>
      <c r="I2667" s="72"/>
    </row>
    <row r="2668" spans="1:9">
      <c r="A2668" s="69"/>
      <c r="B2668" s="69"/>
      <c r="C2668" s="69"/>
      <c r="D2668" s="69"/>
      <c r="F2668" s="69"/>
      <c r="G2668" s="71"/>
      <c r="H2668" s="72"/>
      <c r="I2668" s="72"/>
    </row>
    <row r="2669" spans="1:9">
      <c r="A2669" s="69"/>
      <c r="B2669" s="69"/>
      <c r="C2669" s="69"/>
      <c r="D2669" s="69"/>
      <c r="F2669" s="69"/>
      <c r="G2669" s="71"/>
      <c r="H2669" s="72"/>
      <c r="I2669" s="72"/>
    </row>
    <row r="2670" spans="1:9">
      <c r="A2670" s="69"/>
      <c r="B2670" s="69"/>
      <c r="C2670" s="69"/>
      <c r="D2670" s="69"/>
      <c r="F2670" s="69"/>
      <c r="G2670" s="71"/>
      <c r="H2670" s="72"/>
      <c r="I2670" s="72"/>
    </row>
    <row r="2671" spans="1:9">
      <c r="A2671" s="69"/>
      <c r="B2671" s="69"/>
      <c r="C2671" s="69"/>
      <c r="D2671" s="69"/>
      <c r="F2671" s="69"/>
      <c r="G2671" s="71"/>
      <c r="H2671" s="72"/>
      <c r="I2671" s="72"/>
    </row>
    <row r="2672" spans="1:9">
      <c r="A2672" s="69"/>
      <c r="B2672" s="69"/>
      <c r="C2672" s="69"/>
      <c r="D2672" s="69"/>
      <c r="F2672" s="69"/>
      <c r="G2672" s="71"/>
      <c r="H2672" s="72"/>
      <c r="I2672" s="72"/>
    </row>
    <row r="2673" spans="1:9">
      <c r="A2673" s="69"/>
      <c r="B2673" s="69"/>
      <c r="C2673" s="69"/>
      <c r="D2673" s="69"/>
      <c r="F2673" s="69"/>
      <c r="G2673" s="71"/>
      <c r="H2673" s="72"/>
      <c r="I2673" s="72"/>
    </row>
    <row r="2674" spans="1:9">
      <c r="A2674" s="69"/>
      <c r="B2674" s="69"/>
      <c r="C2674" s="69"/>
      <c r="D2674" s="69"/>
      <c r="F2674" s="69"/>
      <c r="G2674" s="71"/>
      <c r="H2674" s="72"/>
      <c r="I2674" s="72"/>
    </row>
    <row r="2675" spans="1:9">
      <c r="A2675" s="69"/>
      <c r="B2675" s="69"/>
      <c r="C2675" s="69"/>
      <c r="D2675" s="69"/>
      <c r="F2675" s="69"/>
      <c r="G2675" s="71"/>
      <c r="H2675" s="72"/>
      <c r="I2675" s="72"/>
    </row>
    <row r="2676" spans="1:9">
      <c r="A2676" s="69"/>
      <c r="B2676" s="69"/>
      <c r="C2676" s="69"/>
      <c r="D2676" s="69"/>
      <c r="F2676" s="69"/>
      <c r="G2676" s="71"/>
      <c r="H2676" s="72"/>
      <c r="I2676" s="72"/>
    </row>
    <row r="2677" spans="1:9">
      <c r="A2677" s="69"/>
      <c r="B2677" s="69"/>
      <c r="C2677" s="69"/>
      <c r="D2677" s="69"/>
      <c r="F2677" s="69"/>
      <c r="G2677" s="71"/>
      <c r="H2677" s="72"/>
      <c r="I2677" s="72"/>
    </row>
    <row r="2678" spans="1:9">
      <c r="A2678" s="69"/>
      <c r="B2678" s="69"/>
      <c r="C2678" s="69"/>
      <c r="D2678" s="69"/>
      <c r="F2678" s="69"/>
      <c r="G2678" s="71"/>
      <c r="H2678" s="72"/>
      <c r="I2678" s="72"/>
    </row>
    <row r="2679" spans="1:9">
      <c r="A2679" s="69"/>
      <c r="B2679" s="69"/>
      <c r="C2679" s="69"/>
      <c r="D2679" s="69"/>
      <c r="F2679" s="69"/>
      <c r="G2679" s="71"/>
      <c r="H2679" s="72"/>
      <c r="I2679" s="72"/>
    </row>
    <row r="2680" spans="1:9">
      <c r="A2680" s="69"/>
      <c r="B2680" s="69"/>
      <c r="C2680" s="69"/>
      <c r="D2680" s="69"/>
      <c r="F2680" s="69"/>
      <c r="G2680" s="71"/>
      <c r="H2680" s="72"/>
      <c r="I2680" s="72"/>
    </row>
    <row r="2681" spans="1:9">
      <c r="A2681" s="69"/>
      <c r="B2681" s="69"/>
      <c r="C2681" s="69"/>
      <c r="D2681" s="69"/>
      <c r="F2681" s="69"/>
      <c r="G2681" s="71"/>
      <c r="H2681" s="72"/>
      <c r="I2681" s="72"/>
    </row>
    <row r="2682" spans="1:9">
      <c r="A2682" s="69"/>
      <c r="B2682" s="69"/>
      <c r="C2682" s="69"/>
      <c r="D2682" s="69"/>
      <c r="F2682" s="69"/>
      <c r="G2682" s="71"/>
      <c r="H2682" s="72"/>
      <c r="I2682" s="72"/>
    </row>
    <row r="2683" spans="1:9">
      <c r="A2683" s="69"/>
      <c r="B2683" s="69"/>
      <c r="C2683" s="69"/>
      <c r="D2683" s="69"/>
      <c r="F2683" s="69"/>
      <c r="G2683" s="71"/>
      <c r="H2683" s="72"/>
      <c r="I2683" s="72"/>
    </row>
    <row r="2684" spans="1:9">
      <c r="A2684" s="69"/>
      <c r="B2684" s="69"/>
      <c r="C2684" s="69"/>
      <c r="D2684" s="69"/>
      <c r="F2684" s="69"/>
      <c r="G2684" s="71"/>
      <c r="H2684" s="72"/>
      <c r="I2684" s="72"/>
    </row>
    <row r="2685" spans="1:9">
      <c r="A2685" s="69"/>
      <c r="B2685" s="69"/>
      <c r="C2685" s="69"/>
      <c r="D2685" s="69"/>
      <c r="F2685" s="69"/>
      <c r="G2685" s="71"/>
      <c r="H2685" s="72"/>
      <c r="I2685" s="72"/>
    </row>
    <row r="2686" spans="1:9">
      <c r="A2686" s="69"/>
      <c r="B2686" s="69"/>
      <c r="C2686" s="69"/>
      <c r="D2686" s="69"/>
      <c r="F2686" s="69"/>
      <c r="G2686" s="71"/>
      <c r="H2686" s="72"/>
      <c r="I2686" s="72"/>
    </row>
    <row r="2687" spans="1:9">
      <c r="A2687" s="69"/>
      <c r="B2687" s="69"/>
      <c r="C2687" s="69"/>
      <c r="D2687" s="69"/>
      <c r="F2687" s="69"/>
      <c r="G2687" s="71"/>
      <c r="H2687" s="72"/>
      <c r="I2687" s="72"/>
    </row>
    <row r="2688" spans="1:9">
      <c r="A2688" s="69"/>
      <c r="B2688" s="69"/>
      <c r="C2688" s="69"/>
      <c r="D2688" s="69"/>
      <c r="F2688" s="69"/>
      <c r="G2688" s="71"/>
      <c r="H2688" s="72"/>
      <c r="I2688" s="72"/>
    </row>
    <row r="2689" spans="1:9">
      <c r="A2689" s="69"/>
      <c r="B2689" s="69"/>
      <c r="C2689" s="69"/>
      <c r="D2689" s="69"/>
      <c r="F2689" s="69"/>
      <c r="G2689" s="71"/>
      <c r="H2689" s="72"/>
      <c r="I2689" s="72"/>
    </row>
    <row r="2690" spans="1:9">
      <c r="A2690" s="69"/>
      <c r="B2690" s="69"/>
      <c r="C2690" s="69"/>
      <c r="D2690" s="69"/>
      <c r="F2690" s="69"/>
      <c r="G2690" s="71"/>
      <c r="H2690" s="72"/>
      <c r="I2690" s="72"/>
    </row>
    <row r="2691" spans="1:9">
      <c r="A2691" s="69"/>
      <c r="B2691" s="69"/>
      <c r="C2691" s="69"/>
      <c r="D2691" s="69"/>
      <c r="F2691" s="69"/>
      <c r="G2691" s="71"/>
      <c r="H2691" s="72"/>
      <c r="I2691" s="72"/>
    </row>
    <row r="2692" spans="1:9">
      <c r="A2692" s="69"/>
      <c r="B2692" s="69"/>
      <c r="C2692" s="69"/>
      <c r="D2692" s="69"/>
      <c r="F2692" s="69"/>
      <c r="G2692" s="71"/>
      <c r="H2692" s="72"/>
      <c r="I2692" s="72"/>
    </row>
    <row r="2693" spans="1:9">
      <c r="A2693" s="69"/>
      <c r="B2693" s="69"/>
      <c r="C2693" s="69"/>
      <c r="D2693" s="69"/>
      <c r="F2693" s="69"/>
      <c r="G2693" s="71"/>
      <c r="H2693" s="72"/>
      <c r="I2693" s="72"/>
    </row>
    <row r="2694" spans="1:9">
      <c r="A2694" s="69"/>
      <c r="B2694" s="69"/>
      <c r="C2694" s="69"/>
      <c r="D2694" s="69"/>
      <c r="F2694" s="69"/>
      <c r="G2694" s="71"/>
      <c r="H2694" s="72"/>
      <c r="I2694" s="72"/>
    </row>
    <row r="2695" spans="1:9">
      <c r="A2695" s="69"/>
      <c r="B2695" s="69"/>
      <c r="C2695" s="69"/>
      <c r="D2695" s="69"/>
      <c r="F2695" s="69"/>
      <c r="G2695" s="71"/>
      <c r="H2695" s="72"/>
      <c r="I2695" s="72"/>
    </row>
    <row r="2696" spans="1:9">
      <c r="A2696" s="69"/>
      <c r="B2696" s="69"/>
      <c r="C2696" s="69"/>
      <c r="D2696" s="69"/>
      <c r="F2696" s="69"/>
      <c r="G2696" s="71"/>
      <c r="H2696" s="72"/>
      <c r="I2696" s="72"/>
    </row>
    <row r="2697" spans="1:9">
      <c r="A2697" s="69"/>
      <c r="B2697" s="69"/>
      <c r="C2697" s="69"/>
      <c r="D2697" s="69"/>
      <c r="F2697" s="69"/>
      <c r="G2697" s="71"/>
      <c r="H2697" s="72"/>
      <c r="I2697" s="72"/>
    </row>
    <row r="2698" spans="1:9">
      <c r="A2698" s="69"/>
      <c r="B2698" s="69"/>
      <c r="C2698" s="69"/>
      <c r="D2698" s="69"/>
      <c r="F2698" s="69"/>
      <c r="G2698" s="71"/>
      <c r="H2698" s="72"/>
      <c r="I2698" s="72"/>
    </row>
    <row r="2699" spans="1:9">
      <c r="A2699" s="69"/>
      <c r="B2699" s="69"/>
      <c r="C2699" s="69"/>
      <c r="D2699" s="69"/>
      <c r="F2699" s="69"/>
      <c r="G2699" s="71"/>
      <c r="H2699" s="72"/>
      <c r="I2699" s="72"/>
    </row>
    <row r="2700" spans="1:9">
      <c r="A2700" s="69"/>
      <c r="B2700" s="69"/>
      <c r="C2700" s="69"/>
      <c r="D2700" s="69"/>
      <c r="F2700" s="69"/>
      <c r="G2700" s="71"/>
      <c r="H2700" s="72"/>
      <c r="I2700" s="72"/>
    </row>
    <row r="2701" spans="1:9">
      <c r="A2701" s="69"/>
      <c r="B2701" s="69"/>
      <c r="C2701" s="69"/>
      <c r="D2701" s="69"/>
      <c r="F2701" s="69"/>
      <c r="G2701" s="71"/>
      <c r="H2701" s="72"/>
      <c r="I2701" s="72"/>
    </row>
    <row r="2702" spans="1:9">
      <c r="A2702" s="69"/>
      <c r="B2702" s="69"/>
      <c r="C2702" s="69"/>
      <c r="D2702" s="69"/>
      <c r="F2702" s="69"/>
      <c r="G2702" s="71"/>
      <c r="H2702" s="72"/>
      <c r="I2702" s="72"/>
    </row>
    <row r="2703" spans="1:9">
      <c r="A2703" s="69"/>
      <c r="B2703" s="69"/>
      <c r="C2703" s="69"/>
      <c r="D2703" s="69"/>
      <c r="F2703" s="69"/>
      <c r="G2703" s="71"/>
      <c r="H2703" s="72"/>
      <c r="I2703" s="72"/>
    </row>
    <row r="2704" spans="1:9">
      <c r="A2704" s="69"/>
      <c r="B2704" s="69"/>
      <c r="C2704" s="69"/>
      <c r="D2704" s="69"/>
      <c r="F2704" s="69"/>
      <c r="G2704" s="71"/>
      <c r="H2704" s="72"/>
      <c r="I2704" s="72"/>
    </row>
    <row r="2705" spans="1:9">
      <c r="A2705" s="69"/>
      <c r="B2705" s="69"/>
      <c r="C2705" s="69"/>
      <c r="D2705" s="69"/>
      <c r="F2705" s="69"/>
      <c r="G2705" s="71"/>
      <c r="H2705" s="72"/>
      <c r="I2705" s="72"/>
    </row>
    <row r="2706" spans="1:9">
      <c r="A2706" s="69"/>
      <c r="B2706" s="69"/>
      <c r="C2706" s="69"/>
      <c r="D2706" s="69"/>
      <c r="F2706" s="69"/>
      <c r="G2706" s="71"/>
      <c r="H2706" s="72"/>
      <c r="I2706" s="72"/>
    </row>
    <row r="2707" spans="1:9">
      <c r="A2707" s="69"/>
      <c r="B2707" s="69"/>
      <c r="C2707" s="69"/>
      <c r="D2707" s="69"/>
      <c r="F2707" s="69"/>
      <c r="G2707" s="71"/>
      <c r="H2707" s="72"/>
      <c r="I2707" s="72"/>
    </row>
    <row r="2708" spans="1:9">
      <c r="A2708" s="69"/>
      <c r="B2708" s="69"/>
      <c r="C2708" s="69"/>
      <c r="D2708" s="69"/>
      <c r="F2708" s="69"/>
      <c r="G2708" s="71"/>
      <c r="H2708" s="72"/>
      <c r="I2708" s="72"/>
    </row>
    <row r="2709" spans="1:9">
      <c r="A2709" s="69"/>
      <c r="B2709" s="69"/>
      <c r="C2709" s="69"/>
      <c r="D2709" s="69"/>
      <c r="F2709" s="69"/>
      <c r="G2709" s="71"/>
      <c r="H2709" s="72"/>
      <c r="I2709" s="72"/>
    </row>
    <row r="2710" spans="1:9">
      <c r="A2710" s="69"/>
      <c r="B2710" s="69"/>
      <c r="C2710" s="69"/>
      <c r="D2710" s="69"/>
      <c r="F2710" s="69"/>
      <c r="G2710" s="71"/>
      <c r="H2710" s="72"/>
      <c r="I2710" s="72"/>
    </row>
    <row r="2711" spans="1:9">
      <c r="A2711" s="69"/>
      <c r="B2711" s="69"/>
      <c r="C2711" s="69"/>
      <c r="D2711" s="69"/>
      <c r="F2711" s="69"/>
      <c r="G2711" s="71"/>
      <c r="H2711" s="72"/>
      <c r="I2711" s="72"/>
    </row>
    <row r="2712" spans="1:9">
      <c r="A2712" s="69"/>
      <c r="B2712" s="69"/>
      <c r="C2712" s="69"/>
      <c r="D2712" s="69"/>
      <c r="F2712" s="69"/>
      <c r="G2712" s="71"/>
      <c r="H2712" s="72"/>
      <c r="I2712" s="72"/>
    </row>
    <row r="2713" spans="1:9">
      <c r="A2713" s="69"/>
      <c r="B2713" s="69"/>
      <c r="C2713" s="69"/>
      <c r="D2713" s="69"/>
      <c r="F2713" s="69"/>
      <c r="G2713" s="71"/>
      <c r="H2713" s="72"/>
      <c r="I2713" s="72"/>
    </row>
    <row r="2714" spans="1:9">
      <c r="A2714" s="69"/>
      <c r="B2714" s="69"/>
      <c r="C2714" s="69"/>
      <c r="D2714" s="69"/>
      <c r="F2714" s="69"/>
      <c r="G2714" s="71"/>
      <c r="H2714" s="72"/>
      <c r="I2714" s="72"/>
    </row>
    <row r="2715" spans="1:9">
      <c r="A2715" s="69"/>
      <c r="B2715" s="69"/>
      <c r="C2715" s="69"/>
      <c r="D2715" s="69"/>
      <c r="F2715" s="69"/>
      <c r="G2715" s="71"/>
      <c r="H2715" s="72"/>
      <c r="I2715" s="72"/>
    </row>
    <row r="2716" spans="1:9">
      <c r="A2716" s="69"/>
      <c r="B2716" s="69"/>
      <c r="C2716" s="69"/>
      <c r="D2716" s="69"/>
      <c r="F2716" s="69"/>
      <c r="G2716" s="71"/>
      <c r="H2716" s="72"/>
      <c r="I2716" s="72"/>
    </row>
    <row r="2717" spans="1:9">
      <c r="A2717" s="69"/>
      <c r="B2717" s="69"/>
      <c r="C2717" s="69"/>
      <c r="D2717" s="69"/>
      <c r="F2717" s="69"/>
      <c r="G2717" s="71"/>
      <c r="H2717" s="72"/>
      <c r="I2717" s="72"/>
    </row>
    <row r="2718" spans="1:9">
      <c r="A2718" s="69"/>
      <c r="B2718" s="69"/>
      <c r="C2718" s="69"/>
      <c r="D2718" s="69"/>
      <c r="F2718" s="69"/>
      <c r="G2718" s="71"/>
      <c r="H2718" s="72"/>
      <c r="I2718" s="72"/>
    </row>
    <row r="2719" spans="1:9">
      <c r="A2719" s="69"/>
      <c r="B2719" s="69"/>
      <c r="C2719" s="69"/>
      <c r="D2719" s="69"/>
      <c r="F2719" s="69"/>
      <c r="G2719" s="71"/>
      <c r="H2719" s="72"/>
      <c r="I2719" s="72"/>
    </row>
    <row r="2720" spans="1:9">
      <c r="A2720" s="69"/>
      <c r="B2720" s="69"/>
      <c r="C2720" s="69"/>
      <c r="D2720" s="69"/>
      <c r="F2720" s="69"/>
      <c r="G2720" s="71"/>
      <c r="H2720" s="72"/>
      <c r="I2720" s="72"/>
    </row>
    <row r="2721" spans="1:9">
      <c r="A2721" s="69"/>
      <c r="B2721" s="69"/>
      <c r="C2721" s="69"/>
      <c r="D2721" s="69"/>
      <c r="F2721" s="69"/>
      <c r="G2721" s="71"/>
      <c r="H2721" s="72"/>
      <c r="I2721" s="72"/>
    </row>
    <row r="2722" spans="1:9">
      <c r="A2722" s="69"/>
      <c r="B2722" s="69"/>
      <c r="C2722" s="69"/>
      <c r="D2722" s="69"/>
      <c r="F2722" s="69"/>
      <c r="G2722" s="71"/>
      <c r="H2722" s="72"/>
      <c r="I2722" s="72"/>
    </row>
    <row r="2723" spans="1:9">
      <c r="A2723" s="69"/>
      <c r="B2723" s="69"/>
      <c r="C2723" s="69"/>
      <c r="D2723" s="69"/>
      <c r="F2723" s="69"/>
      <c r="G2723" s="71"/>
      <c r="H2723" s="72"/>
      <c r="I2723" s="72"/>
    </row>
    <row r="2724" spans="1:9">
      <c r="A2724" s="69"/>
      <c r="B2724" s="69"/>
      <c r="C2724" s="69"/>
      <c r="D2724" s="69"/>
      <c r="F2724" s="69"/>
      <c r="G2724" s="71"/>
      <c r="H2724" s="72"/>
      <c r="I2724" s="72"/>
    </row>
    <row r="2725" spans="1:9">
      <c r="A2725" s="69"/>
      <c r="B2725" s="69"/>
      <c r="C2725" s="69"/>
      <c r="D2725" s="69"/>
      <c r="F2725" s="69"/>
      <c r="G2725" s="71"/>
      <c r="H2725" s="72"/>
      <c r="I2725" s="72"/>
    </row>
    <row r="2726" spans="1:9">
      <c r="A2726" s="69"/>
      <c r="B2726" s="69"/>
      <c r="C2726" s="69"/>
      <c r="D2726" s="69"/>
      <c r="F2726" s="69"/>
      <c r="G2726" s="71"/>
      <c r="H2726" s="72"/>
      <c r="I2726" s="72"/>
    </row>
    <row r="2727" spans="1:9">
      <c r="A2727" s="69"/>
      <c r="B2727" s="69"/>
      <c r="C2727" s="69"/>
      <c r="D2727" s="69"/>
      <c r="F2727" s="69"/>
      <c r="G2727" s="71"/>
      <c r="H2727" s="72"/>
      <c r="I2727" s="72"/>
    </row>
    <row r="2728" spans="1:9">
      <c r="A2728" s="69"/>
      <c r="B2728" s="69"/>
      <c r="C2728" s="69"/>
      <c r="D2728" s="69"/>
      <c r="F2728" s="69"/>
      <c r="G2728" s="71"/>
      <c r="H2728" s="72"/>
      <c r="I2728" s="72"/>
    </row>
    <row r="2729" spans="1:9">
      <c r="A2729" s="69"/>
      <c r="B2729" s="69"/>
      <c r="C2729" s="69"/>
      <c r="D2729" s="69"/>
      <c r="F2729" s="69"/>
      <c r="G2729" s="71"/>
      <c r="H2729" s="72"/>
      <c r="I2729" s="72"/>
    </row>
    <row r="2730" spans="1:9">
      <c r="A2730" s="69"/>
      <c r="B2730" s="69"/>
      <c r="C2730" s="69"/>
      <c r="D2730" s="69"/>
      <c r="F2730" s="69"/>
      <c r="G2730" s="71"/>
      <c r="H2730" s="72"/>
      <c r="I2730" s="72"/>
    </row>
    <row r="2731" spans="1:9">
      <c r="A2731" s="69"/>
      <c r="B2731" s="69"/>
      <c r="C2731" s="69"/>
      <c r="D2731" s="69"/>
      <c r="F2731" s="69"/>
      <c r="G2731" s="71"/>
      <c r="H2731" s="72"/>
      <c r="I2731" s="72"/>
    </row>
    <row r="2732" spans="1:9">
      <c r="A2732" s="69"/>
      <c r="B2732" s="69"/>
      <c r="C2732" s="69"/>
      <c r="D2732" s="69"/>
      <c r="F2732" s="69"/>
      <c r="G2732" s="71"/>
      <c r="H2732" s="72"/>
      <c r="I2732" s="72"/>
    </row>
    <row r="2733" spans="1:9">
      <c r="A2733" s="69"/>
      <c r="B2733" s="69"/>
      <c r="C2733" s="69"/>
      <c r="D2733" s="69"/>
      <c r="F2733" s="69"/>
      <c r="G2733" s="71"/>
      <c r="H2733" s="72"/>
      <c r="I2733" s="72"/>
    </row>
    <row r="2734" spans="1:9">
      <c r="A2734" s="69"/>
      <c r="B2734" s="69"/>
      <c r="C2734" s="69"/>
      <c r="D2734" s="69"/>
      <c r="F2734" s="69"/>
      <c r="G2734" s="71"/>
      <c r="H2734" s="72"/>
      <c r="I2734" s="72"/>
    </row>
    <row r="2735" spans="1:9">
      <c r="A2735" s="69"/>
      <c r="B2735" s="69"/>
      <c r="C2735" s="69"/>
      <c r="D2735" s="69"/>
      <c r="F2735" s="69"/>
      <c r="G2735" s="71"/>
      <c r="H2735" s="72"/>
      <c r="I2735" s="72"/>
    </row>
    <row r="2736" spans="1:9">
      <c r="A2736" s="69"/>
      <c r="B2736" s="69"/>
      <c r="C2736" s="69"/>
      <c r="D2736" s="69"/>
      <c r="F2736" s="69"/>
      <c r="G2736" s="71"/>
      <c r="H2736" s="72"/>
      <c r="I2736" s="72"/>
    </row>
    <row r="2737" spans="1:9">
      <c r="A2737" s="69"/>
      <c r="B2737" s="69"/>
      <c r="C2737" s="69"/>
      <c r="D2737" s="69"/>
      <c r="F2737" s="69"/>
      <c r="G2737" s="71"/>
      <c r="H2737" s="72"/>
      <c r="I2737" s="72"/>
    </row>
    <row r="2738" spans="1:9">
      <c r="A2738" s="69"/>
      <c r="B2738" s="69"/>
      <c r="C2738" s="69"/>
      <c r="D2738" s="69"/>
      <c r="F2738" s="69"/>
      <c r="G2738" s="71"/>
      <c r="H2738" s="72"/>
      <c r="I2738" s="72"/>
    </row>
    <row r="2739" spans="1:9">
      <c r="A2739" s="69"/>
      <c r="B2739" s="69"/>
      <c r="C2739" s="69"/>
      <c r="D2739" s="69"/>
      <c r="F2739" s="69"/>
      <c r="G2739" s="71"/>
      <c r="H2739" s="72"/>
      <c r="I2739" s="72"/>
    </row>
    <row r="2740" spans="1:9">
      <c r="A2740" s="69"/>
      <c r="B2740" s="69"/>
      <c r="C2740" s="69"/>
      <c r="D2740" s="69"/>
      <c r="F2740" s="69"/>
      <c r="G2740" s="71"/>
      <c r="H2740" s="72"/>
      <c r="I2740" s="72"/>
    </row>
    <row r="2741" spans="1:9">
      <c r="A2741" s="69"/>
      <c r="B2741" s="69"/>
      <c r="C2741" s="69"/>
      <c r="D2741" s="69"/>
      <c r="F2741" s="69"/>
      <c r="G2741" s="71"/>
      <c r="H2741" s="72"/>
      <c r="I2741" s="72"/>
    </row>
    <row r="2742" spans="1:9">
      <c r="A2742" s="69"/>
      <c r="B2742" s="69"/>
      <c r="C2742" s="69"/>
      <c r="D2742" s="69"/>
      <c r="F2742" s="69"/>
      <c r="G2742" s="71"/>
      <c r="H2742" s="72"/>
      <c r="I2742" s="72"/>
    </row>
    <row r="2743" spans="1:9">
      <c r="A2743" s="69"/>
      <c r="B2743" s="69"/>
      <c r="C2743" s="69"/>
      <c r="D2743" s="69"/>
      <c r="F2743" s="69"/>
      <c r="G2743" s="71"/>
      <c r="H2743" s="72"/>
      <c r="I2743" s="72"/>
    </row>
    <row r="2744" spans="1:9">
      <c r="A2744" s="69"/>
      <c r="B2744" s="69"/>
      <c r="C2744" s="69"/>
      <c r="D2744" s="69"/>
      <c r="F2744" s="69"/>
      <c r="G2744" s="71"/>
      <c r="H2744" s="72"/>
      <c r="I2744" s="72"/>
    </row>
    <row r="2745" spans="1:9">
      <c r="A2745" s="69"/>
      <c r="B2745" s="69"/>
      <c r="C2745" s="69"/>
      <c r="D2745" s="69"/>
      <c r="F2745" s="69"/>
      <c r="G2745" s="71"/>
      <c r="H2745" s="72"/>
      <c r="I2745" s="72"/>
    </row>
    <row r="2746" spans="1:9">
      <c r="A2746" s="69"/>
      <c r="B2746" s="69"/>
      <c r="C2746" s="69"/>
      <c r="D2746" s="69"/>
      <c r="F2746" s="69"/>
      <c r="G2746" s="71"/>
      <c r="H2746" s="72"/>
      <c r="I2746" s="72"/>
    </row>
    <row r="2747" spans="1:9">
      <c r="A2747" s="69"/>
      <c r="B2747" s="69"/>
      <c r="C2747" s="69"/>
      <c r="D2747" s="69"/>
      <c r="F2747" s="69"/>
      <c r="G2747" s="71"/>
      <c r="H2747" s="72"/>
      <c r="I2747" s="72"/>
    </row>
    <row r="2748" spans="1:9">
      <c r="A2748" s="69"/>
      <c r="B2748" s="69"/>
      <c r="C2748" s="69"/>
      <c r="D2748" s="69"/>
      <c r="F2748" s="69"/>
      <c r="G2748" s="71"/>
      <c r="H2748" s="72"/>
      <c r="I2748" s="72"/>
    </row>
    <row r="2749" spans="1:9">
      <c r="A2749" s="69"/>
      <c r="B2749" s="69"/>
      <c r="C2749" s="69"/>
      <c r="D2749" s="69"/>
      <c r="F2749" s="69"/>
      <c r="G2749" s="71"/>
      <c r="H2749" s="72"/>
      <c r="I2749" s="72"/>
    </row>
    <row r="2750" spans="1:9">
      <c r="A2750" s="69"/>
      <c r="B2750" s="69"/>
      <c r="C2750" s="69"/>
      <c r="D2750" s="69"/>
      <c r="F2750" s="69"/>
      <c r="G2750" s="71"/>
      <c r="H2750" s="72"/>
      <c r="I2750" s="72"/>
    </row>
    <row r="2751" spans="1:9">
      <c r="A2751" s="69"/>
      <c r="B2751" s="69"/>
      <c r="C2751" s="69"/>
      <c r="D2751" s="69"/>
      <c r="F2751" s="69"/>
      <c r="G2751" s="71"/>
      <c r="H2751" s="72"/>
      <c r="I2751" s="72"/>
    </row>
    <row r="2752" spans="1:9">
      <c r="A2752" s="69"/>
      <c r="B2752" s="69"/>
      <c r="C2752" s="69"/>
      <c r="D2752" s="69"/>
      <c r="F2752" s="69"/>
      <c r="G2752" s="71"/>
      <c r="H2752" s="72"/>
      <c r="I2752" s="72"/>
    </row>
    <row r="2753" spans="1:9">
      <c r="A2753" s="69"/>
      <c r="B2753" s="69"/>
      <c r="C2753" s="69"/>
      <c r="D2753" s="69"/>
      <c r="F2753" s="69"/>
      <c r="G2753" s="71"/>
      <c r="H2753" s="72"/>
      <c r="I2753" s="72"/>
    </row>
    <row r="2754" spans="1:9">
      <c r="A2754" s="69"/>
      <c r="B2754" s="69"/>
      <c r="C2754" s="69"/>
      <c r="D2754" s="69"/>
      <c r="F2754" s="69"/>
      <c r="G2754" s="71"/>
      <c r="H2754" s="72"/>
      <c r="I2754" s="72"/>
    </row>
    <row r="2755" spans="1:9">
      <c r="A2755" s="69"/>
      <c r="B2755" s="69"/>
      <c r="C2755" s="69"/>
      <c r="D2755" s="69"/>
      <c r="F2755" s="69"/>
      <c r="G2755" s="71"/>
      <c r="H2755" s="72"/>
      <c r="I2755" s="72"/>
    </row>
    <row r="2756" spans="1:9">
      <c r="A2756" s="69"/>
      <c r="B2756" s="69"/>
      <c r="C2756" s="69"/>
      <c r="D2756" s="69"/>
      <c r="F2756" s="69"/>
      <c r="G2756" s="71"/>
      <c r="H2756" s="72"/>
      <c r="I2756" s="72"/>
    </row>
    <row r="2757" spans="1:9">
      <c r="A2757" s="69"/>
      <c r="B2757" s="69"/>
      <c r="C2757" s="69"/>
      <c r="D2757" s="69"/>
      <c r="F2757" s="69"/>
      <c r="G2757" s="71"/>
      <c r="H2757" s="72"/>
      <c r="I2757" s="72"/>
    </row>
    <row r="2758" spans="1:9">
      <c r="A2758" s="69"/>
      <c r="B2758" s="69"/>
      <c r="C2758" s="69"/>
      <c r="D2758" s="69"/>
      <c r="F2758" s="69"/>
      <c r="G2758" s="71"/>
      <c r="H2758" s="72"/>
      <c r="I2758" s="72"/>
    </row>
    <row r="2759" spans="1:9">
      <c r="A2759" s="69"/>
      <c r="B2759" s="69"/>
      <c r="C2759" s="69"/>
      <c r="D2759" s="69"/>
      <c r="F2759" s="69"/>
      <c r="G2759" s="71"/>
      <c r="H2759" s="72"/>
      <c r="I2759" s="72"/>
    </row>
    <row r="2760" spans="1:9">
      <c r="A2760" s="69"/>
      <c r="B2760" s="69"/>
      <c r="C2760" s="69"/>
      <c r="D2760" s="69"/>
      <c r="F2760" s="69"/>
      <c r="G2760" s="71"/>
      <c r="H2760" s="72"/>
      <c r="I2760" s="72"/>
    </row>
    <row r="2761" spans="1:9">
      <c r="A2761" s="69"/>
      <c r="B2761" s="69"/>
      <c r="C2761" s="69"/>
      <c r="D2761" s="69"/>
      <c r="F2761" s="69"/>
      <c r="G2761" s="71"/>
      <c r="H2761" s="72"/>
      <c r="I2761" s="72"/>
    </row>
    <row r="2762" spans="1:9">
      <c r="A2762" s="69"/>
      <c r="B2762" s="69"/>
      <c r="C2762" s="69"/>
      <c r="D2762" s="69"/>
      <c r="F2762" s="69"/>
      <c r="G2762" s="71"/>
      <c r="H2762" s="72"/>
      <c r="I2762" s="72"/>
    </row>
    <row r="2763" spans="1:9">
      <c r="A2763" s="69"/>
      <c r="B2763" s="69"/>
      <c r="C2763" s="69"/>
      <c r="D2763" s="69"/>
      <c r="F2763" s="69"/>
      <c r="G2763" s="71"/>
      <c r="H2763" s="72"/>
      <c r="I2763" s="72"/>
    </row>
    <row r="2764" spans="1:9">
      <c r="A2764" s="69"/>
      <c r="B2764" s="69"/>
      <c r="C2764" s="69"/>
      <c r="D2764" s="69"/>
      <c r="F2764" s="69"/>
      <c r="G2764" s="71"/>
      <c r="H2764" s="72"/>
      <c r="I2764" s="72"/>
    </row>
    <row r="2765" spans="1:9">
      <c r="A2765" s="69"/>
      <c r="B2765" s="69"/>
      <c r="C2765" s="69"/>
      <c r="D2765" s="69"/>
      <c r="F2765" s="69"/>
      <c r="G2765" s="71"/>
      <c r="H2765" s="72"/>
      <c r="I2765" s="72"/>
    </row>
    <row r="2766" spans="1:9">
      <c r="A2766" s="69"/>
      <c r="B2766" s="69"/>
      <c r="C2766" s="69"/>
      <c r="D2766" s="69"/>
      <c r="F2766" s="69"/>
      <c r="G2766" s="71"/>
      <c r="H2766" s="72"/>
      <c r="I2766" s="72"/>
    </row>
    <row r="2767" spans="1:9">
      <c r="A2767" s="69"/>
      <c r="B2767" s="69"/>
      <c r="C2767" s="69"/>
      <c r="D2767" s="69"/>
      <c r="F2767" s="69"/>
      <c r="G2767" s="71"/>
      <c r="H2767" s="72"/>
      <c r="I2767" s="72"/>
    </row>
    <row r="2768" spans="1:9">
      <c r="A2768" s="69"/>
      <c r="B2768" s="69"/>
      <c r="C2768" s="69"/>
      <c r="D2768" s="69"/>
      <c r="F2768" s="69"/>
      <c r="G2768" s="71"/>
      <c r="H2768" s="72"/>
      <c r="I2768" s="72"/>
    </row>
    <row r="2769" spans="1:9">
      <c r="A2769" s="69"/>
      <c r="B2769" s="69"/>
      <c r="C2769" s="69"/>
      <c r="D2769" s="69"/>
      <c r="F2769" s="69"/>
      <c r="G2769" s="71"/>
      <c r="H2769" s="72"/>
      <c r="I2769" s="72"/>
    </row>
    <row r="2770" spans="1:9">
      <c r="A2770" s="69"/>
      <c r="B2770" s="69"/>
      <c r="C2770" s="69"/>
      <c r="D2770" s="69"/>
      <c r="F2770" s="69"/>
      <c r="G2770" s="71"/>
      <c r="H2770" s="72"/>
      <c r="I2770" s="72"/>
    </row>
    <row r="2771" spans="1:9">
      <c r="A2771" s="69"/>
      <c r="B2771" s="69"/>
      <c r="C2771" s="69"/>
      <c r="D2771" s="69"/>
      <c r="F2771" s="69"/>
      <c r="G2771" s="71"/>
      <c r="H2771" s="72"/>
      <c r="I2771" s="72"/>
    </row>
    <row r="2772" spans="1:9">
      <c r="A2772" s="69"/>
      <c r="B2772" s="69"/>
      <c r="C2772" s="69"/>
      <c r="D2772" s="69"/>
      <c r="F2772" s="69"/>
      <c r="G2772" s="71"/>
      <c r="H2772" s="72"/>
      <c r="I2772" s="72"/>
    </row>
    <row r="2773" spans="1:9">
      <c r="A2773" s="69"/>
      <c r="B2773" s="69"/>
      <c r="C2773" s="69"/>
      <c r="D2773" s="69"/>
      <c r="F2773" s="69"/>
      <c r="G2773" s="71"/>
      <c r="H2773" s="72"/>
      <c r="I2773" s="72"/>
    </row>
    <row r="2774" spans="1:9">
      <c r="A2774" s="69"/>
      <c r="B2774" s="69"/>
      <c r="C2774" s="69"/>
      <c r="D2774" s="69"/>
      <c r="F2774" s="69"/>
      <c r="G2774" s="71"/>
      <c r="H2774" s="72"/>
      <c r="I2774" s="72"/>
    </row>
    <row r="2775" spans="1:9">
      <c r="A2775" s="69"/>
      <c r="B2775" s="69"/>
      <c r="C2775" s="69"/>
      <c r="D2775" s="69"/>
      <c r="F2775" s="69"/>
      <c r="G2775" s="71"/>
      <c r="H2775" s="72"/>
      <c r="I2775" s="72"/>
    </row>
    <row r="2776" spans="1:9">
      <c r="A2776" s="69"/>
      <c r="B2776" s="69"/>
      <c r="C2776" s="69"/>
      <c r="D2776" s="69"/>
      <c r="F2776" s="69"/>
      <c r="G2776" s="71"/>
      <c r="H2776" s="72"/>
      <c r="I2776" s="72"/>
    </row>
    <row r="2777" spans="1:9">
      <c r="A2777" s="69"/>
      <c r="B2777" s="69"/>
      <c r="C2777" s="69"/>
      <c r="D2777" s="69"/>
      <c r="F2777" s="69"/>
      <c r="G2777" s="71"/>
      <c r="H2777" s="72"/>
      <c r="I2777" s="72"/>
    </row>
    <row r="2778" spans="1:9">
      <c r="A2778" s="69"/>
      <c r="B2778" s="69"/>
      <c r="C2778" s="69"/>
      <c r="D2778" s="69"/>
      <c r="F2778" s="69"/>
      <c r="G2778" s="71"/>
      <c r="H2778" s="72"/>
      <c r="I2778" s="72"/>
    </row>
    <row r="2779" spans="1:9">
      <c r="A2779" s="69"/>
      <c r="B2779" s="69"/>
      <c r="C2779" s="69"/>
      <c r="D2779" s="69"/>
      <c r="F2779" s="69"/>
      <c r="G2779" s="71"/>
      <c r="H2779" s="72"/>
      <c r="I2779" s="72"/>
    </row>
    <row r="2780" spans="1:9">
      <c r="A2780" s="69"/>
      <c r="B2780" s="69"/>
      <c r="C2780" s="69"/>
      <c r="D2780" s="69"/>
      <c r="F2780" s="69"/>
      <c r="G2780" s="71"/>
      <c r="H2780" s="72"/>
      <c r="I2780" s="72"/>
    </row>
    <row r="2781" spans="1:9">
      <c r="A2781" s="69"/>
      <c r="B2781" s="69"/>
      <c r="C2781" s="69"/>
      <c r="D2781" s="69"/>
      <c r="F2781" s="69"/>
      <c r="G2781" s="71"/>
      <c r="H2781" s="72"/>
      <c r="I2781" s="72"/>
    </row>
    <row r="2782" spans="1:9">
      <c r="A2782" s="69"/>
      <c r="B2782" s="69"/>
      <c r="C2782" s="69"/>
      <c r="D2782" s="69"/>
      <c r="F2782" s="69"/>
      <c r="G2782" s="71"/>
      <c r="H2782" s="72"/>
      <c r="I2782" s="72"/>
    </row>
    <row r="2783" spans="1:9">
      <c r="A2783" s="69"/>
      <c r="B2783" s="69"/>
      <c r="C2783" s="69"/>
      <c r="D2783" s="69"/>
      <c r="F2783" s="69"/>
      <c r="G2783" s="71"/>
      <c r="H2783" s="72"/>
      <c r="I2783" s="72"/>
    </row>
    <row r="2784" spans="1:9">
      <c r="A2784" s="69"/>
      <c r="B2784" s="69"/>
      <c r="C2784" s="69"/>
      <c r="D2784" s="69"/>
      <c r="F2784" s="69"/>
      <c r="G2784" s="71"/>
      <c r="H2784" s="72"/>
      <c r="I2784" s="72"/>
    </row>
    <row r="2785" spans="1:9">
      <c r="A2785" s="69"/>
      <c r="B2785" s="69"/>
      <c r="C2785" s="69"/>
      <c r="D2785" s="69"/>
      <c r="F2785" s="69"/>
      <c r="G2785" s="71"/>
      <c r="H2785" s="72"/>
      <c r="I2785" s="72"/>
    </row>
    <row r="2786" spans="1:9">
      <c r="A2786" s="69"/>
      <c r="B2786" s="69"/>
      <c r="C2786" s="69"/>
      <c r="D2786" s="69"/>
      <c r="F2786" s="69"/>
      <c r="G2786" s="71"/>
      <c r="H2786" s="72"/>
      <c r="I2786" s="72"/>
    </row>
    <row r="2787" spans="1:9">
      <c r="A2787" s="69"/>
      <c r="B2787" s="69"/>
      <c r="C2787" s="69"/>
      <c r="D2787" s="69"/>
      <c r="F2787" s="69"/>
      <c r="G2787" s="71"/>
      <c r="H2787" s="72"/>
      <c r="I2787" s="72"/>
    </row>
    <row r="2788" spans="1:9">
      <c r="A2788" s="69"/>
      <c r="B2788" s="69"/>
      <c r="C2788" s="69"/>
      <c r="D2788" s="69"/>
      <c r="F2788" s="69"/>
      <c r="G2788" s="71"/>
      <c r="H2788" s="72"/>
      <c r="I2788" s="72"/>
    </row>
    <row r="2789" spans="1:9">
      <c r="A2789" s="69"/>
      <c r="B2789" s="69"/>
      <c r="C2789" s="69"/>
      <c r="D2789" s="69"/>
      <c r="F2789" s="69"/>
      <c r="G2789" s="71"/>
      <c r="H2789" s="72"/>
      <c r="I2789" s="72"/>
    </row>
    <row r="2790" spans="1:9">
      <c r="A2790" s="69"/>
      <c r="B2790" s="69"/>
      <c r="C2790" s="69"/>
      <c r="D2790" s="69"/>
      <c r="F2790" s="69"/>
      <c r="G2790" s="71"/>
      <c r="H2790" s="72"/>
      <c r="I2790" s="72"/>
    </row>
    <row r="2791" spans="1:9">
      <c r="A2791" s="69"/>
      <c r="B2791" s="69"/>
      <c r="C2791" s="69"/>
      <c r="D2791" s="69"/>
      <c r="F2791" s="69"/>
      <c r="G2791" s="71"/>
      <c r="H2791" s="72"/>
      <c r="I2791" s="72"/>
    </row>
    <row r="2792" spans="1:9">
      <c r="A2792" s="69"/>
      <c r="B2792" s="69"/>
      <c r="C2792" s="69"/>
      <c r="D2792" s="69"/>
      <c r="F2792" s="69"/>
      <c r="G2792" s="71"/>
      <c r="H2792" s="72"/>
      <c r="I2792" s="72"/>
    </row>
    <row r="2793" spans="1:9">
      <c r="A2793" s="69"/>
      <c r="B2793" s="69"/>
      <c r="C2793" s="69"/>
      <c r="D2793" s="69"/>
      <c r="F2793" s="69"/>
      <c r="G2793" s="71"/>
      <c r="H2793" s="72"/>
      <c r="I2793" s="72"/>
    </row>
    <row r="2794" spans="1:9">
      <c r="A2794" s="69"/>
      <c r="B2794" s="69"/>
      <c r="C2794" s="69"/>
      <c r="D2794" s="69"/>
      <c r="F2794" s="69"/>
      <c r="G2794" s="71"/>
      <c r="H2794" s="72"/>
      <c r="I2794" s="72"/>
    </row>
    <row r="2795" spans="1:9">
      <c r="A2795" s="69"/>
      <c r="B2795" s="69"/>
      <c r="C2795" s="69"/>
      <c r="D2795" s="69"/>
      <c r="F2795" s="69"/>
      <c r="G2795" s="71"/>
      <c r="H2795" s="72"/>
      <c r="I2795" s="72"/>
    </row>
    <row r="2796" spans="1:9">
      <c r="A2796" s="69"/>
      <c r="B2796" s="69"/>
      <c r="C2796" s="69"/>
      <c r="D2796" s="69"/>
      <c r="F2796" s="69"/>
      <c r="G2796" s="71"/>
      <c r="H2796" s="72"/>
      <c r="I2796" s="72"/>
    </row>
    <row r="2797" spans="1:9">
      <c r="A2797" s="69"/>
      <c r="B2797" s="69"/>
      <c r="C2797" s="69"/>
      <c r="D2797" s="69"/>
      <c r="F2797" s="69"/>
      <c r="G2797" s="71"/>
      <c r="H2797" s="72"/>
      <c r="I2797" s="72"/>
    </row>
    <row r="2798" spans="1:9">
      <c r="A2798" s="69"/>
      <c r="B2798" s="69"/>
      <c r="C2798" s="69"/>
      <c r="D2798" s="69"/>
      <c r="F2798" s="69"/>
      <c r="G2798" s="71"/>
      <c r="H2798" s="72"/>
      <c r="I2798" s="72"/>
    </row>
    <row r="2799" spans="1:9">
      <c r="A2799" s="69"/>
      <c r="B2799" s="69"/>
      <c r="C2799" s="69"/>
      <c r="D2799" s="69"/>
      <c r="F2799" s="69"/>
      <c r="G2799" s="71"/>
      <c r="H2799" s="72"/>
      <c r="I2799" s="72"/>
    </row>
    <row r="2800" spans="1:9">
      <c r="A2800" s="69"/>
      <c r="B2800" s="69"/>
      <c r="C2800" s="69"/>
      <c r="D2800" s="69"/>
      <c r="F2800" s="69"/>
      <c r="G2800" s="71"/>
      <c r="H2800" s="72"/>
      <c r="I2800" s="72"/>
    </row>
    <row r="2801" spans="1:9">
      <c r="A2801" s="69"/>
      <c r="B2801" s="69"/>
      <c r="C2801" s="69"/>
      <c r="D2801" s="69"/>
      <c r="F2801" s="69"/>
      <c r="G2801" s="71"/>
      <c r="H2801" s="72"/>
      <c r="I2801" s="72"/>
    </row>
    <row r="2802" spans="1:9">
      <c r="A2802" s="69"/>
      <c r="B2802" s="69"/>
      <c r="C2802" s="69"/>
      <c r="D2802" s="69"/>
      <c r="F2802" s="69"/>
      <c r="G2802" s="71"/>
      <c r="H2802" s="72"/>
      <c r="I2802" s="72"/>
    </row>
    <row r="2803" spans="1:9">
      <c r="A2803" s="69"/>
      <c r="B2803" s="69"/>
      <c r="C2803" s="69"/>
      <c r="D2803" s="69"/>
      <c r="F2803" s="69"/>
      <c r="G2803" s="71"/>
      <c r="H2803" s="72"/>
      <c r="I2803" s="72"/>
    </row>
    <row r="2804" spans="1:9">
      <c r="A2804" s="69"/>
      <c r="B2804" s="69"/>
      <c r="C2804" s="69"/>
      <c r="D2804" s="69"/>
      <c r="F2804" s="69"/>
      <c r="G2804" s="71"/>
      <c r="H2804" s="72"/>
      <c r="I2804" s="72"/>
    </row>
    <row r="2805" spans="1:9">
      <c r="A2805" s="69"/>
      <c r="B2805" s="69"/>
      <c r="C2805" s="69"/>
      <c r="D2805" s="69"/>
      <c r="F2805" s="69"/>
      <c r="G2805" s="71"/>
      <c r="H2805" s="72"/>
      <c r="I2805" s="72"/>
    </row>
    <row r="2806" spans="1:9">
      <c r="A2806" s="69"/>
      <c r="B2806" s="69"/>
      <c r="C2806" s="69"/>
      <c r="D2806" s="69"/>
      <c r="F2806" s="69"/>
      <c r="G2806" s="71"/>
      <c r="H2806" s="72"/>
      <c r="I2806" s="72"/>
    </row>
    <row r="2807" spans="1:9">
      <c r="A2807" s="69"/>
      <c r="B2807" s="69"/>
      <c r="C2807" s="69"/>
      <c r="D2807" s="69"/>
      <c r="F2807" s="69"/>
      <c r="G2807" s="71"/>
      <c r="H2807" s="72"/>
      <c r="I2807" s="72"/>
    </row>
    <row r="2808" spans="1:9">
      <c r="A2808" s="69"/>
      <c r="B2808" s="69"/>
      <c r="C2808" s="69"/>
      <c r="D2808" s="69"/>
      <c r="F2808" s="69"/>
      <c r="G2808" s="71"/>
      <c r="H2808" s="72"/>
      <c r="I2808" s="72"/>
    </row>
    <row r="2809" spans="1:9">
      <c r="A2809" s="69"/>
      <c r="B2809" s="69"/>
      <c r="C2809" s="69"/>
      <c r="D2809" s="69"/>
      <c r="F2809" s="69"/>
      <c r="G2809" s="71"/>
      <c r="H2809" s="72"/>
      <c r="I2809" s="72"/>
    </row>
    <row r="2810" spans="1:9">
      <c r="A2810" s="69"/>
      <c r="B2810" s="69"/>
      <c r="C2810" s="69"/>
      <c r="D2810" s="69"/>
      <c r="F2810" s="69"/>
      <c r="G2810" s="71"/>
      <c r="H2810" s="72"/>
      <c r="I2810" s="72"/>
    </row>
    <row r="2811" spans="1:9">
      <c r="A2811" s="69"/>
      <c r="B2811" s="69"/>
      <c r="C2811" s="69"/>
      <c r="D2811" s="69"/>
      <c r="F2811" s="69"/>
      <c r="G2811" s="71"/>
      <c r="H2811" s="72"/>
      <c r="I2811" s="72"/>
    </row>
    <row r="2812" spans="1:9">
      <c r="A2812" s="69"/>
      <c r="B2812" s="69"/>
      <c r="C2812" s="69"/>
      <c r="D2812" s="69"/>
      <c r="F2812" s="69"/>
      <c r="G2812" s="71"/>
      <c r="H2812" s="72"/>
      <c r="I2812" s="72"/>
    </row>
    <row r="2813" spans="1:9">
      <c r="A2813" s="69"/>
      <c r="B2813" s="69"/>
      <c r="C2813" s="69"/>
      <c r="D2813" s="69"/>
      <c r="F2813" s="69"/>
      <c r="G2813" s="71"/>
      <c r="H2813" s="72"/>
      <c r="I2813" s="72"/>
    </row>
    <row r="2814" spans="1:9">
      <c r="A2814" s="69"/>
      <c r="B2814" s="69"/>
      <c r="C2814" s="69"/>
      <c r="D2814" s="69"/>
      <c r="F2814" s="69"/>
      <c r="G2814" s="71"/>
      <c r="H2814" s="72"/>
      <c r="I2814" s="72"/>
    </row>
    <row r="2815" spans="1:9">
      <c r="A2815" s="69"/>
      <c r="B2815" s="69"/>
      <c r="C2815" s="69"/>
      <c r="D2815" s="69"/>
      <c r="F2815" s="69"/>
      <c r="G2815" s="71"/>
      <c r="H2815" s="72"/>
      <c r="I2815" s="72"/>
    </row>
    <row r="2816" spans="1:9">
      <c r="A2816" s="69"/>
      <c r="B2816" s="69"/>
      <c r="C2816" s="69"/>
      <c r="D2816" s="69"/>
      <c r="F2816" s="69"/>
      <c r="G2816" s="71"/>
      <c r="H2816" s="72"/>
      <c r="I2816" s="72"/>
    </row>
    <row r="2817" spans="1:9">
      <c r="A2817" s="69"/>
      <c r="B2817" s="69"/>
      <c r="C2817" s="69"/>
      <c r="D2817" s="69"/>
      <c r="F2817" s="69"/>
      <c r="G2817" s="71"/>
      <c r="H2817" s="72"/>
      <c r="I2817" s="72"/>
    </row>
    <row r="2818" spans="1:9">
      <c r="A2818" s="69"/>
      <c r="B2818" s="69"/>
      <c r="C2818" s="69"/>
      <c r="D2818" s="69"/>
      <c r="F2818" s="69"/>
      <c r="G2818" s="71"/>
      <c r="H2818" s="72"/>
      <c r="I2818" s="72"/>
    </row>
    <row r="2819" spans="1:9">
      <c r="A2819" s="69"/>
      <c r="B2819" s="69"/>
      <c r="C2819" s="69"/>
      <c r="D2819" s="69"/>
      <c r="F2819" s="69"/>
      <c r="G2819" s="71"/>
      <c r="H2819" s="72"/>
      <c r="I2819" s="72"/>
    </row>
    <row r="2820" spans="1:9">
      <c r="A2820" s="69"/>
      <c r="B2820" s="69"/>
      <c r="C2820" s="69"/>
      <c r="D2820" s="69"/>
      <c r="F2820" s="69"/>
      <c r="G2820" s="71"/>
      <c r="H2820" s="72"/>
      <c r="I2820" s="72"/>
    </row>
    <row r="2821" spans="1:9">
      <c r="A2821" s="69"/>
      <c r="B2821" s="69"/>
      <c r="C2821" s="69"/>
      <c r="D2821" s="69"/>
      <c r="F2821" s="69"/>
      <c r="G2821" s="71"/>
      <c r="H2821" s="72"/>
      <c r="I2821" s="72"/>
    </row>
    <row r="2822" spans="1:9">
      <c r="A2822" s="69"/>
      <c r="B2822" s="69"/>
      <c r="C2822" s="69"/>
      <c r="D2822" s="69"/>
      <c r="F2822" s="69"/>
      <c r="G2822" s="71"/>
      <c r="H2822" s="72"/>
      <c r="I2822" s="72"/>
    </row>
    <row r="2823" spans="1:9">
      <c r="A2823" s="69"/>
      <c r="B2823" s="69"/>
      <c r="C2823" s="69"/>
      <c r="D2823" s="69"/>
      <c r="F2823" s="69"/>
      <c r="G2823" s="71"/>
      <c r="H2823" s="72"/>
      <c r="I2823" s="72"/>
    </row>
    <row r="2824" spans="1:9">
      <c r="A2824" s="69"/>
      <c r="B2824" s="69"/>
      <c r="C2824" s="69"/>
      <c r="D2824" s="69"/>
      <c r="F2824" s="69"/>
      <c r="G2824" s="71"/>
      <c r="H2824" s="72"/>
      <c r="I2824" s="72"/>
    </row>
    <row r="2825" spans="1:9">
      <c r="A2825" s="69"/>
      <c r="B2825" s="69"/>
      <c r="C2825" s="69"/>
      <c r="D2825" s="69"/>
      <c r="F2825" s="69"/>
      <c r="G2825" s="71"/>
      <c r="H2825" s="72"/>
      <c r="I2825" s="72"/>
    </row>
    <row r="2826" spans="1:9">
      <c r="A2826" s="69"/>
      <c r="B2826" s="69"/>
      <c r="C2826" s="69"/>
      <c r="D2826" s="69"/>
      <c r="F2826" s="69"/>
      <c r="G2826" s="71"/>
      <c r="H2826" s="72"/>
      <c r="I2826" s="72"/>
    </row>
    <row r="2827" spans="1:9">
      <c r="A2827" s="69"/>
      <c r="B2827" s="69"/>
      <c r="C2827" s="69"/>
      <c r="D2827" s="69"/>
      <c r="F2827" s="69"/>
      <c r="G2827" s="71"/>
      <c r="H2827" s="72"/>
      <c r="I2827" s="72"/>
    </row>
    <row r="2828" spans="1:9">
      <c r="A2828" s="69"/>
      <c r="B2828" s="69"/>
      <c r="C2828" s="69"/>
      <c r="D2828" s="69"/>
      <c r="F2828" s="69"/>
      <c r="G2828" s="71"/>
      <c r="H2828" s="72"/>
      <c r="I2828" s="72"/>
    </row>
    <row r="2829" spans="1:9">
      <c r="A2829" s="69"/>
      <c r="B2829" s="69"/>
      <c r="C2829" s="69"/>
      <c r="D2829" s="69"/>
      <c r="F2829" s="69"/>
      <c r="G2829" s="71"/>
      <c r="H2829" s="72"/>
      <c r="I2829" s="72"/>
    </row>
    <row r="2830" spans="1:9">
      <c r="A2830" s="69"/>
      <c r="B2830" s="69"/>
      <c r="C2830" s="69"/>
      <c r="D2830" s="69"/>
      <c r="F2830" s="69"/>
      <c r="G2830" s="71"/>
      <c r="H2830" s="72"/>
      <c r="I2830" s="72"/>
    </row>
    <row r="2831" spans="1:9">
      <c r="A2831" s="69"/>
      <c r="B2831" s="69"/>
      <c r="C2831" s="69"/>
      <c r="D2831" s="69"/>
      <c r="F2831" s="69"/>
      <c r="G2831" s="71"/>
      <c r="H2831" s="72"/>
      <c r="I2831" s="72"/>
    </row>
    <row r="2832" spans="1:9">
      <c r="A2832" s="69"/>
      <c r="B2832" s="69"/>
      <c r="C2832" s="69"/>
      <c r="D2832" s="69"/>
      <c r="F2832" s="69"/>
      <c r="G2832" s="71"/>
      <c r="H2832" s="72"/>
      <c r="I2832" s="72"/>
    </row>
    <row r="2833" spans="1:9">
      <c r="A2833" s="69"/>
      <c r="B2833" s="69"/>
      <c r="C2833" s="69"/>
      <c r="D2833" s="69"/>
      <c r="F2833" s="69"/>
      <c r="G2833" s="71"/>
      <c r="H2833" s="72"/>
      <c r="I2833" s="72"/>
    </row>
    <row r="2834" spans="1:9">
      <c r="A2834" s="69"/>
      <c r="B2834" s="69"/>
      <c r="C2834" s="69"/>
      <c r="D2834" s="69"/>
      <c r="F2834" s="69"/>
      <c r="G2834" s="71"/>
      <c r="H2834" s="72"/>
      <c r="I2834" s="72"/>
    </row>
    <row r="2835" spans="1:9">
      <c r="A2835" s="69"/>
      <c r="B2835" s="69"/>
      <c r="C2835" s="69"/>
      <c r="D2835" s="69"/>
      <c r="F2835" s="69"/>
      <c r="G2835" s="71"/>
      <c r="H2835" s="72"/>
      <c r="I2835" s="72"/>
    </row>
    <row r="2836" spans="1:9">
      <c r="A2836" s="69"/>
      <c r="B2836" s="69"/>
      <c r="C2836" s="69"/>
      <c r="D2836" s="69"/>
      <c r="F2836" s="69"/>
      <c r="G2836" s="71"/>
      <c r="H2836" s="72"/>
      <c r="I2836" s="72"/>
    </row>
    <row r="2837" spans="1:9">
      <c r="A2837" s="69"/>
      <c r="B2837" s="69"/>
      <c r="C2837" s="69"/>
      <c r="D2837" s="69"/>
      <c r="F2837" s="69"/>
      <c r="G2837" s="71"/>
      <c r="H2837" s="72"/>
      <c r="I2837" s="72"/>
    </row>
    <row r="2838" spans="1:9">
      <c r="A2838" s="69"/>
      <c r="B2838" s="69"/>
      <c r="C2838" s="69"/>
      <c r="D2838" s="69"/>
      <c r="F2838" s="69"/>
      <c r="G2838" s="71"/>
      <c r="H2838" s="72"/>
      <c r="I2838" s="72"/>
    </row>
    <row r="2839" spans="1:9">
      <c r="A2839" s="69"/>
      <c r="B2839" s="69"/>
      <c r="C2839" s="69"/>
      <c r="D2839" s="69"/>
      <c r="F2839" s="69"/>
      <c r="G2839" s="71"/>
      <c r="H2839" s="72"/>
      <c r="I2839" s="72"/>
    </row>
    <row r="2840" spans="1:9">
      <c r="A2840" s="69"/>
      <c r="B2840" s="69"/>
      <c r="C2840" s="69"/>
      <c r="D2840" s="69"/>
      <c r="F2840" s="69"/>
      <c r="G2840" s="71"/>
      <c r="H2840" s="72"/>
      <c r="I2840" s="72"/>
    </row>
    <row r="2841" spans="1:9">
      <c r="A2841" s="69"/>
      <c r="B2841" s="69"/>
      <c r="C2841" s="69"/>
      <c r="D2841" s="69"/>
      <c r="F2841" s="69"/>
      <c r="G2841" s="71"/>
      <c r="H2841" s="72"/>
      <c r="I2841" s="72"/>
    </row>
    <row r="2842" spans="1:9">
      <c r="A2842" s="69"/>
      <c r="B2842" s="69"/>
      <c r="C2842" s="69"/>
      <c r="D2842" s="69"/>
      <c r="F2842" s="69"/>
      <c r="G2842" s="71"/>
      <c r="H2842" s="72"/>
      <c r="I2842" s="72"/>
    </row>
    <row r="2843" spans="1:9">
      <c r="A2843" s="69"/>
      <c r="B2843" s="69"/>
      <c r="C2843" s="69"/>
      <c r="D2843" s="69"/>
      <c r="F2843" s="69"/>
      <c r="G2843" s="71"/>
      <c r="H2843" s="72"/>
      <c r="I2843" s="72"/>
    </row>
    <row r="2844" spans="1:9">
      <c r="A2844" s="69"/>
      <c r="B2844" s="69"/>
      <c r="C2844" s="69"/>
      <c r="D2844" s="69"/>
      <c r="F2844" s="69"/>
      <c r="G2844" s="71"/>
      <c r="H2844" s="72"/>
      <c r="I2844" s="72"/>
    </row>
    <row r="2845" spans="1:9">
      <c r="A2845" s="69"/>
      <c r="B2845" s="69"/>
      <c r="C2845" s="69"/>
      <c r="D2845" s="69"/>
      <c r="F2845" s="69"/>
      <c r="G2845" s="71"/>
      <c r="H2845" s="72"/>
      <c r="I2845" s="72"/>
    </row>
    <row r="2846" spans="1:9">
      <c r="A2846" s="69"/>
      <c r="B2846" s="69"/>
      <c r="C2846" s="69"/>
      <c r="D2846" s="69"/>
      <c r="F2846" s="69"/>
      <c r="G2846" s="71"/>
      <c r="H2846" s="72"/>
      <c r="I2846" s="72"/>
    </row>
    <row r="2847" spans="1:9">
      <c r="A2847" s="69"/>
      <c r="B2847" s="69"/>
      <c r="C2847" s="69"/>
      <c r="D2847" s="69"/>
      <c r="F2847" s="69"/>
      <c r="G2847" s="71"/>
      <c r="H2847" s="72"/>
      <c r="I2847" s="72"/>
    </row>
    <row r="2848" spans="1:9">
      <c r="A2848" s="69"/>
      <c r="B2848" s="69"/>
      <c r="C2848" s="69"/>
      <c r="D2848" s="69"/>
      <c r="F2848" s="69"/>
      <c r="G2848" s="71"/>
      <c r="H2848" s="72"/>
      <c r="I2848" s="72"/>
    </row>
    <row r="2849" spans="1:9">
      <c r="A2849" s="69"/>
      <c r="B2849" s="69"/>
      <c r="C2849" s="69"/>
      <c r="D2849" s="69"/>
      <c r="F2849" s="69"/>
      <c r="G2849" s="71"/>
      <c r="H2849" s="72"/>
      <c r="I2849" s="72"/>
    </row>
    <row r="2850" spans="1:9">
      <c r="A2850" s="69"/>
      <c r="B2850" s="69"/>
      <c r="C2850" s="69"/>
      <c r="D2850" s="69"/>
      <c r="F2850" s="69"/>
      <c r="G2850" s="71"/>
      <c r="H2850" s="72"/>
      <c r="I2850" s="72"/>
    </row>
    <row r="2851" spans="1:9">
      <c r="A2851" s="69"/>
      <c r="B2851" s="69"/>
      <c r="C2851" s="69"/>
      <c r="D2851" s="69"/>
      <c r="F2851" s="69"/>
      <c r="G2851" s="71"/>
      <c r="H2851" s="72"/>
      <c r="I2851" s="72"/>
    </row>
    <row r="2852" spans="1:9">
      <c r="A2852" s="69"/>
      <c r="B2852" s="69"/>
      <c r="C2852" s="69"/>
      <c r="D2852" s="69"/>
      <c r="F2852" s="69"/>
      <c r="G2852" s="71"/>
      <c r="H2852" s="72"/>
      <c r="I2852" s="72"/>
    </row>
    <row r="2853" spans="1:9">
      <c r="A2853" s="69"/>
      <c r="B2853" s="69"/>
      <c r="C2853" s="69"/>
      <c r="D2853" s="69"/>
      <c r="F2853" s="69"/>
      <c r="G2853" s="71"/>
      <c r="H2853" s="72"/>
      <c r="I2853" s="72"/>
    </row>
    <row r="2854" spans="1:9">
      <c r="A2854" s="69"/>
      <c r="B2854" s="69"/>
      <c r="C2854" s="69"/>
      <c r="D2854" s="69"/>
      <c r="F2854" s="69"/>
      <c r="G2854" s="71"/>
      <c r="H2854" s="72"/>
      <c r="I2854" s="72"/>
    </row>
    <row r="2855" spans="1:9">
      <c r="A2855" s="69"/>
      <c r="B2855" s="69"/>
      <c r="C2855" s="69"/>
      <c r="D2855" s="69"/>
      <c r="F2855" s="69"/>
      <c r="G2855" s="71"/>
      <c r="H2855" s="72"/>
      <c r="I2855" s="72"/>
    </row>
    <row r="2856" spans="1:9">
      <c r="A2856" s="69"/>
      <c r="B2856" s="69"/>
      <c r="C2856" s="69"/>
      <c r="D2856" s="69"/>
      <c r="F2856" s="69"/>
      <c r="G2856" s="71"/>
      <c r="H2856" s="72"/>
      <c r="I2856" s="72"/>
    </row>
    <row r="2857" spans="1:9">
      <c r="A2857" s="69"/>
      <c r="B2857" s="69"/>
      <c r="C2857" s="69"/>
      <c r="D2857" s="69"/>
      <c r="F2857" s="69"/>
      <c r="G2857" s="71"/>
      <c r="H2857" s="72"/>
      <c r="I2857" s="72"/>
    </row>
    <row r="2858" spans="1:9">
      <c r="A2858" s="69"/>
      <c r="B2858" s="69"/>
      <c r="C2858" s="69"/>
      <c r="D2858" s="69"/>
      <c r="F2858" s="69"/>
      <c r="G2858" s="71"/>
      <c r="H2858" s="72"/>
      <c r="I2858" s="72"/>
    </row>
    <row r="2859" spans="1:9">
      <c r="A2859" s="69"/>
      <c r="B2859" s="69"/>
      <c r="C2859" s="69"/>
      <c r="D2859" s="69"/>
      <c r="F2859" s="69"/>
      <c r="G2859" s="71"/>
      <c r="H2859" s="72"/>
      <c r="I2859" s="72"/>
    </row>
    <row r="2860" spans="1:9">
      <c r="A2860" s="69"/>
      <c r="B2860" s="69"/>
      <c r="C2860" s="69"/>
      <c r="D2860" s="69"/>
      <c r="F2860" s="69"/>
      <c r="G2860" s="71"/>
      <c r="H2860" s="72"/>
      <c r="I2860" s="72"/>
    </row>
    <row r="2861" spans="1:9">
      <c r="A2861" s="69"/>
      <c r="B2861" s="69"/>
      <c r="C2861" s="69"/>
      <c r="D2861" s="69"/>
      <c r="F2861" s="69"/>
      <c r="G2861" s="71"/>
      <c r="H2861" s="72"/>
      <c r="I2861" s="72"/>
    </row>
    <row r="2862" spans="1:9">
      <c r="A2862" s="69"/>
      <c r="B2862" s="69"/>
      <c r="C2862" s="69"/>
      <c r="D2862" s="69"/>
      <c r="F2862" s="69"/>
      <c r="G2862" s="71"/>
      <c r="H2862" s="72"/>
      <c r="I2862" s="72"/>
    </row>
    <row r="2863" spans="1:9">
      <c r="A2863" s="69"/>
      <c r="B2863" s="69"/>
      <c r="C2863" s="69"/>
      <c r="D2863" s="69"/>
      <c r="F2863" s="69"/>
      <c r="G2863" s="71"/>
      <c r="H2863" s="72"/>
      <c r="I2863" s="72"/>
    </row>
    <row r="2864" spans="1:9">
      <c r="A2864" s="69"/>
      <c r="B2864" s="69"/>
      <c r="C2864" s="69"/>
      <c r="D2864" s="69"/>
      <c r="F2864" s="69"/>
      <c r="G2864" s="71"/>
      <c r="H2864" s="72"/>
      <c r="I2864" s="72"/>
    </row>
    <row r="2865" spans="1:9">
      <c r="A2865" s="69"/>
      <c r="B2865" s="69"/>
      <c r="C2865" s="69"/>
      <c r="D2865" s="69"/>
      <c r="F2865" s="69"/>
      <c r="G2865" s="71"/>
      <c r="H2865" s="72"/>
      <c r="I2865" s="72"/>
    </row>
    <row r="2866" spans="1:9">
      <c r="A2866" s="69"/>
      <c r="B2866" s="69"/>
      <c r="C2866" s="69"/>
      <c r="D2866" s="69"/>
      <c r="F2866" s="69"/>
      <c r="G2866" s="71"/>
      <c r="H2866" s="72"/>
      <c r="I2866" s="72"/>
    </row>
    <row r="2867" spans="1:9">
      <c r="A2867" s="69"/>
      <c r="B2867" s="69"/>
      <c r="C2867" s="69"/>
      <c r="D2867" s="69"/>
      <c r="F2867" s="69"/>
      <c r="G2867" s="71"/>
      <c r="H2867" s="72"/>
      <c r="I2867" s="72"/>
    </row>
    <row r="2868" spans="1:9">
      <c r="A2868" s="69"/>
      <c r="B2868" s="69"/>
      <c r="C2868" s="69"/>
      <c r="D2868" s="69"/>
      <c r="F2868" s="69"/>
      <c r="G2868" s="71"/>
      <c r="H2868" s="72"/>
      <c r="I2868" s="72"/>
    </row>
    <row r="2869" spans="1:9">
      <c r="A2869" s="69"/>
      <c r="B2869" s="69"/>
      <c r="C2869" s="69"/>
      <c r="D2869" s="69"/>
      <c r="F2869" s="69"/>
      <c r="G2869" s="71"/>
      <c r="H2869" s="72"/>
      <c r="I2869" s="72"/>
    </row>
    <row r="2870" spans="1:9">
      <c r="A2870" s="69"/>
      <c r="B2870" s="69"/>
      <c r="C2870" s="69"/>
      <c r="D2870" s="69"/>
      <c r="F2870" s="69"/>
      <c r="G2870" s="71"/>
      <c r="H2870" s="72"/>
      <c r="I2870" s="72"/>
    </row>
    <row r="2871" spans="1:9">
      <c r="A2871" s="69"/>
      <c r="B2871" s="69"/>
      <c r="C2871" s="69"/>
      <c r="D2871" s="69"/>
      <c r="F2871" s="69"/>
      <c r="G2871" s="71"/>
      <c r="H2871" s="72"/>
      <c r="I2871" s="72"/>
    </row>
    <row r="2872" spans="1:9">
      <c r="A2872" s="69"/>
      <c r="B2872" s="69"/>
      <c r="C2872" s="69"/>
      <c r="D2872" s="69"/>
      <c r="F2872" s="69"/>
      <c r="G2872" s="71"/>
      <c r="H2872" s="72"/>
      <c r="I2872" s="72"/>
    </row>
    <row r="2873" spans="1:9">
      <c r="A2873" s="69"/>
      <c r="B2873" s="69"/>
      <c r="C2873" s="69"/>
      <c r="D2873" s="69"/>
      <c r="F2873" s="69"/>
      <c r="G2873" s="71"/>
      <c r="H2873" s="72"/>
      <c r="I2873" s="72"/>
    </row>
    <row r="2874" spans="1:9">
      <c r="A2874" s="69"/>
      <c r="B2874" s="69"/>
      <c r="C2874" s="69"/>
      <c r="D2874" s="69"/>
      <c r="F2874" s="69"/>
      <c r="G2874" s="71"/>
      <c r="H2874" s="72"/>
      <c r="I2874" s="72"/>
    </row>
    <row r="2875" spans="1:9">
      <c r="A2875" s="69"/>
      <c r="B2875" s="69"/>
      <c r="C2875" s="69"/>
      <c r="D2875" s="69"/>
      <c r="F2875" s="69"/>
      <c r="G2875" s="71"/>
      <c r="H2875" s="72"/>
      <c r="I2875" s="72"/>
    </row>
    <row r="2876" spans="1:9">
      <c r="A2876" s="69"/>
      <c r="B2876" s="69"/>
      <c r="C2876" s="69"/>
      <c r="D2876" s="69"/>
      <c r="F2876" s="69"/>
      <c r="G2876" s="71"/>
      <c r="H2876" s="72"/>
      <c r="I2876" s="72"/>
    </row>
    <row r="2877" spans="1:9">
      <c r="A2877" s="69"/>
      <c r="B2877" s="69"/>
      <c r="C2877" s="69"/>
      <c r="D2877" s="69"/>
      <c r="F2877" s="69"/>
      <c r="G2877" s="71"/>
      <c r="H2877" s="72"/>
      <c r="I2877" s="72"/>
    </row>
    <row r="2878" spans="1:9">
      <c r="A2878" s="69"/>
      <c r="B2878" s="69"/>
      <c r="C2878" s="69"/>
      <c r="D2878" s="69"/>
      <c r="F2878" s="69"/>
      <c r="G2878" s="71"/>
      <c r="H2878" s="72"/>
      <c r="I2878" s="72"/>
    </row>
    <row r="2879" spans="1:9">
      <c r="A2879" s="69"/>
      <c r="B2879" s="69"/>
      <c r="C2879" s="69"/>
      <c r="D2879" s="69"/>
      <c r="F2879" s="69"/>
      <c r="G2879" s="71"/>
      <c r="H2879" s="72"/>
      <c r="I2879" s="72"/>
    </row>
    <row r="2880" spans="1:9">
      <c r="A2880" s="69"/>
      <c r="B2880" s="69"/>
      <c r="C2880" s="69"/>
      <c r="D2880" s="69"/>
      <c r="F2880" s="69"/>
      <c r="G2880" s="71"/>
      <c r="H2880" s="72"/>
      <c r="I2880" s="72"/>
    </row>
    <row r="2881" spans="1:9">
      <c r="A2881" s="69"/>
      <c r="B2881" s="69"/>
      <c r="C2881" s="69"/>
      <c r="D2881" s="69"/>
      <c r="F2881" s="69"/>
      <c r="G2881" s="71"/>
      <c r="H2881" s="72"/>
      <c r="I2881" s="72"/>
    </row>
    <row r="2882" spans="1:9">
      <c r="A2882" s="69"/>
      <c r="B2882" s="69"/>
      <c r="C2882" s="69"/>
      <c r="D2882" s="69"/>
      <c r="F2882" s="69"/>
      <c r="G2882" s="71"/>
      <c r="H2882" s="72"/>
      <c r="I2882" s="72"/>
    </row>
    <row r="2883" spans="1:9">
      <c r="A2883" s="69"/>
      <c r="B2883" s="69"/>
      <c r="C2883" s="69"/>
      <c r="D2883" s="69"/>
      <c r="F2883" s="69"/>
      <c r="G2883" s="71"/>
      <c r="H2883" s="72"/>
      <c r="I2883" s="72"/>
    </row>
    <row r="2884" spans="1:9">
      <c r="A2884" s="69"/>
      <c r="B2884" s="69"/>
      <c r="C2884" s="69"/>
      <c r="D2884" s="69"/>
      <c r="F2884" s="69"/>
      <c r="G2884" s="71"/>
      <c r="H2884" s="72"/>
      <c r="I2884" s="72"/>
    </row>
    <row r="2885" spans="1:9">
      <c r="A2885" s="69"/>
      <c r="B2885" s="69"/>
      <c r="C2885" s="69"/>
      <c r="D2885" s="69"/>
      <c r="F2885" s="69"/>
      <c r="G2885" s="71"/>
      <c r="H2885" s="72"/>
      <c r="I2885" s="72"/>
    </row>
    <row r="2886" spans="1:9">
      <c r="A2886" s="69"/>
      <c r="B2886" s="69"/>
      <c r="C2886" s="69"/>
      <c r="D2886" s="69"/>
      <c r="F2886" s="69"/>
      <c r="G2886" s="71"/>
      <c r="H2886" s="72"/>
      <c r="I2886" s="72"/>
    </row>
    <row r="2887" spans="1:9">
      <c r="A2887" s="69"/>
      <c r="B2887" s="69"/>
      <c r="C2887" s="69"/>
      <c r="D2887" s="69"/>
      <c r="F2887" s="69"/>
      <c r="G2887" s="71"/>
      <c r="H2887" s="72"/>
      <c r="I2887" s="72"/>
    </row>
    <row r="2888" spans="1:9">
      <c r="A2888" s="69"/>
      <c r="B2888" s="69"/>
      <c r="C2888" s="69"/>
      <c r="D2888" s="69"/>
      <c r="F2888" s="69"/>
      <c r="G2888" s="71"/>
      <c r="H2888" s="72"/>
      <c r="I2888" s="72"/>
    </row>
    <row r="2889" spans="1:9">
      <c r="A2889" s="69"/>
      <c r="B2889" s="69"/>
      <c r="C2889" s="69"/>
      <c r="D2889" s="69"/>
      <c r="F2889" s="69"/>
      <c r="G2889" s="71"/>
      <c r="H2889" s="72"/>
      <c r="I2889" s="72"/>
    </row>
    <row r="2890" spans="1:9">
      <c r="A2890" s="69"/>
      <c r="B2890" s="69"/>
      <c r="C2890" s="69"/>
      <c r="D2890" s="69"/>
      <c r="F2890" s="69"/>
      <c r="G2890" s="71"/>
      <c r="H2890" s="72"/>
      <c r="I2890" s="72"/>
    </row>
    <row r="2891" spans="1:9">
      <c r="A2891" s="69"/>
      <c r="B2891" s="69"/>
      <c r="C2891" s="69"/>
      <c r="D2891" s="69"/>
      <c r="F2891" s="69"/>
      <c r="G2891" s="71"/>
      <c r="H2891" s="72"/>
      <c r="I2891" s="72"/>
    </row>
    <row r="2892" spans="1:9">
      <c r="A2892" s="69"/>
      <c r="B2892" s="69"/>
      <c r="C2892" s="69"/>
      <c r="D2892" s="69"/>
      <c r="F2892" s="69"/>
      <c r="G2892" s="71"/>
      <c r="H2892" s="72"/>
      <c r="I2892" s="72"/>
    </row>
    <row r="2893" spans="1:9">
      <c r="A2893" s="69"/>
      <c r="B2893" s="69"/>
      <c r="C2893" s="69"/>
      <c r="D2893" s="69"/>
      <c r="F2893" s="69"/>
      <c r="G2893" s="71"/>
      <c r="H2893" s="72"/>
      <c r="I2893" s="72"/>
    </row>
    <row r="2894" spans="1:9">
      <c r="A2894" s="69"/>
      <c r="B2894" s="69"/>
      <c r="C2894" s="69"/>
      <c r="D2894" s="69"/>
      <c r="F2894" s="69"/>
      <c r="G2894" s="71"/>
      <c r="H2894" s="72"/>
      <c r="I2894" s="72"/>
    </row>
    <row r="2895" spans="1:9">
      <c r="A2895" s="69"/>
      <c r="B2895" s="69"/>
      <c r="C2895" s="69"/>
      <c r="D2895" s="69"/>
      <c r="F2895" s="69"/>
      <c r="G2895" s="71"/>
      <c r="H2895" s="72"/>
      <c r="I2895" s="72"/>
    </row>
    <row r="2896" spans="1:9">
      <c r="A2896" s="69"/>
      <c r="B2896" s="69"/>
      <c r="C2896" s="69"/>
      <c r="D2896" s="69"/>
      <c r="F2896" s="69"/>
      <c r="G2896" s="71"/>
      <c r="H2896" s="72"/>
      <c r="I2896" s="72"/>
    </row>
    <row r="2897" spans="1:9">
      <c r="A2897" s="69"/>
      <c r="B2897" s="69"/>
      <c r="C2897" s="69"/>
      <c r="D2897" s="69"/>
      <c r="F2897" s="69"/>
      <c r="G2897" s="71"/>
      <c r="H2897" s="72"/>
      <c r="I2897" s="72"/>
    </row>
    <row r="2898" spans="1:9">
      <c r="A2898" s="69"/>
      <c r="B2898" s="69"/>
      <c r="C2898" s="69"/>
      <c r="D2898" s="69"/>
      <c r="F2898" s="69"/>
      <c r="G2898" s="71"/>
      <c r="H2898" s="72"/>
      <c r="I2898" s="72"/>
    </row>
    <row r="2899" spans="1:9">
      <c r="A2899" s="69"/>
      <c r="B2899" s="69"/>
      <c r="C2899" s="69"/>
      <c r="D2899" s="69"/>
      <c r="F2899" s="69"/>
      <c r="G2899" s="71"/>
      <c r="H2899" s="72"/>
      <c r="I2899" s="72"/>
    </row>
    <row r="2900" spans="1:9">
      <c r="A2900" s="69"/>
      <c r="B2900" s="69"/>
      <c r="C2900" s="69"/>
      <c r="D2900" s="69"/>
      <c r="F2900" s="69"/>
      <c r="G2900" s="71"/>
      <c r="H2900" s="72"/>
      <c r="I2900" s="72"/>
    </row>
    <row r="2901" spans="1:9">
      <c r="A2901" s="69"/>
      <c r="B2901" s="69"/>
      <c r="C2901" s="69"/>
      <c r="D2901" s="69"/>
      <c r="F2901" s="69"/>
      <c r="G2901" s="71"/>
      <c r="H2901" s="72"/>
      <c r="I2901" s="72"/>
    </row>
    <row r="2902" spans="1:9">
      <c r="A2902" s="69"/>
      <c r="B2902" s="69"/>
      <c r="C2902" s="69"/>
      <c r="D2902" s="69"/>
      <c r="F2902" s="69"/>
      <c r="G2902" s="71"/>
      <c r="H2902" s="72"/>
      <c r="I2902" s="72"/>
    </row>
    <row r="2903" spans="1:9">
      <c r="A2903" s="69"/>
      <c r="B2903" s="69"/>
      <c r="C2903" s="69"/>
      <c r="D2903" s="69"/>
      <c r="F2903" s="69"/>
      <c r="G2903" s="71"/>
      <c r="H2903" s="72"/>
      <c r="I2903" s="72"/>
    </row>
    <row r="2904" spans="1:9">
      <c r="A2904" s="69"/>
      <c r="B2904" s="69"/>
      <c r="C2904" s="69"/>
      <c r="D2904" s="69"/>
      <c r="F2904" s="69"/>
      <c r="G2904" s="71"/>
      <c r="H2904" s="72"/>
      <c r="I2904" s="72"/>
    </row>
    <row r="2905" spans="1:9">
      <c r="A2905" s="69"/>
      <c r="B2905" s="69"/>
      <c r="C2905" s="69"/>
      <c r="D2905" s="69"/>
      <c r="F2905" s="69"/>
      <c r="G2905" s="71"/>
      <c r="H2905" s="72"/>
      <c r="I2905" s="72"/>
    </row>
    <row r="2906" spans="1:9">
      <c r="A2906" s="69"/>
      <c r="B2906" s="69"/>
      <c r="C2906" s="69"/>
      <c r="D2906" s="69"/>
      <c r="F2906" s="69"/>
      <c r="G2906" s="71"/>
      <c r="H2906" s="72"/>
      <c r="I2906" s="72"/>
    </row>
    <row r="2907" spans="1:9">
      <c r="A2907" s="69"/>
      <c r="B2907" s="69"/>
      <c r="C2907" s="69"/>
      <c r="D2907" s="69"/>
      <c r="F2907" s="69"/>
      <c r="G2907" s="71"/>
      <c r="H2907" s="72"/>
      <c r="I2907" s="72"/>
    </row>
    <row r="2908" spans="1:9">
      <c r="A2908" s="69"/>
      <c r="B2908" s="69"/>
      <c r="C2908" s="69"/>
      <c r="D2908" s="69"/>
      <c r="F2908" s="69"/>
      <c r="G2908" s="71"/>
      <c r="H2908" s="72"/>
      <c r="I2908" s="72"/>
    </row>
    <row r="2909" spans="1:9">
      <c r="A2909" s="69"/>
      <c r="B2909" s="69"/>
      <c r="C2909" s="69"/>
      <c r="D2909" s="69"/>
      <c r="F2909" s="69"/>
      <c r="G2909" s="71"/>
      <c r="H2909" s="72"/>
      <c r="I2909" s="72"/>
    </row>
    <row r="2910" spans="1:9">
      <c r="A2910" s="69"/>
      <c r="B2910" s="69"/>
      <c r="C2910" s="69"/>
      <c r="D2910" s="69"/>
      <c r="F2910" s="69"/>
      <c r="G2910" s="71"/>
      <c r="H2910" s="72"/>
      <c r="I2910" s="72"/>
    </row>
    <row r="2911" spans="1:9">
      <c r="A2911" s="69"/>
      <c r="B2911" s="69"/>
      <c r="C2911" s="69"/>
      <c r="D2911" s="69"/>
      <c r="F2911" s="69"/>
      <c r="G2911" s="71"/>
      <c r="H2911" s="72"/>
      <c r="I2911" s="72"/>
    </row>
    <row r="2912" spans="1:9">
      <c r="A2912" s="69"/>
      <c r="B2912" s="69"/>
      <c r="C2912" s="69"/>
      <c r="D2912" s="69"/>
      <c r="F2912" s="69"/>
      <c r="G2912" s="71"/>
      <c r="H2912" s="72"/>
      <c r="I2912" s="72"/>
    </row>
    <row r="2913" spans="1:9">
      <c r="A2913" s="69"/>
      <c r="B2913" s="69"/>
      <c r="C2913" s="69"/>
      <c r="D2913" s="69"/>
      <c r="F2913" s="69"/>
      <c r="G2913" s="71"/>
      <c r="H2913" s="72"/>
      <c r="I2913" s="72"/>
    </row>
    <row r="2914" spans="1:9">
      <c r="A2914" s="69"/>
      <c r="B2914" s="69"/>
      <c r="C2914" s="69"/>
      <c r="D2914" s="69"/>
      <c r="F2914" s="69"/>
      <c r="G2914" s="71"/>
      <c r="H2914" s="72"/>
      <c r="I2914" s="72"/>
    </row>
    <row r="2915" spans="1:9">
      <c r="A2915" s="69"/>
      <c r="B2915" s="69"/>
      <c r="C2915" s="69"/>
      <c r="D2915" s="69"/>
      <c r="F2915" s="69"/>
      <c r="G2915" s="71"/>
      <c r="H2915" s="72"/>
      <c r="I2915" s="72"/>
    </row>
    <row r="2916" spans="1:9">
      <c r="A2916" s="69"/>
      <c r="B2916" s="69"/>
      <c r="C2916" s="69"/>
      <c r="D2916" s="69"/>
      <c r="F2916" s="69"/>
      <c r="G2916" s="71"/>
      <c r="H2916" s="72"/>
      <c r="I2916" s="72"/>
    </row>
    <row r="2917" spans="1:9">
      <c r="A2917" s="69"/>
      <c r="B2917" s="69"/>
      <c r="C2917" s="69"/>
      <c r="D2917" s="69"/>
      <c r="F2917" s="69"/>
      <c r="G2917" s="71"/>
      <c r="H2917" s="72"/>
      <c r="I2917" s="72"/>
    </row>
    <row r="2918" spans="1:9">
      <c r="A2918" s="69"/>
      <c r="B2918" s="69"/>
      <c r="C2918" s="69"/>
      <c r="D2918" s="69"/>
      <c r="F2918" s="69"/>
      <c r="G2918" s="71"/>
      <c r="H2918" s="72"/>
      <c r="I2918" s="72"/>
    </row>
    <row r="2919" spans="1:9">
      <c r="A2919" s="69"/>
      <c r="B2919" s="69"/>
      <c r="C2919" s="69"/>
      <c r="D2919" s="69"/>
      <c r="F2919" s="69"/>
      <c r="G2919" s="71"/>
      <c r="H2919" s="72"/>
      <c r="I2919" s="72"/>
    </row>
    <row r="2920" spans="1:9">
      <c r="A2920" s="69"/>
      <c r="B2920" s="69"/>
      <c r="C2920" s="69"/>
      <c r="D2920" s="69"/>
      <c r="F2920" s="69"/>
      <c r="G2920" s="71"/>
      <c r="H2920" s="72"/>
      <c r="I2920" s="72"/>
    </row>
    <row r="2921" spans="1:9">
      <c r="A2921" s="69"/>
      <c r="B2921" s="69"/>
      <c r="C2921" s="69"/>
      <c r="D2921" s="69"/>
      <c r="F2921" s="69"/>
      <c r="G2921" s="71"/>
      <c r="H2921" s="72"/>
      <c r="I2921" s="72"/>
    </row>
    <row r="2922" spans="1:9">
      <c r="A2922" s="69"/>
      <c r="B2922" s="69"/>
      <c r="C2922" s="69"/>
      <c r="D2922" s="69"/>
      <c r="F2922" s="69"/>
      <c r="G2922" s="71"/>
      <c r="H2922" s="72"/>
      <c r="I2922" s="72"/>
    </row>
    <row r="2923" spans="1:9">
      <c r="A2923" s="69"/>
      <c r="B2923" s="69"/>
      <c r="C2923" s="69"/>
      <c r="D2923" s="69"/>
      <c r="F2923" s="69"/>
      <c r="G2923" s="71"/>
      <c r="H2923" s="72"/>
      <c r="I2923" s="72"/>
    </row>
    <row r="2924" spans="1:9">
      <c r="A2924" s="69"/>
      <c r="B2924" s="69"/>
      <c r="C2924" s="69"/>
      <c r="D2924" s="69"/>
      <c r="F2924" s="69"/>
      <c r="G2924" s="71"/>
      <c r="H2924" s="72"/>
      <c r="I2924" s="72"/>
    </row>
    <row r="2925" spans="1:9">
      <c r="A2925" s="69"/>
      <c r="B2925" s="69"/>
      <c r="C2925" s="69"/>
      <c r="D2925" s="69"/>
      <c r="F2925" s="69"/>
      <c r="G2925" s="71"/>
      <c r="H2925" s="72"/>
      <c r="I2925" s="72"/>
    </row>
    <row r="2926" spans="1:9">
      <c r="A2926" s="69"/>
      <c r="B2926" s="69"/>
      <c r="C2926" s="69"/>
      <c r="D2926" s="69"/>
      <c r="F2926" s="69"/>
      <c r="G2926" s="71"/>
      <c r="H2926" s="72"/>
      <c r="I2926" s="72"/>
    </row>
    <row r="2927" spans="1:9">
      <c r="A2927" s="69"/>
      <c r="B2927" s="69"/>
      <c r="C2927" s="69"/>
      <c r="D2927" s="69"/>
      <c r="F2927" s="69"/>
      <c r="G2927" s="71"/>
      <c r="H2927" s="72"/>
      <c r="I2927" s="72"/>
    </row>
    <row r="2928" spans="1:9">
      <c r="A2928" s="69"/>
      <c r="B2928" s="69"/>
      <c r="C2928" s="69"/>
      <c r="D2928" s="69"/>
      <c r="F2928" s="69"/>
      <c r="G2928" s="71"/>
      <c r="H2928" s="72"/>
      <c r="I2928" s="72"/>
    </row>
    <row r="2929" spans="1:9">
      <c r="A2929" s="69"/>
      <c r="B2929" s="69"/>
      <c r="C2929" s="69"/>
      <c r="D2929" s="69"/>
      <c r="F2929" s="69"/>
      <c r="G2929" s="71"/>
      <c r="H2929" s="72"/>
      <c r="I2929" s="72"/>
    </row>
    <row r="2930" spans="1:9">
      <c r="A2930" s="69"/>
      <c r="B2930" s="69"/>
      <c r="C2930" s="69"/>
      <c r="D2930" s="69"/>
      <c r="F2930" s="69"/>
      <c r="G2930" s="71"/>
      <c r="H2930" s="72"/>
      <c r="I2930" s="72"/>
    </row>
    <row r="2931" spans="1:9">
      <c r="A2931" s="69"/>
      <c r="B2931" s="69"/>
      <c r="C2931" s="69"/>
      <c r="D2931" s="69"/>
      <c r="F2931" s="69"/>
      <c r="G2931" s="71"/>
      <c r="H2931" s="72"/>
      <c r="I2931" s="72"/>
    </row>
    <row r="2932" spans="1:9">
      <c r="A2932" s="69"/>
      <c r="B2932" s="69"/>
      <c r="C2932" s="69"/>
      <c r="D2932" s="69"/>
      <c r="F2932" s="69"/>
      <c r="G2932" s="71"/>
      <c r="H2932" s="72"/>
      <c r="I2932" s="72"/>
    </row>
    <row r="2933" spans="1:9">
      <c r="A2933" s="69"/>
      <c r="B2933" s="69"/>
      <c r="C2933" s="69"/>
      <c r="D2933" s="69"/>
      <c r="F2933" s="69"/>
      <c r="G2933" s="71"/>
      <c r="H2933" s="72"/>
      <c r="I2933" s="72"/>
    </row>
    <row r="2934" spans="1:9">
      <c r="A2934" s="69"/>
      <c r="B2934" s="69"/>
      <c r="C2934" s="69"/>
      <c r="D2934" s="69"/>
      <c r="F2934" s="69"/>
      <c r="G2934" s="71"/>
      <c r="H2934" s="72"/>
      <c r="I2934" s="72"/>
    </row>
    <row r="2935" spans="1:9">
      <c r="A2935" s="69"/>
      <c r="B2935" s="69"/>
      <c r="C2935" s="69"/>
      <c r="D2935" s="69"/>
      <c r="F2935" s="69"/>
      <c r="G2935" s="71"/>
      <c r="H2935" s="72"/>
      <c r="I2935" s="72"/>
    </row>
    <row r="2936" spans="1:9">
      <c r="A2936" s="69"/>
      <c r="B2936" s="69"/>
      <c r="C2936" s="69"/>
      <c r="D2936" s="69"/>
      <c r="F2936" s="69"/>
      <c r="G2936" s="71"/>
      <c r="H2936" s="72"/>
      <c r="I2936" s="72"/>
    </row>
    <row r="2937" spans="1:9">
      <c r="A2937" s="69"/>
      <c r="B2937" s="69"/>
      <c r="C2937" s="69"/>
      <c r="D2937" s="69"/>
      <c r="F2937" s="69"/>
      <c r="G2937" s="71"/>
      <c r="H2937" s="72"/>
      <c r="I2937" s="72"/>
    </row>
    <row r="2938" spans="1:9">
      <c r="A2938" s="69"/>
      <c r="B2938" s="69"/>
      <c r="C2938" s="69"/>
      <c r="D2938" s="69"/>
      <c r="F2938" s="69"/>
      <c r="G2938" s="71"/>
      <c r="H2938" s="72"/>
      <c r="I2938" s="72"/>
    </row>
    <row r="2939" spans="1:9">
      <c r="A2939" s="69"/>
      <c r="B2939" s="69"/>
      <c r="C2939" s="69"/>
      <c r="D2939" s="69"/>
      <c r="F2939" s="69"/>
      <c r="G2939" s="71"/>
      <c r="H2939" s="72"/>
      <c r="I2939" s="72"/>
    </row>
    <row r="2940" spans="1:9">
      <c r="A2940" s="69"/>
      <c r="B2940" s="69"/>
      <c r="C2940" s="69"/>
      <c r="D2940" s="69"/>
      <c r="F2940" s="69"/>
      <c r="G2940" s="71"/>
      <c r="H2940" s="72"/>
      <c r="I2940" s="72"/>
    </row>
    <row r="2941" spans="1:9">
      <c r="A2941" s="69"/>
      <c r="B2941" s="69"/>
      <c r="C2941" s="69"/>
      <c r="D2941" s="69"/>
      <c r="F2941" s="69"/>
      <c r="G2941" s="71"/>
      <c r="H2941" s="72"/>
      <c r="I2941" s="72"/>
    </row>
    <row r="2942" spans="1:9">
      <c r="A2942" s="69"/>
      <c r="B2942" s="69"/>
      <c r="C2942" s="69"/>
      <c r="D2942" s="69"/>
      <c r="F2942" s="69"/>
      <c r="G2942" s="71"/>
      <c r="H2942" s="72"/>
      <c r="I2942" s="72"/>
    </row>
    <row r="2943" spans="1:9">
      <c r="A2943" s="69"/>
      <c r="B2943" s="69"/>
      <c r="C2943" s="69"/>
      <c r="D2943" s="69"/>
      <c r="F2943" s="69"/>
      <c r="G2943" s="71"/>
      <c r="H2943" s="72"/>
      <c r="I2943" s="72"/>
    </row>
    <row r="2944" spans="1:9">
      <c r="A2944" s="69"/>
      <c r="B2944" s="69"/>
      <c r="C2944" s="69"/>
      <c r="D2944" s="69"/>
      <c r="F2944" s="69"/>
      <c r="G2944" s="71"/>
      <c r="H2944" s="72"/>
      <c r="I2944" s="72"/>
    </row>
    <row r="2945" spans="1:9">
      <c r="A2945" s="69"/>
      <c r="B2945" s="69"/>
      <c r="C2945" s="69"/>
      <c r="D2945" s="69"/>
      <c r="F2945" s="69"/>
      <c r="G2945" s="71"/>
      <c r="H2945" s="72"/>
      <c r="I2945" s="72"/>
    </row>
    <row r="2946" spans="1:9">
      <c r="A2946" s="69"/>
      <c r="B2946" s="69"/>
      <c r="C2946" s="69"/>
      <c r="D2946" s="69"/>
      <c r="F2946" s="69"/>
      <c r="G2946" s="71"/>
      <c r="H2946" s="72"/>
      <c r="I2946" s="72"/>
    </row>
    <row r="2947" spans="1:9">
      <c r="A2947" s="69"/>
      <c r="B2947" s="69"/>
      <c r="C2947" s="69"/>
      <c r="D2947" s="69"/>
      <c r="F2947" s="69"/>
      <c r="G2947" s="71"/>
      <c r="H2947" s="72"/>
      <c r="I2947" s="72"/>
    </row>
    <row r="2948" spans="1:9">
      <c r="A2948" s="69"/>
      <c r="B2948" s="69"/>
      <c r="C2948" s="69"/>
      <c r="D2948" s="69"/>
      <c r="F2948" s="69"/>
      <c r="G2948" s="71"/>
      <c r="H2948" s="72"/>
      <c r="I2948" s="72"/>
    </row>
    <row r="2949" spans="1:9">
      <c r="A2949" s="69"/>
      <c r="B2949" s="69"/>
      <c r="C2949" s="69"/>
      <c r="D2949" s="69"/>
      <c r="F2949" s="69"/>
      <c r="G2949" s="71"/>
      <c r="H2949" s="72"/>
      <c r="I2949" s="72"/>
    </row>
    <row r="2950" spans="1:9">
      <c r="A2950" s="69"/>
      <c r="B2950" s="69"/>
      <c r="C2950" s="69"/>
      <c r="D2950" s="69"/>
      <c r="F2950" s="69"/>
      <c r="G2950" s="71"/>
      <c r="H2950" s="72"/>
      <c r="I2950" s="72"/>
    </row>
    <row r="2951" spans="1:9">
      <c r="A2951" s="69"/>
      <c r="B2951" s="69"/>
      <c r="C2951" s="69"/>
      <c r="D2951" s="69"/>
      <c r="F2951" s="69"/>
      <c r="G2951" s="71"/>
      <c r="H2951" s="72"/>
      <c r="I2951" s="72"/>
    </row>
    <row r="2952" spans="1:9">
      <c r="A2952" s="69"/>
      <c r="B2952" s="69"/>
      <c r="C2952" s="69"/>
      <c r="D2952" s="69"/>
      <c r="F2952" s="69"/>
      <c r="G2952" s="71"/>
      <c r="H2952" s="72"/>
      <c r="I2952" s="72"/>
    </row>
    <row r="2953" spans="1:9">
      <c r="A2953" s="69"/>
      <c r="B2953" s="69"/>
      <c r="C2953" s="69"/>
      <c r="D2953" s="69"/>
      <c r="F2953" s="69"/>
      <c r="G2953" s="71"/>
      <c r="H2953" s="72"/>
      <c r="I2953" s="72"/>
    </row>
    <row r="2954" spans="1:9">
      <c r="A2954" s="69"/>
      <c r="B2954" s="69"/>
      <c r="C2954" s="69"/>
      <c r="D2954" s="69"/>
      <c r="F2954" s="69"/>
      <c r="G2954" s="71"/>
      <c r="H2954" s="72"/>
      <c r="I2954" s="72"/>
    </row>
    <row r="2955" spans="1:9">
      <c r="A2955" s="69"/>
      <c r="B2955" s="69"/>
      <c r="C2955" s="69"/>
      <c r="D2955" s="69"/>
      <c r="F2955" s="69"/>
      <c r="G2955" s="71"/>
      <c r="H2955" s="72"/>
      <c r="I2955" s="72"/>
    </row>
    <row r="2956" spans="1:9">
      <c r="A2956" s="69"/>
      <c r="B2956" s="69"/>
      <c r="C2956" s="69"/>
      <c r="D2956" s="69"/>
      <c r="F2956" s="69"/>
      <c r="G2956" s="71"/>
      <c r="H2956" s="72"/>
      <c r="I2956" s="72"/>
    </row>
    <row r="2957" spans="1:9">
      <c r="A2957" s="69"/>
      <c r="B2957" s="69"/>
      <c r="C2957" s="69"/>
      <c r="D2957" s="69"/>
      <c r="F2957" s="69"/>
      <c r="G2957" s="71"/>
      <c r="H2957" s="72"/>
      <c r="I2957" s="72"/>
    </row>
    <row r="2958" spans="1:9">
      <c r="A2958" s="69"/>
      <c r="B2958" s="69"/>
      <c r="C2958" s="69"/>
      <c r="D2958" s="69"/>
      <c r="F2958" s="69"/>
      <c r="G2958" s="71"/>
      <c r="H2958" s="72"/>
      <c r="I2958" s="72"/>
    </row>
    <row r="2959" spans="1:9">
      <c r="A2959" s="69"/>
      <c r="B2959" s="69"/>
      <c r="C2959" s="69"/>
      <c r="D2959" s="69"/>
      <c r="F2959" s="69"/>
      <c r="G2959" s="71"/>
      <c r="H2959" s="72"/>
      <c r="I2959" s="72"/>
    </row>
    <row r="2960" spans="1:9">
      <c r="A2960" s="69"/>
      <c r="B2960" s="69"/>
      <c r="C2960" s="69"/>
      <c r="D2960" s="69"/>
      <c r="F2960" s="69"/>
      <c r="G2960" s="71"/>
      <c r="H2960" s="72"/>
      <c r="I2960" s="72"/>
    </row>
    <row r="2961" spans="1:9">
      <c r="A2961" s="69"/>
      <c r="B2961" s="69"/>
      <c r="C2961" s="69"/>
      <c r="D2961" s="69"/>
      <c r="F2961" s="69"/>
      <c r="G2961" s="71"/>
      <c r="H2961" s="72"/>
      <c r="I2961" s="72"/>
    </row>
    <row r="2962" spans="1:9">
      <c r="A2962" s="69"/>
      <c r="B2962" s="69"/>
      <c r="C2962" s="69"/>
      <c r="D2962" s="69"/>
      <c r="F2962" s="69"/>
      <c r="G2962" s="71"/>
      <c r="H2962" s="72"/>
      <c r="I2962" s="72"/>
    </row>
    <row r="2963" spans="1:9">
      <c r="A2963" s="69"/>
      <c r="B2963" s="69"/>
      <c r="C2963" s="69"/>
      <c r="D2963" s="69"/>
      <c r="F2963" s="69"/>
      <c r="G2963" s="71"/>
      <c r="H2963" s="72"/>
      <c r="I2963" s="72"/>
    </row>
    <row r="2964" spans="1:9">
      <c r="A2964" s="69"/>
      <c r="B2964" s="69"/>
      <c r="C2964" s="69"/>
      <c r="D2964" s="69"/>
      <c r="F2964" s="69"/>
      <c r="G2964" s="71"/>
      <c r="H2964" s="72"/>
      <c r="I2964" s="72"/>
    </row>
    <row r="2965" spans="1:9">
      <c r="A2965" s="69"/>
      <c r="B2965" s="69"/>
      <c r="C2965" s="69"/>
      <c r="D2965" s="69"/>
      <c r="F2965" s="69"/>
      <c r="G2965" s="71"/>
      <c r="H2965" s="72"/>
      <c r="I2965" s="72"/>
    </row>
    <row r="2966" spans="1:9">
      <c r="A2966" s="69"/>
      <c r="B2966" s="69"/>
      <c r="C2966" s="69"/>
      <c r="D2966" s="69"/>
      <c r="F2966" s="69"/>
      <c r="G2966" s="71"/>
      <c r="H2966" s="72"/>
      <c r="I2966" s="72"/>
    </row>
    <row r="2967" spans="1:9">
      <c r="A2967" s="69"/>
      <c r="B2967" s="69"/>
      <c r="C2967" s="69"/>
      <c r="D2967" s="69"/>
      <c r="F2967" s="69"/>
      <c r="G2967" s="71"/>
      <c r="H2967" s="72"/>
      <c r="I2967" s="72"/>
    </row>
    <row r="2968" spans="1:9">
      <c r="A2968" s="69"/>
      <c r="B2968" s="69"/>
      <c r="C2968" s="69"/>
      <c r="D2968" s="69"/>
      <c r="F2968" s="69"/>
      <c r="G2968" s="71"/>
      <c r="H2968" s="72"/>
      <c r="I2968" s="72"/>
    </row>
    <row r="2969" spans="1:9">
      <c r="A2969" s="69"/>
      <c r="B2969" s="69"/>
      <c r="C2969" s="69"/>
      <c r="D2969" s="69"/>
      <c r="F2969" s="69"/>
      <c r="G2969" s="71"/>
      <c r="H2969" s="72"/>
      <c r="I2969" s="72"/>
    </row>
    <row r="2970" spans="1:9">
      <c r="A2970" s="69"/>
      <c r="B2970" s="69"/>
      <c r="C2970" s="69"/>
      <c r="D2970" s="69"/>
      <c r="F2970" s="69"/>
      <c r="G2970" s="71"/>
      <c r="H2970" s="72"/>
      <c r="I2970" s="72"/>
    </row>
    <row r="2971" spans="1:9">
      <c r="A2971" s="69"/>
      <c r="B2971" s="69"/>
      <c r="C2971" s="69"/>
      <c r="D2971" s="69"/>
      <c r="F2971" s="69"/>
      <c r="G2971" s="71"/>
      <c r="H2971" s="72"/>
      <c r="I2971" s="72"/>
    </row>
    <row r="2972" spans="1:9">
      <c r="A2972" s="69"/>
      <c r="B2972" s="69"/>
      <c r="C2972" s="69"/>
      <c r="D2972" s="69"/>
      <c r="F2972" s="69"/>
      <c r="G2972" s="71"/>
      <c r="H2972" s="72"/>
      <c r="I2972" s="72"/>
    </row>
    <row r="2973" spans="1:9">
      <c r="A2973" s="69"/>
      <c r="B2973" s="69"/>
      <c r="C2973" s="69"/>
      <c r="D2973" s="69"/>
      <c r="F2973" s="69"/>
      <c r="G2973" s="71"/>
      <c r="H2973" s="72"/>
      <c r="I2973" s="72"/>
    </row>
    <row r="2974" spans="1:9">
      <c r="A2974" s="69"/>
      <c r="B2974" s="69"/>
      <c r="C2974" s="69"/>
      <c r="D2974" s="69"/>
      <c r="F2974" s="69"/>
      <c r="G2974" s="71"/>
      <c r="H2974" s="72"/>
      <c r="I2974" s="72"/>
    </row>
    <row r="2975" spans="1:9">
      <c r="A2975" s="69"/>
      <c r="B2975" s="69"/>
      <c r="C2975" s="69"/>
      <c r="D2975" s="69"/>
      <c r="F2975" s="69"/>
      <c r="G2975" s="71"/>
      <c r="H2975" s="72"/>
      <c r="I2975" s="72"/>
    </row>
    <row r="2976" spans="1:9">
      <c r="A2976" s="69"/>
      <c r="B2976" s="69"/>
      <c r="C2976" s="69"/>
      <c r="D2976" s="69"/>
      <c r="F2976" s="69"/>
      <c r="G2976" s="71"/>
      <c r="H2976" s="72"/>
      <c r="I2976" s="72"/>
    </row>
    <row r="2977" spans="1:9">
      <c r="A2977" s="69"/>
      <c r="B2977" s="69"/>
      <c r="C2977" s="69"/>
      <c r="D2977" s="69"/>
      <c r="F2977" s="69"/>
      <c r="G2977" s="71"/>
      <c r="H2977" s="72"/>
      <c r="I2977" s="72"/>
    </row>
    <row r="2978" spans="1:9">
      <c r="A2978" s="69"/>
      <c r="B2978" s="69"/>
      <c r="C2978" s="69"/>
      <c r="D2978" s="69"/>
      <c r="F2978" s="69"/>
      <c r="G2978" s="71"/>
      <c r="H2978" s="72"/>
      <c r="I2978" s="72"/>
    </row>
    <row r="2979" spans="1:9">
      <c r="A2979" s="69"/>
      <c r="B2979" s="69"/>
      <c r="C2979" s="69"/>
      <c r="D2979" s="69"/>
      <c r="F2979" s="69"/>
      <c r="G2979" s="71"/>
      <c r="H2979" s="72"/>
      <c r="I2979" s="72"/>
    </row>
    <row r="2980" spans="1:9">
      <c r="A2980" s="69"/>
      <c r="B2980" s="69"/>
      <c r="C2980" s="69"/>
      <c r="D2980" s="69"/>
      <c r="F2980" s="69"/>
      <c r="G2980" s="71"/>
      <c r="H2980" s="72"/>
      <c r="I2980" s="72"/>
    </row>
    <row r="2981" spans="1:9">
      <c r="A2981" s="69"/>
      <c r="B2981" s="69"/>
      <c r="C2981" s="69"/>
      <c r="D2981" s="69"/>
      <c r="F2981" s="69"/>
      <c r="G2981" s="71"/>
      <c r="H2981" s="72"/>
      <c r="I2981" s="72"/>
    </row>
    <row r="2982" spans="1:9">
      <c r="A2982" s="69"/>
      <c r="B2982" s="69"/>
      <c r="C2982" s="69"/>
      <c r="D2982" s="69"/>
      <c r="F2982" s="69"/>
      <c r="G2982" s="71"/>
      <c r="H2982" s="72"/>
      <c r="I2982" s="72"/>
    </row>
    <row r="2983" spans="1:9">
      <c r="A2983" s="69"/>
      <c r="B2983" s="69"/>
      <c r="C2983" s="69"/>
      <c r="D2983" s="69"/>
      <c r="F2983" s="69"/>
      <c r="G2983" s="71"/>
      <c r="H2983" s="72"/>
      <c r="I2983" s="72"/>
    </row>
    <row r="2984" spans="1:9">
      <c r="A2984" s="69"/>
      <c r="B2984" s="69"/>
      <c r="C2984" s="69"/>
      <c r="D2984" s="69"/>
      <c r="F2984" s="69"/>
      <c r="G2984" s="71"/>
      <c r="H2984" s="72"/>
      <c r="I2984" s="72"/>
    </row>
    <row r="2985" spans="1:9">
      <c r="A2985" s="69"/>
      <c r="B2985" s="69"/>
      <c r="C2985" s="69"/>
      <c r="D2985" s="69"/>
      <c r="F2985" s="69"/>
      <c r="G2985" s="71"/>
      <c r="H2985" s="72"/>
      <c r="I2985" s="72"/>
    </row>
    <row r="2986" spans="1:9">
      <c r="A2986" s="69"/>
      <c r="B2986" s="69"/>
      <c r="C2986" s="69"/>
      <c r="D2986" s="69"/>
      <c r="F2986" s="69"/>
      <c r="G2986" s="71"/>
      <c r="H2986" s="72"/>
      <c r="I2986" s="72"/>
    </row>
    <row r="2987" spans="1:9">
      <c r="A2987" s="69"/>
      <c r="B2987" s="69"/>
      <c r="C2987" s="69"/>
      <c r="D2987" s="69"/>
      <c r="F2987" s="69"/>
      <c r="G2987" s="71"/>
      <c r="H2987" s="72"/>
      <c r="I2987" s="72"/>
    </row>
    <row r="2988" spans="1:9">
      <c r="A2988" s="69"/>
      <c r="B2988" s="69"/>
      <c r="C2988" s="69"/>
      <c r="D2988" s="69"/>
      <c r="F2988" s="69"/>
      <c r="G2988" s="71"/>
      <c r="H2988" s="72"/>
      <c r="I2988" s="72"/>
    </row>
    <row r="2989" spans="1:9">
      <c r="A2989" s="69"/>
      <c r="B2989" s="69"/>
      <c r="C2989" s="69"/>
      <c r="D2989" s="69"/>
      <c r="F2989" s="69"/>
      <c r="G2989" s="71"/>
      <c r="H2989" s="72"/>
      <c r="I2989" s="72"/>
    </row>
    <row r="2990" spans="1:9">
      <c r="A2990" s="69"/>
      <c r="B2990" s="69"/>
      <c r="C2990" s="69"/>
      <c r="D2990" s="69"/>
      <c r="F2990" s="69"/>
      <c r="G2990" s="71"/>
      <c r="H2990" s="72"/>
      <c r="I2990" s="72"/>
    </row>
    <row r="2991" spans="1:9">
      <c r="A2991" s="69"/>
      <c r="B2991" s="69"/>
      <c r="C2991" s="69"/>
      <c r="D2991" s="69"/>
      <c r="F2991" s="69"/>
      <c r="G2991" s="71"/>
      <c r="H2991" s="72"/>
      <c r="I2991" s="72"/>
    </row>
    <row r="2992" spans="1:9">
      <c r="A2992" s="69"/>
      <c r="B2992" s="69"/>
      <c r="C2992" s="69"/>
      <c r="D2992" s="69"/>
      <c r="F2992" s="69"/>
      <c r="G2992" s="71"/>
      <c r="H2992" s="72"/>
      <c r="I2992" s="72"/>
    </row>
    <row r="2993" spans="1:9">
      <c r="A2993" s="69"/>
      <c r="B2993" s="69"/>
      <c r="C2993" s="69"/>
      <c r="D2993" s="69"/>
      <c r="F2993" s="69"/>
      <c r="G2993" s="71"/>
      <c r="H2993" s="72"/>
      <c r="I2993" s="72"/>
    </row>
    <row r="2994" spans="1:9">
      <c r="A2994" s="69"/>
      <c r="B2994" s="69"/>
      <c r="C2994" s="69"/>
      <c r="D2994" s="69"/>
      <c r="F2994" s="69"/>
      <c r="G2994" s="71"/>
      <c r="H2994" s="72"/>
      <c r="I2994" s="72"/>
    </row>
    <row r="2995" spans="1:9">
      <c r="A2995" s="69"/>
      <c r="B2995" s="69"/>
      <c r="C2995" s="69"/>
      <c r="D2995" s="69"/>
      <c r="F2995" s="69"/>
      <c r="G2995" s="71"/>
      <c r="H2995" s="72"/>
      <c r="I2995" s="72"/>
    </row>
    <row r="2996" spans="1:9">
      <c r="A2996" s="69"/>
      <c r="B2996" s="69"/>
      <c r="C2996" s="69"/>
      <c r="D2996" s="69"/>
      <c r="F2996" s="69"/>
      <c r="G2996" s="71"/>
      <c r="H2996" s="72"/>
      <c r="I2996" s="72"/>
    </row>
    <row r="2997" spans="1:9">
      <c r="A2997" s="69"/>
      <c r="B2997" s="69"/>
      <c r="C2997" s="69"/>
      <c r="D2997" s="69"/>
      <c r="F2997" s="69"/>
      <c r="G2997" s="71"/>
      <c r="H2997" s="72"/>
      <c r="I2997" s="72"/>
    </row>
    <row r="2998" spans="1:9">
      <c r="A2998" s="69"/>
      <c r="B2998" s="69"/>
      <c r="C2998" s="69"/>
      <c r="D2998" s="69"/>
      <c r="F2998" s="69"/>
      <c r="G2998" s="71"/>
      <c r="H2998" s="72"/>
      <c r="I2998" s="72"/>
    </row>
    <row r="2999" spans="1:9">
      <c r="A2999" s="69"/>
      <c r="B2999" s="69"/>
      <c r="C2999" s="69"/>
      <c r="D2999" s="69"/>
      <c r="F2999" s="69"/>
      <c r="G2999" s="71"/>
      <c r="H2999" s="72"/>
      <c r="I2999" s="72"/>
    </row>
    <row r="3000" spans="1:9">
      <c r="A3000" s="69"/>
      <c r="B3000" s="69"/>
      <c r="C3000" s="69"/>
      <c r="D3000" s="69"/>
      <c r="F3000" s="69"/>
      <c r="G3000" s="71"/>
      <c r="H3000" s="72"/>
      <c r="I3000" s="72"/>
    </row>
    <row r="3001" spans="1:9">
      <c r="A3001" s="69"/>
      <c r="B3001" s="69"/>
      <c r="C3001" s="69"/>
      <c r="D3001" s="69"/>
      <c r="F3001" s="69"/>
      <c r="G3001" s="71"/>
      <c r="H3001" s="72"/>
      <c r="I3001" s="72"/>
    </row>
    <row r="3002" spans="1:9">
      <c r="A3002" s="69"/>
      <c r="B3002" s="69"/>
      <c r="C3002" s="69"/>
      <c r="D3002" s="69"/>
      <c r="F3002" s="69"/>
      <c r="G3002" s="71"/>
      <c r="H3002" s="72"/>
      <c r="I3002" s="72"/>
    </row>
    <row r="3003" spans="1:9">
      <c r="A3003" s="69"/>
      <c r="B3003" s="69"/>
      <c r="C3003" s="69"/>
      <c r="D3003" s="69"/>
      <c r="F3003" s="69"/>
      <c r="G3003" s="71"/>
      <c r="H3003" s="72"/>
      <c r="I3003" s="72"/>
    </row>
    <row r="3004" spans="1:9">
      <c r="A3004" s="69"/>
      <c r="B3004" s="69"/>
      <c r="C3004" s="69"/>
      <c r="D3004" s="69"/>
      <c r="F3004" s="69"/>
      <c r="G3004" s="71"/>
      <c r="H3004" s="72"/>
      <c r="I3004" s="72"/>
    </row>
    <row r="3005" spans="1:9">
      <c r="A3005" s="69"/>
      <c r="B3005" s="69"/>
      <c r="C3005" s="69"/>
      <c r="D3005" s="69"/>
      <c r="F3005" s="69"/>
      <c r="G3005" s="71"/>
      <c r="H3005" s="72"/>
      <c r="I3005" s="72"/>
    </row>
    <row r="3006" spans="1:9">
      <c r="A3006" s="69"/>
      <c r="B3006" s="69"/>
      <c r="C3006" s="69"/>
      <c r="D3006" s="69"/>
      <c r="F3006" s="69"/>
      <c r="G3006" s="71"/>
      <c r="H3006" s="72"/>
      <c r="I3006" s="72"/>
    </row>
    <row r="3007" spans="1:9">
      <c r="A3007" s="69"/>
      <c r="B3007" s="69"/>
      <c r="C3007" s="69"/>
      <c r="D3007" s="69"/>
      <c r="F3007" s="69"/>
      <c r="G3007" s="71"/>
      <c r="H3007" s="72"/>
      <c r="I3007" s="72"/>
    </row>
    <row r="3008" spans="1:9">
      <c r="A3008" s="69"/>
      <c r="B3008" s="69"/>
      <c r="C3008" s="69"/>
      <c r="D3008" s="69"/>
      <c r="F3008" s="69"/>
      <c r="G3008" s="71"/>
      <c r="H3008" s="72"/>
      <c r="I3008" s="72"/>
    </row>
    <row r="3009" spans="1:9">
      <c r="A3009" s="69"/>
      <c r="B3009" s="69"/>
      <c r="C3009" s="69"/>
      <c r="D3009" s="69"/>
      <c r="F3009" s="69"/>
      <c r="G3009" s="71"/>
      <c r="H3009" s="72"/>
      <c r="I3009" s="72"/>
    </row>
    <row r="3010" spans="1:9">
      <c r="A3010" s="69"/>
      <c r="B3010" s="69"/>
      <c r="C3010" s="69"/>
      <c r="D3010" s="69"/>
      <c r="F3010" s="69"/>
      <c r="G3010" s="71"/>
      <c r="H3010" s="72"/>
      <c r="I3010" s="72"/>
    </row>
    <row r="3011" spans="1:9">
      <c r="A3011" s="69"/>
      <c r="B3011" s="69"/>
      <c r="C3011" s="69"/>
      <c r="D3011" s="69"/>
      <c r="F3011" s="69"/>
      <c r="G3011" s="71"/>
      <c r="H3011" s="72"/>
      <c r="I3011" s="72"/>
    </row>
    <row r="3012" spans="1:9">
      <c r="A3012" s="69"/>
      <c r="B3012" s="69"/>
      <c r="C3012" s="69"/>
      <c r="D3012" s="69"/>
      <c r="F3012" s="69"/>
      <c r="G3012" s="71"/>
      <c r="H3012" s="72"/>
      <c r="I3012" s="72"/>
    </row>
    <row r="3013" spans="1:9">
      <c r="A3013" s="69"/>
      <c r="B3013" s="69"/>
      <c r="C3013" s="69"/>
      <c r="D3013" s="69"/>
      <c r="F3013" s="69"/>
      <c r="G3013" s="71"/>
      <c r="H3013" s="72"/>
      <c r="I3013" s="72"/>
    </row>
    <row r="3014" spans="1:9">
      <c r="A3014" s="69"/>
      <c r="B3014" s="69"/>
      <c r="C3014" s="69"/>
      <c r="D3014" s="69"/>
      <c r="F3014" s="69"/>
      <c r="G3014" s="71"/>
      <c r="H3014" s="72"/>
      <c r="I3014" s="72"/>
    </row>
    <row r="3015" spans="1:9">
      <c r="A3015" s="69"/>
      <c r="B3015" s="69"/>
      <c r="C3015" s="69"/>
      <c r="D3015" s="69"/>
      <c r="F3015" s="69"/>
      <c r="G3015" s="71"/>
      <c r="H3015" s="72"/>
      <c r="I3015" s="72"/>
    </row>
    <row r="3016" spans="1:9">
      <c r="A3016" s="69"/>
      <c r="B3016" s="69"/>
      <c r="C3016" s="69"/>
      <c r="D3016" s="69"/>
      <c r="F3016" s="69"/>
      <c r="G3016" s="71"/>
      <c r="H3016" s="72"/>
      <c r="I3016" s="72"/>
    </row>
    <row r="3017" spans="1:9">
      <c r="A3017" s="69"/>
      <c r="B3017" s="69"/>
      <c r="C3017" s="69"/>
      <c r="D3017" s="69"/>
      <c r="F3017" s="69"/>
      <c r="G3017" s="71"/>
      <c r="H3017" s="72"/>
      <c r="I3017" s="72"/>
    </row>
    <row r="3018" spans="1:9">
      <c r="A3018" s="69"/>
      <c r="B3018" s="69"/>
      <c r="C3018" s="69"/>
      <c r="D3018" s="69"/>
      <c r="F3018" s="69"/>
      <c r="G3018" s="71"/>
      <c r="H3018" s="72"/>
      <c r="I3018" s="72"/>
    </row>
    <row r="3019" spans="1:9">
      <c r="A3019" s="69"/>
      <c r="B3019" s="69"/>
      <c r="C3019" s="69"/>
      <c r="D3019" s="69"/>
      <c r="F3019" s="69"/>
      <c r="G3019" s="71"/>
      <c r="H3019" s="72"/>
      <c r="I3019" s="72"/>
    </row>
    <row r="3020" spans="1:9">
      <c r="A3020" s="69"/>
      <c r="B3020" s="69"/>
      <c r="C3020" s="69"/>
      <c r="D3020" s="69"/>
      <c r="F3020" s="69"/>
      <c r="G3020" s="71"/>
      <c r="H3020" s="72"/>
      <c r="I3020" s="72"/>
    </row>
    <row r="3021" spans="1:9">
      <c r="A3021" s="69"/>
      <c r="B3021" s="69"/>
      <c r="C3021" s="69"/>
      <c r="D3021" s="69"/>
      <c r="F3021" s="69"/>
      <c r="G3021" s="71"/>
      <c r="H3021" s="72"/>
      <c r="I3021" s="72"/>
    </row>
    <row r="3022" spans="1:9">
      <c r="A3022" s="69"/>
      <c r="B3022" s="69"/>
      <c r="C3022" s="69"/>
      <c r="D3022" s="69"/>
      <c r="F3022" s="69"/>
      <c r="G3022" s="71"/>
      <c r="H3022" s="72"/>
      <c r="I3022" s="72"/>
    </row>
    <row r="3023" spans="1:9">
      <c r="A3023" s="69"/>
      <c r="B3023" s="69"/>
      <c r="C3023" s="69"/>
      <c r="D3023" s="69"/>
      <c r="F3023" s="69"/>
      <c r="G3023" s="71"/>
      <c r="H3023" s="72"/>
      <c r="I3023" s="72"/>
    </row>
    <row r="3024" spans="1:9">
      <c r="A3024" s="69"/>
      <c r="B3024" s="69"/>
      <c r="C3024" s="69"/>
      <c r="D3024" s="69"/>
      <c r="F3024" s="69"/>
      <c r="G3024" s="71"/>
      <c r="H3024" s="72"/>
      <c r="I3024" s="72"/>
    </row>
    <row r="3025" spans="1:9">
      <c r="A3025" s="69"/>
      <c r="B3025" s="69"/>
      <c r="C3025" s="69"/>
      <c r="D3025" s="69"/>
      <c r="F3025" s="69"/>
      <c r="G3025" s="71"/>
      <c r="H3025" s="72"/>
      <c r="I3025" s="72"/>
    </row>
    <row r="3026" spans="1:9">
      <c r="A3026" s="69"/>
      <c r="B3026" s="69"/>
      <c r="C3026" s="69"/>
      <c r="D3026" s="69"/>
      <c r="F3026" s="69"/>
      <c r="G3026" s="71"/>
      <c r="H3026" s="72"/>
      <c r="I3026" s="72"/>
    </row>
    <row r="3027" spans="1:9">
      <c r="A3027" s="69"/>
      <c r="B3027" s="69"/>
      <c r="C3027" s="69"/>
      <c r="D3027" s="69"/>
      <c r="F3027" s="69"/>
      <c r="G3027" s="71"/>
      <c r="H3027" s="72"/>
      <c r="I3027" s="72"/>
    </row>
    <row r="3028" spans="1:9">
      <c r="A3028" s="69"/>
      <c r="B3028" s="69"/>
      <c r="C3028" s="69"/>
      <c r="D3028" s="69"/>
      <c r="F3028" s="69"/>
      <c r="G3028" s="71"/>
      <c r="H3028" s="72"/>
      <c r="I3028" s="72"/>
    </row>
    <row r="3029" spans="1:9">
      <c r="A3029" s="69"/>
      <c r="B3029" s="69"/>
      <c r="C3029" s="69"/>
      <c r="D3029" s="69"/>
      <c r="F3029" s="69"/>
      <c r="G3029" s="71"/>
      <c r="H3029" s="72"/>
      <c r="I3029" s="72"/>
    </row>
    <row r="3030" spans="1:9">
      <c r="A3030" s="69"/>
      <c r="B3030" s="69"/>
      <c r="C3030" s="69"/>
      <c r="D3030" s="69"/>
      <c r="F3030" s="69"/>
      <c r="G3030" s="71"/>
      <c r="H3030" s="72"/>
      <c r="I3030" s="72"/>
    </row>
    <row r="3031" spans="1:9">
      <c r="A3031" s="69"/>
      <c r="B3031" s="69"/>
      <c r="C3031" s="69"/>
      <c r="D3031" s="69"/>
      <c r="F3031" s="69"/>
      <c r="G3031" s="71"/>
      <c r="H3031" s="72"/>
      <c r="I3031" s="72"/>
    </row>
    <row r="3032" spans="1:9">
      <c r="A3032" s="69"/>
      <c r="B3032" s="69"/>
      <c r="C3032" s="69"/>
      <c r="D3032" s="69"/>
      <c r="F3032" s="69"/>
      <c r="G3032" s="71"/>
      <c r="H3032" s="72"/>
      <c r="I3032" s="72"/>
    </row>
    <row r="3033" spans="1:9">
      <c r="A3033" s="69"/>
      <c r="B3033" s="69"/>
      <c r="C3033" s="69"/>
      <c r="D3033" s="69"/>
      <c r="F3033" s="69"/>
      <c r="G3033" s="71"/>
      <c r="H3033" s="72"/>
      <c r="I3033" s="72"/>
    </row>
    <row r="3034" spans="1:9">
      <c r="A3034" s="69"/>
      <c r="B3034" s="69"/>
      <c r="C3034" s="69"/>
      <c r="D3034" s="69"/>
      <c r="F3034" s="69"/>
      <c r="G3034" s="71"/>
      <c r="H3034" s="72"/>
      <c r="I3034" s="72"/>
    </row>
    <row r="3035" spans="1:9">
      <c r="A3035" s="69"/>
      <c r="B3035" s="69"/>
      <c r="C3035" s="69"/>
      <c r="D3035" s="69"/>
      <c r="F3035" s="69"/>
      <c r="G3035" s="71"/>
      <c r="H3035" s="72"/>
      <c r="I3035" s="72"/>
    </row>
    <row r="3036" spans="1:9">
      <c r="A3036" s="69"/>
      <c r="B3036" s="69"/>
      <c r="C3036" s="69"/>
      <c r="D3036" s="69"/>
      <c r="F3036" s="69"/>
      <c r="G3036" s="71"/>
      <c r="H3036" s="72"/>
      <c r="I3036" s="72"/>
    </row>
    <row r="3037" spans="1:9">
      <c r="A3037" s="69"/>
      <c r="B3037" s="69"/>
      <c r="C3037" s="69"/>
      <c r="D3037" s="69"/>
      <c r="F3037" s="69"/>
      <c r="G3037" s="71"/>
      <c r="H3037" s="72"/>
      <c r="I3037" s="72"/>
    </row>
    <row r="3038" spans="1:9">
      <c r="A3038" s="69"/>
      <c r="B3038" s="69"/>
      <c r="C3038" s="69"/>
      <c r="D3038" s="69"/>
      <c r="F3038" s="69"/>
      <c r="G3038" s="71"/>
      <c r="H3038" s="72"/>
      <c r="I3038" s="72"/>
    </row>
    <row r="3039" spans="1:9">
      <c r="A3039" s="69"/>
      <c r="B3039" s="69"/>
      <c r="C3039" s="69"/>
      <c r="D3039" s="69"/>
      <c r="F3039" s="69"/>
      <c r="G3039" s="71"/>
      <c r="H3039" s="72"/>
      <c r="I3039" s="72"/>
    </row>
    <row r="3040" spans="1:9">
      <c r="A3040" s="69"/>
      <c r="B3040" s="69"/>
      <c r="C3040" s="69"/>
      <c r="D3040" s="69"/>
      <c r="F3040" s="69"/>
      <c r="G3040" s="71"/>
      <c r="H3040" s="72"/>
      <c r="I3040" s="72"/>
    </row>
    <row r="3041" spans="1:9">
      <c r="A3041" s="69"/>
      <c r="B3041" s="69"/>
      <c r="C3041" s="69"/>
      <c r="D3041" s="69"/>
      <c r="F3041" s="69"/>
      <c r="G3041" s="71"/>
      <c r="H3041" s="72"/>
      <c r="I3041" s="72"/>
    </row>
    <row r="3042" spans="1:9">
      <c r="A3042" s="69"/>
      <c r="B3042" s="69"/>
      <c r="C3042" s="69"/>
      <c r="D3042" s="69"/>
      <c r="F3042" s="69"/>
      <c r="G3042" s="71"/>
      <c r="H3042" s="72"/>
      <c r="I3042" s="72"/>
    </row>
    <row r="3043" spans="1:9">
      <c r="A3043" s="69"/>
      <c r="B3043" s="69"/>
      <c r="C3043" s="69"/>
      <c r="D3043" s="69"/>
      <c r="F3043" s="69"/>
      <c r="G3043" s="71"/>
      <c r="H3043" s="72"/>
      <c r="I3043" s="72"/>
    </row>
    <row r="3044" spans="1:9">
      <c r="A3044" s="69"/>
      <c r="B3044" s="69"/>
      <c r="C3044" s="69"/>
      <c r="D3044" s="69"/>
      <c r="F3044" s="69"/>
      <c r="G3044" s="71"/>
      <c r="H3044" s="72"/>
      <c r="I3044" s="72"/>
    </row>
    <row r="3045" spans="1:9">
      <c r="A3045" s="69"/>
      <c r="B3045" s="69"/>
      <c r="C3045" s="69"/>
      <c r="D3045" s="69"/>
      <c r="F3045" s="69"/>
      <c r="G3045" s="71"/>
      <c r="H3045" s="72"/>
      <c r="I3045" s="72"/>
    </row>
    <row r="3046" spans="1:9">
      <c r="A3046" s="69"/>
      <c r="B3046" s="69"/>
      <c r="C3046" s="69"/>
      <c r="D3046" s="69"/>
      <c r="F3046" s="69"/>
      <c r="G3046" s="71"/>
      <c r="H3046" s="72"/>
      <c r="I3046" s="72"/>
    </row>
    <row r="3047" spans="1:9">
      <c r="A3047" s="69"/>
      <c r="B3047" s="69"/>
      <c r="C3047" s="69"/>
      <c r="D3047" s="69"/>
      <c r="F3047" s="69"/>
      <c r="G3047" s="71"/>
      <c r="H3047" s="72"/>
      <c r="I3047" s="72"/>
    </row>
    <row r="3048" spans="1:9">
      <c r="A3048" s="69"/>
      <c r="B3048" s="69"/>
      <c r="C3048" s="69"/>
      <c r="D3048" s="69"/>
      <c r="F3048" s="69"/>
      <c r="G3048" s="71"/>
      <c r="H3048" s="72"/>
      <c r="I3048" s="72"/>
    </row>
    <row r="3049" spans="1:9">
      <c r="A3049" s="69"/>
      <c r="B3049" s="69"/>
      <c r="C3049" s="69"/>
      <c r="D3049" s="69"/>
      <c r="F3049" s="69"/>
      <c r="G3049" s="71"/>
      <c r="H3049" s="72"/>
      <c r="I3049" s="72"/>
    </row>
    <row r="3050" spans="1:9">
      <c r="A3050" s="69"/>
      <c r="B3050" s="69"/>
      <c r="C3050" s="69"/>
      <c r="D3050" s="69"/>
      <c r="F3050" s="69"/>
      <c r="G3050" s="71"/>
      <c r="H3050" s="72"/>
      <c r="I3050" s="72"/>
    </row>
    <row r="3051" spans="1:9">
      <c r="A3051" s="69"/>
      <c r="B3051" s="69"/>
      <c r="C3051" s="69"/>
      <c r="D3051" s="69"/>
      <c r="F3051" s="69"/>
      <c r="G3051" s="71"/>
      <c r="H3051" s="72"/>
      <c r="I3051" s="72"/>
    </row>
    <row r="3052" spans="1:9">
      <c r="A3052" s="69"/>
      <c r="B3052" s="69"/>
      <c r="C3052" s="69"/>
      <c r="D3052" s="69"/>
      <c r="F3052" s="69"/>
      <c r="G3052" s="71"/>
      <c r="H3052" s="72"/>
      <c r="I3052" s="72"/>
    </row>
    <row r="3053" spans="1:9">
      <c r="A3053" s="69"/>
      <c r="B3053" s="69"/>
      <c r="C3053" s="69"/>
      <c r="D3053" s="69"/>
      <c r="F3053" s="69"/>
      <c r="G3053" s="71"/>
      <c r="H3053" s="72"/>
      <c r="I3053" s="72"/>
    </row>
    <row r="3054" spans="1:9">
      <c r="A3054" s="69"/>
      <c r="B3054" s="69"/>
      <c r="C3054" s="69"/>
      <c r="D3054" s="69"/>
      <c r="F3054" s="69"/>
      <c r="G3054" s="71"/>
      <c r="H3054" s="72"/>
      <c r="I3054" s="72"/>
    </row>
    <row r="3055" spans="1:9">
      <c r="A3055" s="69"/>
      <c r="B3055" s="69"/>
      <c r="C3055" s="69"/>
      <c r="D3055" s="69"/>
      <c r="F3055" s="69"/>
      <c r="G3055" s="71"/>
      <c r="H3055" s="72"/>
      <c r="I3055" s="72"/>
    </row>
    <row r="3056" spans="1:9">
      <c r="A3056" s="69"/>
      <c r="B3056" s="69"/>
      <c r="C3056" s="69"/>
      <c r="D3056" s="69"/>
      <c r="F3056" s="69"/>
      <c r="G3056" s="71"/>
      <c r="H3056" s="72"/>
      <c r="I3056" s="72"/>
    </row>
    <row r="3057" spans="1:9">
      <c r="A3057" s="69"/>
      <c r="B3057" s="69"/>
      <c r="C3057" s="69"/>
      <c r="D3057" s="69"/>
      <c r="F3057" s="69"/>
      <c r="G3057" s="71"/>
      <c r="H3057" s="72"/>
      <c r="I3057" s="72"/>
    </row>
    <row r="3058" spans="1:9">
      <c r="A3058" s="69"/>
      <c r="B3058" s="69"/>
      <c r="C3058" s="69"/>
      <c r="D3058" s="69"/>
      <c r="F3058" s="69"/>
      <c r="G3058" s="71"/>
      <c r="H3058" s="72"/>
      <c r="I3058" s="72"/>
    </row>
    <row r="3059" spans="1:9">
      <c r="A3059" s="69"/>
      <c r="B3059" s="69"/>
      <c r="C3059" s="69"/>
      <c r="D3059" s="69"/>
      <c r="F3059" s="69"/>
      <c r="G3059" s="71"/>
      <c r="H3059" s="72"/>
      <c r="I3059" s="72"/>
    </row>
    <row r="3060" spans="1:9">
      <c r="A3060" s="69"/>
      <c r="B3060" s="69"/>
      <c r="C3060" s="69"/>
      <c r="D3060" s="69"/>
      <c r="F3060" s="69"/>
      <c r="G3060" s="71"/>
      <c r="H3060" s="72"/>
      <c r="I3060" s="72"/>
    </row>
    <row r="3061" spans="1:9">
      <c r="A3061" s="69"/>
      <c r="B3061" s="69"/>
      <c r="C3061" s="69"/>
      <c r="D3061" s="69"/>
      <c r="F3061" s="69"/>
      <c r="G3061" s="71"/>
      <c r="H3061" s="72"/>
      <c r="I3061" s="72"/>
    </row>
    <row r="3062" spans="1:9">
      <c r="A3062" s="69"/>
      <c r="B3062" s="69"/>
      <c r="C3062" s="69"/>
      <c r="D3062" s="69"/>
      <c r="F3062" s="69"/>
      <c r="G3062" s="71"/>
      <c r="H3062" s="72"/>
      <c r="I3062" s="72"/>
    </row>
    <row r="3063" spans="1:9">
      <c r="A3063" s="69"/>
      <c r="B3063" s="69"/>
      <c r="C3063" s="69"/>
      <c r="D3063" s="69"/>
      <c r="F3063" s="69"/>
      <c r="G3063" s="71"/>
      <c r="H3063" s="72"/>
      <c r="I3063" s="72"/>
    </row>
    <row r="3064" spans="1:9">
      <c r="A3064" s="69"/>
      <c r="B3064" s="69"/>
      <c r="C3064" s="69"/>
      <c r="D3064" s="69"/>
      <c r="F3064" s="69"/>
      <c r="G3064" s="71"/>
      <c r="H3064" s="72"/>
      <c r="I3064" s="72"/>
    </row>
    <row r="3065" spans="1:9">
      <c r="A3065" s="69"/>
      <c r="B3065" s="69"/>
      <c r="C3065" s="69"/>
      <c r="D3065" s="69"/>
      <c r="F3065" s="69"/>
      <c r="G3065" s="71"/>
      <c r="H3065" s="72"/>
      <c r="I3065" s="72"/>
    </row>
    <row r="3066" spans="1:9">
      <c r="A3066" s="69"/>
      <c r="B3066" s="69"/>
      <c r="C3066" s="69"/>
      <c r="D3066" s="69"/>
      <c r="F3066" s="69"/>
      <c r="G3066" s="71"/>
      <c r="H3066" s="72"/>
      <c r="I3066" s="72"/>
    </row>
    <row r="3067" spans="1:9">
      <c r="A3067" s="69"/>
      <c r="B3067" s="69"/>
      <c r="C3067" s="69"/>
      <c r="D3067" s="69"/>
      <c r="F3067" s="69"/>
      <c r="G3067" s="71"/>
      <c r="H3067" s="72"/>
      <c r="I3067" s="72"/>
    </row>
    <row r="3068" spans="1:9">
      <c r="A3068" s="69"/>
      <c r="B3068" s="69"/>
      <c r="C3068" s="69"/>
      <c r="D3068" s="69"/>
      <c r="F3068" s="69"/>
      <c r="G3068" s="71"/>
      <c r="H3068" s="72"/>
      <c r="I3068" s="72"/>
    </row>
    <row r="3069" spans="1:9">
      <c r="A3069" s="69"/>
      <c r="B3069" s="69"/>
      <c r="C3069" s="69"/>
      <c r="D3069" s="69"/>
      <c r="F3069" s="69"/>
      <c r="G3069" s="71"/>
      <c r="H3069" s="72"/>
      <c r="I3069" s="72"/>
    </row>
    <row r="3070" spans="1:9">
      <c r="A3070" s="69"/>
      <c r="B3070" s="69"/>
      <c r="C3070" s="69"/>
      <c r="D3070" s="69"/>
      <c r="F3070" s="69"/>
      <c r="G3070" s="71"/>
      <c r="H3070" s="72"/>
      <c r="I3070" s="72"/>
    </row>
    <row r="3071" spans="1:9">
      <c r="A3071" s="69"/>
      <c r="B3071" s="69"/>
      <c r="C3071" s="69"/>
      <c r="D3071" s="69"/>
      <c r="F3071" s="69"/>
      <c r="G3071" s="71"/>
      <c r="H3071" s="72"/>
      <c r="I3071" s="72"/>
    </row>
    <row r="3072" spans="1:9">
      <c r="A3072" s="69"/>
      <c r="B3072" s="69"/>
      <c r="C3072" s="69"/>
      <c r="D3072" s="69"/>
      <c r="F3072" s="69"/>
      <c r="G3072" s="71"/>
      <c r="H3072" s="72"/>
      <c r="I3072" s="72"/>
    </row>
    <row r="3073" spans="1:9">
      <c r="A3073" s="69"/>
      <c r="B3073" s="69"/>
      <c r="C3073" s="69"/>
      <c r="D3073" s="69"/>
      <c r="F3073" s="69"/>
      <c r="G3073" s="71"/>
      <c r="H3073" s="72"/>
      <c r="I3073" s="72"/>
    </row>
    <row r="3074" spans="1:9">
      <c r="A3074" s="69"/>
      <c r="B3074" s="69"/>
      <c r="C3074" s="69"/>
      <c r="D3074" s="69"/>
      <c r="F3074" s="69"/>
      <c r="G3074" s="71"/>
      <c r="H3074" s="72"/>
      <c r="I3074" s="72"/>
    </row>
  </sheetData>
  <mergeCells count="86">
    <mergeCell ref="E550:I550"/>
    <mergeCell ref="E434:I434"/>
    <mergeCell ref="E445:I445"/>
    <mergeCell ref="E452:I452"/>
    <mergeCell ref="E454:I454"/>
    <mergeCell ref="E438:I438"/>
    <mergeCell ref="E443:I443"/>
    <mergeCell ref="E450:I450"/>
    <mergeCell ref="E7:I7"/>
    <mergeCell ref="E10:I10"/>
    <mergeCell ref="E548:I548"/>
    <mergeCell ref="E337:I337"/>
    <mergeCell ref="E428:I428"/>
    <mergeCell ref="E432:I432"/>
    <mergeCell ref="E288:I288"/>
    <mergeCell ref="E290:I290"/>
    <mergeCell ref="E265:I265"/>
    <mergeCell ref="E310:I310"/>
    <mergeCell ref="E252:I252"/>
    <mergeCell ref="E257:I257"/>
    <mergeCell ref="E259:I259"/>
    <mergeCell ref="E323:I323"/>
    <mergeCell ref="E330:I330"/>
    <mergeCell ref="E270:I270"/>
    <mergeCell ref="E276:I276"/>
    <mergeCell ref="E280:I280"/>
    <mergeCell ref="E282:I282"/>
    <mergeCell ref="E283:I283"/>
    <mergeCell ref="E179:I179"/>
    <mergeCell ref="E181:I181"/>
    <mergeCell ref="E242:I242"/>
    <mergeCell ref="E172:I172"/>
    <mergeCell ref="E177:I177"/>
    <mergeCell ref="E244:I244"/>
    <mergeCell ref="E153:I153"/>
    <mergeCell ref="E151:I151"/>
    <mergeCell ref="E167:I167"/>
    <mergeCell ref="E169:I169"/>
    <mergeCell ref="E161:I161"/>
    <mergeCell ref="E162:I162"/>
    <mergeCell ref="E164:I164"/>
    <mergeCell ref="E165:I165"/>
    <mergeCell ref="E171:I171"/>
    <mergeCell ref="E154:I154"/>
    <mergeCell ref="E156:I156"/>
    <mergeCell ref="E157:I157"/>
    <mergeCell ref="E159:I159"/>
    <mergeCell ref="E158:I158"/>
    <mergeCell ref="E90:I90"/>
    <mergeCell ref="E143:I143"/>
    <mergeCell ref="E23:I23"/>
    <mergeCell ref="E9:I9"/>
    <mergeCell ref="E11:I11"/>
    <mergeCell ref="E12:I12"/>
    <mergeCell ref="E15:I15"/>
    <mergeCell ref="E13:I13"/>
    <mergeCell ref="E14:I14"/>
    <mergeCell ref="E17:I17"/>
    <mergeCell ref="E24:I24"/>
    <mergeCell ref="E25:I25"/>
    <mergeCell ref="E43:I43"/>
    <mergeCell ref="E81:I81"/>
    <mergeCell ref="E18:I18"/>
    <mergeCell ref="E19:I19"/>
    <mergeCell ref="E20:I20"/>
    <mergeCell ref="E22:I22"/>
    <mergeCell ref="E83:I83"/>
    <mergeCell ref="E677:I677"/>
    <mergeCell ref="E679:I679"/>
    <mergeCell ref="E144:I144"/>
    <mergeCell ref="E147:I147"/>
    <mergeCell ref="E148:I148"/>
    <mergeCell ref="E150:I150"/>
    <mergeCell ref="E663:I663"/>
    <mergeCell ref="E673:I673"/>
    <mergeCell ref="E674:I674"/>
    <mergeCell ref="E785:I785"/>
    <mergeCell ref="E796:I796"/>
    <mergeCell ref="E726:I726"/>
    <mergeCell ref="E727:I727"/>
    <mergeCell ref="E729:I729"/>
    <mergeCell ref="E142:I142"/>
    <mergeCell ref="E725:I725"/>
    <mergeCell ref="E723:I723"/>
    <mergeCell ref="E676:I676"/>
    <mergeCell ref="E680:I680"/>
  </mergeCells>
  <phoneticPr fontId="13" type="noConversion"/>
  <pageMargins left="0.74803149606299213" right="0.55118110236220474" top="0.59055118110236227" bottom="0.59055118110236227" header="0.31496062992125984" footer="0.31496062992125984"/>
  <pageSetup paperSize="9" orientation="portrait" r:id="rId1"/>
  <headerFooter>
    <oddHeader>&amp;L&amp;7Predor Sten (gradbena dela)&amp;C&amp;3&amp;D</oddHeader>
    <oddFooter>&amp;L&amp;4&amp;F          &amp;A&amp;C&amp;8&amp;P&amp;R&amp;4Roman Maček</oddFooter>
  </headerFooter>
  <rowBreaks count="15" manualBreakCount="15">
    <brk id="39" max="16383" man="1"/>
    <brk id="77" max="16383" man="1"/>
    <brk id="137" max="16383" man="1"/>
    <brk id="238" max="16383" man="1"/>
    <brk id="372" max="16383" man="1"/>
    <brk id="408" max="16383" man="1"/>
    <brk id="424" max="16383" man="1"/>
    <brk id="544" max="16383" man="1"/>
    <brk id="659" max="16383" man="1"/>
    <brk id="695" max="16383" man="1"/>
    <brk id="719" max="16383" man="1"/>
    <brk id="808" max="16383" man="1"/>
    <brk id="836" max="16383" man="1"/>
    <brk id="871" max="16383" man="1"/>
    <brk id="884" max="16383" man="1"/>
  </rowBreaks>
</worksheet>
</file>

<file path=xl/worksheets/sheet5.xml><?xml version="1.0" encoding="utf-8"?>
<worksheet xmlns="http://schemas.openxmlformats.org/spreadsheetml/2006/main" xmlns:r="http://schemas.openxmlformats.org/officeDocument/2006/relationships">
  <sheetPr>
    <tabColor theme="6"/>
  </sheetPr>
  <dimension ref="A1:G49"/>
  <sheetViews>
    <sheetView workbookViewId="0">
      <selection activeCell="A1355" sqref="A1355:IV1356"/>
    </sheetView>
  </sheetViews>
  <sheetFormatPr defaultRowHeight="15.75"/>
  <cols>
    <col min="1" max="1" width="3.7109375" style="3" customWidth="1"/>
    <col min="2" max="2" width="9.140625" style="3"/>
    <col min="3" max="3" width="38.85546875" style="3" customWidth="1"/>
    <col min="4" max="5" width="5.7109375" style="3" customWidth="1"/>
    <col min="6" max="7" width="12.7109375" style="49" customWidth="1"/>
    <col min="8" max="16384" width="9.140625" style="49"/>
  </cols>
  <sheetData>
    <row r="1" spans="1:7" ht="18.75">
      <c r="A1" s="768" t="str">
        <f ca="1">Naslov!E21</f>
        <v xml:space="preserve">PONUDBENI PREDRAČUN </v>
      </c>
      <c r="B1" s="768"/>
      <c r="C1" s="768"/>
      <c r="D1" s="768"/>
      <c r="E1" s="768"/>
      <c r="F1" s="768"/>
      <c r="G1" s="768"/>
    </row>
    <row r="2" spans="1:7">
      <c r="C2" s="51"/>
    </row>
    <row r="3" spans="1:7">
      <c r="A3" s="126" t="s">
        <v>158</v>
      </c>
      <c r="B3" s="126"/>
      <c r="C3" s="126"/>
      <c r="D3" s="126"/>
      <c r="E3" s="126"/>
      <c r="F3" s="126"/>
      <c r="G3" s="126"/>
    </row>
    <row r="4" spans="1:7">
      <c r="A4" s="49"/>
      <c r="B4" s="49"/>
      <c r="C4" s="4"/>
      <c r="D4" s="49"/>
      <c r="E4" s="49"/>
    </row>
    <row r="5" spans="1:7">
      <c r="A5" s="49"/>
      <c r="B5" s="49"/>
      <c r="C5" s="4"/>
      <c r="D5" s="49"/>
      <c r="E5" s="49"/>
    </row>
    <row r="6" spans="1:7" ht="17.25">
      <c r="A6" s="110">
        <v>2</v>
      </c>
      <c r="B6" s="127" t="s">
        <v>797</v>
      </c>
      <c r="F6" s="3"/>
      <c r="G6" s="3"/>
    </row>
    <row r="7" spans="1:7">
      <c r="A7" s="83"/>
      <c r="B7" s="84"/>
      <c r="C7" s="84"/>
      <c r="D7" s="84"/>
      <c r="E7" s="84"/>
      <c r="F7" s="59"/>
      <c r="G7" s="59"/>
    </row>
    <row r="8" spans="1:7">
      <c r="A8" s="83"/>
      <c r="B8" s="84"/>
      <c r="C8" s="84"/>
      <c r="D8" s="84"/>
      <c r="E8" s="84"/>
      <c r="F8" s="59"/>
      <c r="G8" s="59"/>
    </row>
    <row r="9" spans="1:7">
      <c r="B9" s="60" t="str">
        <f ca="1">PopisResRov!A5</f>
        <v>02</v>
      </c>
      <c r="C9" s="84" t="str">
        <f ca="1">PopisResRov!E5</f>
        <v>ZEMELJSKA DELA NA PORTALIH</v>
      </c>
      <c r="D9" s="84"/>
      <c r="E9" s="84"/>
      <c r="F9" s="58"/>
      <c r="G9" s="58">
        <f ca="1">PopisResRov!I30</f>
        <v>0</v>
      </c>
    </row>
    <row r="10" spans="1:7">
      <c r="B10" s="83"/>
      <c r="C10" s="84"/>
      <c r="D10" s="84"/>
      <c r="E10" s="84"/>
      <c r="F10" s="59"/>
      <c r="G10" s="59"/>
    </row>
    <row r="11" spans="1:7">
      <c r="B11" s="60" t="str">
        <f ca="1">PopisResRov!A33</f>
        <v>04</v>
      </c>
      <c r="C11" s="84" t="str">
        <f ca="1">PopisResRov!E33</f>
        <v>IZKOP REŠEVALNEGA  ROVA (PODZEMNI IZKOP)</v>
      </c>
      <c r="D11" s="84"/>
      <c r="E11" s="84"/>
      <c r="F11" s="58"/>
      <c r="G11" s="58">
        <f ca="1">PopisResRov!I100</f>
        <v>0</v>
      </c>
    </row>
    <row r="12" spans="1:7">
      <c r="B12" s="84"/>
      <c r="C12" s="84"/>
      <c r="D12" s="84"/>
      <c r="E12" s="84"/>
      <c r="F12" s="59"/>
      <c r="G12" s="59"/>
    </row>
    <row r="13" spans="1:7">
      <c r="B13" s="60" t="str">
        <f ca="1">PopisResRov!A103</f>
        <v>07</v>
      </c>
      <c r="C13" s="84" t="str">
        <f ca="1">PopisResRov!E103</f>
        <v>PODPIRANJE PREDORA</v>
      </c>
      <c r="D13" s="84"/>
      <c r="E13" s="84"/>
      <c r="F13" s="58"/>
      <c r="G13" s="58">
        <f ca="1">PopisResRov!I248</f>
        <v>0</v>
      </c>
    </row>
    <row r="14" spans="1:7">
      <c r="B14" s="84"/>
      <c r="C14" s="84"/>
      <c r="D14" s="84"/>
      <c r="E14" s="84"/>
      <c r="F14" s="59"/>
      <c r="G14" s="59"/>
    </row>
    <row r="15" spans="1:7">
      <c r="B15" s="60" t="str">
        <f ca="1">PopisResRov!A251</f>
        <v>08</v>
      </c>
      <c r="C15" s="84" t="str">
        <f ca="1">PopisResRov!E251</f>
        <v>SISTEM HIDROIZOLACIJE IN STALNO ODVAJANJE TALNE VODE</v>
      </c>
      <c r="D15" s="84"/>
      <c r="E15" s="84"/>
      <c r="F15" s="58"/>
      <c r="G15" s="58">
        <f ca="1">PopisResRov!I327</f>
        <v>0</v>
      </c>
    </row>
    <row r="16" spans="1:7">
      <c r="B16" s="84"/>
      <c r="C16" s="84"/>
      <c r="D16" s="84"/>
      <c r="E16" s="84"/>
      <c r="F16" s="59"/>
      <c r="G16" s="59"/>
    </row>
    <row r="17" spans="1:7">
      <c r="B17" s="60" t="str">
        <f ca="1">PopisResRov!A330</f>
        <v>09</v>
      </c>
      <c r="C17" s="84" t="str">
        <f ca="1">PopisResRov!E330</f>
        <v>BETONERSKA DELA IN ARMIRANJE</v>
      </c>
      <c r="D17" s="84"/>
      <c r="E17" s="84"/>
      <c r="F17" s="58"/>
      <c r="G17" s="58">
        <f ca="1">PopisResRov!I387</f>
        <v>0</v>
      </c>
    </row>
    <row r="18" spans="1:7">
      <c r="B18" s="84"/>
      <c r="C18" s="84"/>
      <c r="D18" s="84"/>
      <c r="E18" s="84"/>
      <c r="F18" s="59"/>
      <c r="G18" s="59"/>
    </row>
    <row r="19" spans="1:7">
      <c r="B19" s="60" t="str">
        <f ca="1">PopisResRov!A390</f>
        <v>10</v>
      </c>
      <c r="C19" s="84" t="str">
        <f ca="1">PopisResRov!E390</f>
        <v>GEOTEHNIČNE MERITVE</v>
      </c>
      <c r="D19" s="84"/>
      <c r="E19" s="84"/>
      <c r="F19" s="58"/>
      <c r="G19" s="58">
        <f ca="1">PopisResRov!I424</f>
        <v>0</v>
      </c>
    </row>
    <row r="20" spans="1:7">
      <c r="B20" s="84"/>
      <c r="C20" s="84"/>
      <c r="D20" s="84"/>
      <c r="E20" s="84"/>
      <c r="F20" s="59"/>
      <c r="G20" s="59"/>
    </row>
    <row r="21" spans="1:7">
      <c r="B21" s="60" t="str">
        <f ca="1">PopisResRov!A426</f>
        <v>11</v>
      </c>
      <c r="C21" s="84" t="str">
        <f ca="1">PopisResRov!E426</f>
        <v>PREDVTRAVANJA IN UTRJEVANJE</v>
      </c>
      <c r="D21" s="84"/>
      <c r="E21" s="84"/>
      <c r="F21" s="58"/>
      <c r="G21" s="58">
        <f ca="1">PopisResRov!I441</f>
        <v>0</v>
      </c>
    </row>
    <row r="22" spans="1:7">
      <c r="B22" s="84"/>
      <c r="C22" s="84"/>
      <c r="D22" s="84"/>
      <c r="E22" s="84"/>
      <c r="F22" s="59"/>
      <c r="G22" s="59"/>
    </row>
    <row r="23" spans="1:7">
      <c r="B23" s="60" t="str">
        <f ca="1">PopisResRov!A444</f>
        <v>12</v>
      </c>
      <c r="C23" s="84" t="str">
        <f ca="1">PopisResRov!E444</f>
        <v>OZEMLJITEV V PREDORU</v>
      </c>
      <c r="D23" s="84"/>
      <c r="E23" s="84"/>
      <c r="F23" s="58"/>
      <c r="G23" s="58">
        <f ca="1">PopisResRov!I451</f>
        <v>0</v>
      </c>
    </row>
    <row r="24" spans="1:7">
      <c r="B24" s="84"/>
      <c r="C24" s="84"/>
      <c r="D24" s="84"/>
      <c r="E24" s="84"/>
      <c r="F24" s="59"/>
      <c r="G24" s="59"/>
    </row>
    <row r="25" spans="1:7">
      <c r="B25" s="60" t="str">
        <f ca="1">PopisResRov!A453</f>
        <v>17</v>
      </c>
      <c r="C25" s="84" t="str">
        <f ca="1">PopisResRov!E453</f>
        <v>TUJE STORITVE</v>
      </c>
      <c r="D25" s="84"/>
      <c r="E25" s="84"/>
      <c r="F25" s="58"/>
      <c r="G25" s="58">
        <f ca="1">PopisResRov!I463</f>
        <v>0</v>
      </c>
    </row>
    <row r="26" spans="1:7">
      <c r="A26" s="85"/>
      <c r="B26" s="85"/>
      <c r="C26" s="85"/>
      <c r="D26" s="85"/>
      <c r="E26" s="85"/>
      <c r="F26" s="61"/>
      <c r="G26" s="61"/>
    </row>
    <row r="27" spans="1:7">
      <c r="A27" s="84"/>
      <c r="B27" s="84"/>
      <c r="C27" s="84"/>
      <c r="D27" s="84"/>
      <c r="E27" s="84"/>
      <c r="F27" s="3"/>
      <c r="G27" s="59"/>
    </row>
    <row r="28" spans="1:7" ht="16.5" thickBot="1">
      <c r="C28" s="56" t="s">
        <v>161</v>
      </c>
      <c r="F28" s="62"/>
      <c r="G28" s="63">
        <f>SUM(G9:G26)</f>
        <v>0</v>
      </c>
    </row>
    <row r="29" spans="1:7" ht="16.5" thickTop="1">
      <c r="F29" s="3"/>
      <c r="G29" s="59"/>
    </row>
    <row r="30" spans="1:7">
      <c r="F30" s="3"/>
      <c r="G30" s="59"/>
    </row>
    <row r="31" spans="1:7">
      <c r="B31" s="64"/>
      <c r="C31" s="65" t="s">
        <v>162</v>
      </c>
      <c r="D31" s="66">
        <v>0.2</v>
      </c>
      <c r="F31" s="54"/>
      <c r="G31" s="58">
        <f>G28*D31</f>
        <v>0</v>
      </c>
    </row>
    <row r="32" spans="1:7">
      <c r="C32" s="4"/>
      <c r="F32" s="3"/>
      <c r="G32" s="59"/>
    </row>
    <row r="33" spans="1:7">
      <c r="C33" s="65" t="s">
        <v>163</v>
      </c>
      <c r="F33" s="54"/>
      <c r="G33" s="58">
        <f>G28+G31</f>
        <v>0</v>
      </c>
    </row>
    <row r="34" spans="1:7">
      <c r="A34" s="52"/>
      <c r="B34" s="52"/>
      <c r="C34" s="52"/>
      <c r="D34" s="52"/>
      <c r="E34" s="52"/>
    </row>
    <row r="35" spans="1:7">
      <c r="A35" s="52"/>
      <c r="B35" s="52"/>
      <c r="C35" s="52"/>
      <c r="D35" s="52"/>
      <c r="E35" s="52"/>
    </row>
    <row r="36" spans="1:7">
      <c r="A36" s="52"/>
      <c r="B36" s="52"/>
      <c r="C36" s="52"/>
      <c r="D36" s="52"/>
      <c r="E36" s="52"/>
    </row>
    <row r="37" spans="1:7">
      <c r="A37" s="52"/>
      <c r="B37" s="52"/>
      <c r="C37" s="52"/>
      <c r="D37" s="52"/>
      <c r="E37" s="52"/>
    </row>
    <row r="38" spans="1:7">
      <c r="A38" s="52"/>
      <c r="B38" s="52"/>
      <c r="C38" s="52"/>
      <c r="D38" s="52"/>
      <c r="E38" s="52"/>
    </row>
    <row r="39" spans="1:7">
      <c r="A39" s="52"/>
      <c r="B39" s="52"/>
      <c r="C39" s="52"/>
      <c r="D39" s="52"/>
      <c r="E39" s="52"/>
    </row>
    <row r="40" spans="1:7">
      <c r="A40" s="52"/>
      <c r="B40" s="52"/>
      <c r="C40" s="52"/>
      <c r="D40" s="52"/>
      <c r="E40" s="52"/>
    </row>
    <row r="41" spans="1:7">
      <c r="A41" s="52"/>
      <c r="B41" s="52"/>
      <c r="C41" s="52"/>
      <c r="D41" s="52"/>
      <c r="E41" s="52"/>
    </row>
    <row r="42" spans="1:7">
      <c r="A42" s="52"/>
      <c r="B42" s="52"/>
      <c r="C42" s="52"/>
      <c r="D42" s="52"/>
      <c r="E42" s="52"/>
    </row>
    <row r="43" spans="1:7">
      <c r="A43" s="52"/>
      <c r="B43" s="52"/>
      <c r="C43" s="52"/>
      <c r="D43" s="52"/>
      <c r="E43" s="52"/>
    </row>
    <row r="44" spans="1:7">
      <c r="A44" s="52"/>
      <c r="B44" s="52"/>
      <c r="C44" s="52"/>
      <c r="D44" s="52"/>
      <c r="E44" s="52"/>
    </row>
    <row r="46" spans="1:7">
      <c r="A46" s="2" t="s">
        <v>156</v>
      </c>
      <c r="B46" s="49"/>
      <c r="C46" s="57" t="s">
        <v>159</v>
      </c>
      <c r="F46" s="2" t="s">
        <v>157</v>
      </c>
      <c r="G46" s="3"/>
    </row>
    <row r="47" spans="1:7">
      <c r="B47" s="4"/>
      <c r="C47" s="53"/>
      <c r="F47" s="4"/>
      <c r="G47" s="3"/>
    </row>
    <row r="48" spans="1:7">
      <c r="A48" s="54"/>
      <c r="B48" s="54"/>
      <c r="C48" s="53"/>
      <c r="D48" s="49"/>
      <c r="E48" s="49"/>
      <c r="F48" s="54"/>
      <c r="G48" s="54"/>
    </row>
    <row r="49" spans="1:5">
      <c r="A49" s="49"/>
      <c r="B49" s="49"/>
      <c r="C49" s="49"/>
      <c r="D49" s="49"/>
      <c r="E49" s="49"/>
    </row>
  </sheetData>
  <mergeCells count="1">
    <mergeCell ref="A1:G1"/>
  </mergeCells>
  <phoneticPr fontId="13" type="noConversion"/>
  <pageMargins left="0.74803149606299213" right="0.55118110236220474" top="0.59055118110236227" bottom="0.59055118110236227" header="0.31496062992125984" footer="0.31496062992125984"/>
  <pageSetup paperSize="9" orientation="portrait" r:id="rId1"/>
  <headerFooter>
    <oddFooter>&amp;L&amp;4&amp;F          &amp;A&amp;C&amp;8&amp;P&amp;R&amp;4Roman Maček</oddFooter>
  </headerFooter>
</worksheet>
</file>

<file path=xl/worksheets/sheet6.xml><?xml version="1.0" encoding="utf-8"?>
<worksheet xmlns="http://schemas.openxmlformats.org/spreadsheetml/2006/main" xmlns:r="http://schemas.openxmlformats.org/officeDocument/2006/relationships">
  <sheetPr>
    <tabColor theme="6"/>
  </sheetPr>
  <dimension ref="A1:J2521"/>
  <sheetViews>
    <sheetView zoomScaleNormal="100" workbookViewId="0">
      <pane ySplit="3" topLeftCell="A92" activePane="bottomLeft" state="frozen"/>
      <selection activeCell="A1355" sqref="A1355:IV1356"/>
      <selection pane="bottomLeft" activeCell="E122" sqref="E122:I122"/>
    </sheetView>
  </sheetViews>
  <sheetFormatPr defaultRowHeight="12.75"/>
  <cols>
    <col min="1" max="3" width="2.85546875" style="1" customWidth="1"/>
    <col min="4" max="4" width="4.85546875" style="1" customWidth="1"/>
    <col min="5" max="5" width="41.7109375" style="1" customWidth="1"/>
    <col min="6" max="6" width="3.7109375" style="1" customWidth="1"/>
    <col min="7" max="7" width="7.7109375" style="1" customWidth="1"/>
    <col min="8" max="8" width="9.140625" style="1"/>
    <col min="9" max="9" width="13" style="1" customWidth="1"/>
    <col min="10" max="16384" width="9.140625" style="3"/>
  </cols>
  <sheetData>
    <row r="1" spans="1:9">
      <c r="A1" s="24" t="s">
        <v>136</v>
      </c>
      <c r="B1" s="25"/>
      <c r="C1" s="25"/>
      <c r="D1" s="26" t="s">
        <v>129</v>
      </c>
      <c r="E1" s="27" t="s">
        <v>130</v>
      </c>
      <c r="F1" s="94" t="s">
        <v>131</v>
      </c>
      <c r="G1" s="26" t="s">
        <v>132</v>
      </c>
      <c r="H1" s="28" t="s">
        <v>133</v>
      </c>
      <c r="I1" s="29" t="s">
        <v>134</v>
      </c>
    </row>
    <row r="2" spans="1:9">
      <c r="A2" s="6"/>
      <c r="B2" s="7"/>
      <c r="C2" s="7"/>
      <c r="D2" s="8"/>
      <c r="E2" s="9"/>
      <c r="F2" s="93"/>
      <c r="G2" s="8"/>
      <c r="H2" s="10" t="s">
        <v>135</v>
      </c>
      <c r="I2" s="11" t="s">
        <v>135</v>
      </c>
    </row>
    <row r="3" spans="1:9" s="5" customFormat="1" ht="5.25"/>
    <row r="5" spans="1:9" ht="22.5">
      <c r="A5" s="15" t="s">
        <v>146</v>
      </c>
      <c r="B5" s="16"/>
      <c r="C5" s="16"/>
      <c r="D5" s="17" t="s">
        <v>137</v>
      </c>
      <c r="E5" s="18" t="s">
        <v>183</v>
      </c>
      <c r="F5" s="16"/>
      <c r="G5" s="16"/>
      <c r="H5" s="16"/>
      <c r="I5" s="19"/>
    </row>
    <row r="6" spans="1:9">
      <c r="A6" s="70" t="s">
        <v>146</v>
      </c>
      <c r="B6" s="70" t="s">
        <v>212</v>
      </c>
      <c r="C6" s="70"/>
      <c r="D6" s="70"/>
      <c r="E6" s="81" t="s">
        <v>164</v>
      </c>
      <c r="F6" s="73"/>
      <c r="G6" s="80"/>
      <c r="H6" s="80"/>
      <c r="I6" s="80"/>
    </row>
    <row r="7" spans="1:9" ht="33.75">
      <c r="A7" s="69"/>
      <c r="B7" s="69"/>
      <c r="C7" s="69"/>
      <c r="D7" s="74"/>
      <c r="E7" s="770" t="s">
        <v>844</v>
      </c>
      <c r="F7" s="770"/>
      <c r="G7" s="770"/>
      <c r="H7" s="770"/>
      <c r="I7" s="770"/>
    </row>
    <row r="8" spans="1:9">
      <c r="A8" s="69"/>
      <c r="B8" s="69"/>
      <c r="C8" s="69"/>
      <c r="D8" s="69"/>
      <c r="F8" s="69"/>
      <c r="G8" s="71"/>
      <c r="H8" s="72"/>
      <c r="I8" s="72"/>
    </row>
    <row r="9" spans="1:9">
      <c r="A9" s="41" t="s">
        <v>146</v>
      </c>
      <c r="B9" s="41" t="s">
        <v>146</v>
      </c>
      <c r="C9" s="41"/>
      <c r="D9" s="42"/>
      <c r="E9" s="37" t="s">
        <v>184</v>
      </c>
      <c r="F9" s="21"/>
      <c r="G9" s="21"/>
      <c r="H9" s="21"/>
      <c r="I9" s="22"/>
    </row>
    <row r="10" spans="1:9" ht="22.5">
      <c r="A10" s="45" t="s">
        <v>146</v>
      </c>
      <c r="B10" s="43" t="s">
        <v>146</v>
      </c>
      <c r="C10" s="43" t="s">
        <v>152</v>
      </c>
      <c r="D10" s="135" t="s">
        <v>189</v>
      </c>
      <c r="E10" s="39" t="s">
        <v>190</v>
      </c>
      <c r="F10" s="34" t="s">
        <v>145</v>
      </c>
      <c r="G10" s="90">
        <v>200</v>
      </c>
      <c r="H10" s="32"/>
      <c r="I10" s="31">
        <f>G10*H10</f>
        <v>0</v>
      </c>
    </row>
    <row r="11" spans="1:9" ht="22.5">
      <c r="A11" s="45" t="s">
        <v>146</v>
      </c>
      <c r="B11" s="43" t="s">
        <v>146</v>
      </c>
      <c r="C11" s="43" t="s">
        <v>191</v>
      </c>
      <c r="D11" s="135" t="s">
        <v>192</v>
      </c>
      <c r="E11" s="39" t="s">
        <v>812</v>
      </c>
      <c r="F11" s="34" t="s">
        <v>145</v>
      </c>
      <c r="G11" s="90">
        <v>1000</v>
      </c>
      <c r="H11" s="32"/>
      <c r="I11" s="31">
        <f>G11*H11</f>
        <v>0</v>
      </c>
    </row>
    <row r="12" spans="1:9">
      <c r="A12" s="69"/>
      <c r="B12" s="69"/>
      <c r="C12" s="69"/>
      <c r="D12" s="69"/>
      <c r="F12" s="69"/>
      <c r="G12" s="71"/>
      <c r="H12" s="72"/>
      <c r="I12" s="72"/>
    </row>
    <row r="13" spans="1:9">
      <c r="A13" s="41" t="s">
        <v>146</v>
      </c>
      <c r="B13" s="41" t="s">
        <v>148</v>
      </c>
      <c r="C13" s="41"/>
      <c r="D13" s="42"/>
      <c r="E13" s="37" t="s">
        <v>193</v>
      </c>
      <c r="F13" s="21"/>
      <c r="G13" s="21"/>
      <c r="H13" s="21"/>
      <c r="I13" s="22"/>
    </row>
    <row r="14" spans="1:9" ht="22.5">
      <c r="A14" s="43" t="s">
        <v>146</v>
      </c>
      <c r="B14" s="43" t="s">
        <v>148</v>
      </c>
      <c r="C14" s="43" t="s">
        <v>149</v>
      </c>
      <c r="D14" s="134" t="s">
        <v>194</v>
      </c>
      <c r="E14" s="121" t="s">
        <v>811</v>
      </c>
      <c r="F14" s="34" t="s">
        <v>145</v>
      </c>
      <c r="G14" s="89">
        <v>150</v>
      </c>
      <c r="H14" s="32"/>
      <c r="I14" s="31">
        <f>G14*H14</f>
        <v>0</v>
      </c>
    </row>
    <row r="15" spans="1:9" ht="22.5">
      <c r="A15" s="45" t="s">
        <v>146</v>
      </c>
      <c r="B15" s="43" t="s">
        <v>148</v>
      </c>
      <c r="C15" s="43" t="s">
        <v>151</v>
      </c>
      <c r="D15" s="135" t="s">
        <v>800</v>
      </c>
      <c r="E15" s="136" t="s">
        <v>810</v>
      </c>
      <c r="F15" s="34" t="s">
        <v>145</v>
      </c>
      <c r="G15" s="90">
        <v>150</v>
      </c>
      <c r="H15" s="32"/>
      <c r="I15" s="31">
        <f>G15*H15</f>
        <v>0</v>
      </c>
    </row>
    <row r="16" spans="1:9">
      <c r="A16" s="69"/>
      <c r="B16" s="69"/>
      <c r="C16" s="69"/>
      <c r="D16" s="69"/>
      <c r="F16" s="69"/>
      <c r="G16" s="71"/>
      <c r="H16" s="72"/>
      <c r="I16" s="72"/>
    </row>
    <row r="17" spans="1:10">
      <c r="A17" s="41" t="s">
        <v>146</v>
      </c>
      <c r="B17" s="41" t="s">
        <v>149</v>
      </c>
      <c r="C17" s="41"/>
      <c r="D17" s="42"/>
      <c r="E17" s="37" t="s">
        <v>195</v>
      </c>
      <c r="F17" s="21"/>
      <c r="G17" s="21"/>
      <c r="H17" s="21"/>
      <c r="I17" s="22"/>
    </row>
    <row r="18" spans="1:10" ht="22.5">
      <c r="A18" s="45" t="s">
        <v>146</v>
      </c>
      <c r="B18" s="43" t="s">
        <v>149</v>
      </c>
      <c r="C18" s="43" t="s">
        <v>151</v>
      </c>
      <c r="D18" s="135" t="s">
        <v>197</v>
      </c>
      <c r="E18" s="136" t="s">
        <v>802</v>
      </c>
      <c r="F18" s="34" t="s">
        <v>145</v>
      </c>
      <c r="G18" s="90">
        <v>500</v>
      </c>
      <c r="H18" s="32"/>
      <c r="I18" s="31">
        <f>G18*H18</f>
        <v>0</v>
      </c>
    </row>
    <row r="19" spans="1:10" ht="22.5">
      <c r="A19" s="45" t="s">
        <v>146</v>
      </c>
      <c r="B19" s="43" t="s">
        <v>149</v>
      </c>
      <c r="C19" s="43" t="s">
        <v>152</v>
      </c>
      <c r="D19" s="135" t="s">
        <v>198</v>
      </c>
      <c r="E19" s="136" t="s">
        <v>803</v>
      </c>
      <c r="F19" s="34" t="s">
        <v>145</v>
      </c>
      <c r="G19" s="90">
        <v>320</v>
      </c>
      <c r="H19" s="32"/>
      <c r="I19" s="31">
        <f>G19*H19</f>
        <v>0</v>
      </c>
    </row>
    <row r="20" spans="1:10" ht="22.5">
      <c r="A20" s="45" t="s">
        <v>146</v>
      </c>
      <c r="B20" s="43" t="s">
        <v>149</v>
      </c>
      <c r="C20" s="43" t="s">
        <v>254</v>
      </c>
      <c r="D20" s="135" t="s">
        <v>808</v>
      </c>
      <c r="E20" s="136" t="s">
        <v>805</v>
      </c>
      <c r="F20" s="34" t="s">
        <v>145</v>
      </c>
      <c r="G20" s="89">
        <v>25</v>
      </c>
      <c r="H20" s="32"/>
      <c r="I20" s="31">
        <f>G20*H20</f>
        <v>0</v>
      </c>
      <c r="J20" s="117"/>
    </row>
    <row r="21" spans="1:10">
      <c r="A21" s="69"/>
      <c r="B21" s="69"/>
      <c r="C21" s="69"/>
      <c r="D21" s="69"/>
      <c r="F21" s="69"/>
      <c r="G21" s="91"/>
      <c r="H21" s="72"/>
      <c r="I21" s="72"/>
    </row>
    <row r="22" spans="1:10">
      <c r="A22" s="41" t="s">
        <v>146</v>
      </c>
      <c r="B22" s="41" t="s">
        <v>199</v>
      </c>
      <c r="C22" s="41"/>
      <c r="D22" s="42"/>
      <c r="E22" s="37" t="s">
        <v>200</v>
      </c>
      <c r="F22" s="21"/>
      <c r="G22" s="92"/>
      <c r="H22" s="21"/>
      <c r="I22" s="22"/>
    </row>
    <row r="23" spans="1:10" ht="22.5">
      <c r="A23" s="43" t="s">
        <v>146</v>
      </c>
      <c r="B23" s="43" t="s">
        <v>199</v>
      </c>
      <c r="C23" s="43" t="s">
        <v>149</v>
      </c>
      <c r="D23" s="134" t="s">
        <v>201</v>
      </c>
      <c r="E23" s="121" t="s">
        <v>861</v>
      </c>
      <c r="F23" s="34" t="s">
        <v>145</v>
      </c>
      <c r="G23" s="89">
        <v>500</v>
      </c>
      <c r="H23" s="119"/>
      <c r="I23" s="31">
        <f>G23*H23</f>
        <v>0</v>
      </c>
    </row>
    <row r="24" spans="1:10" ht="22.5">
      <c r="A24" s="45" t="s">
        <v>146</v>
      </c>
      <c r="B24" s="43" t="s">
        <v>199</v>
      </c>
      <c r="C24" s="43" t="s">
        <v>150</v>
      </c>
      <c r="D24" s="135" t="s">
        <v>202</v>
      </c>
      <c r="E24" s="136" t="s">
        <v>860</v>
      </c>
      <c r="F24" s="34" t="s">
        <v>145</v>
      </c>
      <c r="G24" s="90">
        <v>500</v>
      </c>
      <c r="H24" s="119"/>
      <c r="I24" s="31">
        <f>G24*H24</f>
        <v>0</v>
      </c>
    </row>
    <row r="25" spans="1:10" ht="33.75">
      <c r="A25" s="45" t="s">
        <v>146</v>
      </c>
      <c r="B25" s="43" t="s">
        <v>199</v>
      </c>
      <c r="C25" s="43" t="s">
        <v>151</v>
      </c>
      <c r="D25" s="46" t="s">
        <v>203</v>
      </c>
      <c r="E25" s="39" t="s">
        <v>204</v>
      </c>
      <c r="F25" s="34" t="s">
        <v>145</v>
      </c>
      <c r="G25" s="90">
        <v>800</v>
      </c>
      <c r="H25" s="119"/>
      <c r="I25" s="31">
        <f>G25*H25</f>
        <v>0</v>
      </c>
    </row>
    <row r="26" spans="1:10">
      <c r="A26" s="69"/>
      <c r="B26" s="69"/>
      <c r="C26" s="69"/>
      <c r="D26" s="69"/>
      <c r="F26" s="69"/>
      <c r="G26" s="91"/>
      <c r="H26" s="72"/>
      <c r="I26" s="72"/>
    </row>
    <row r="27" spans="1:10">
      <c r="A27" s="41" t="s">
        <v>146</v>
      </c>
      <c r="B27" s="41" t="s">
        <v>207</v>
      </c>
      <c r="C27" s="41"/>
      <c r="D27" s="42"/>
      <c r="E27" s="37" t="s">
        <v>208</v>
      </c>
      <c r="F27" s="21"/>
      <c r="G27" s="92"/>
      <c r="H27" s="21"/>
      <c r="I27" s="22"/>
    </row>
    <row r="28" spans="1:10" ht="22.5">
      <c r="A28" s="43" t="s">
        <v>146</v>
      </c>
      <c r="B28" s="43" t="s">
        <v>207</v>
      </c>
      <c r="C28" s="43" t="s">
        <v>149</v>
      </c>
      <c r="D28" s="44"/>
      <c r="E28" s="38" t="s">
        <v>209</v>
      </c>
      <c r="F28" s="34" t="s">
        <v>145</v>
      </c>
      <c r="G28" s="89">
        <v>2300</v>
      </c>
      <c r="H28" s="119"/>
      <c r="I28" s="31">
        <f>G28*H28</f>
        <v>0</v>
      </c>
    </row>
    <row r="29" spans="1:10">
      <c r="A29" s="69"/>
      <c r="B29" s="69"/>
      <c r="C29" s="69"/>
      <c r="D29" s="69"/>
      <c r="F29" s="69"/>
      <c r="G29" s="71"/>
      <c r="H29" s="72"/>
      <c r="I29" s="72"/>
    </row>
    <row r="30" spans="1:10" ht="22.5">
      <c r="A30" s="23"/>
      <c r="B30" s="12"/>
      <c r="C30" s="12"/>
      <c r="D30" s="13" t="s">
        <v>137</v>
      </c>
      <c r="E30" s="14" t="str">
        <f>"Skupaj     "&amp;E5</f>
        <v>Skupaj     ZEMELJSKA DELA NA PORTALIH</v>
      </c>
      <c r="F30" s="12"/>
      <c r="G30" s="12"/>
      <c r="H30" s="20"/>
      <c r="I30" s="47">
        <f>SUM(I9:I29)</f>
        <v>0</v>
      </c>
    </row>
    <row r="31" spans="1:10">
      <c r="A31" s="69"/>
      <c r="B31" s="69"/>
      <c r="C31" s="69"/>
      <c r="D31" s="69"/>
      <c r="F31" s="69"/>
      <c r="G31" s="71"/>
      <c r="H31" s="72"/>
      <c r="I31" s="72"/>
    </row>
    <row r="32" spans="1:10">
      <c r="A32" s="69"/>
      <c r="B32" s="69"/>
      <c r="C32" s="69"/>
      <c r="D32" s="69"/>
      <c r="F32" s="69"/>
      <c r="G32" s="71"/>
      <c r="H32" s="72"/>
      <c r="I32" s="72"/>
    </row>
    <row r="33" spans="1:9" ht="22.5">
      <c r="A33" s="15" t="s">
        <v>148</v>
      </c>
      <c r="B33" s="16"/>
      <c r="C33" s="16"/>
      <c r="D33" s="17" t="s">
        <v>137</v>
      </c>
      <c r="E33" s="18" t="s">
        <v>99</v>
      </c>
      <c r="F33" s="16"/>
      <c r="G33" s="16"/>
      <c r="H33" s="16"/>
      <c r="I33" s="19"/>
    </row>
    <row r="34" spans="1:9">
      <c r="A34" s="69"/>
      <c r="B34" s="69"/>
      <c r="C34" s="69"/>
      <c r="D34" s="69"/>
      <c r="F34" s="69"/>
      <c r="G34" s="71"/>
      <c r="H34" s="72"/>
      <c r="I34" s="72"/>
    </row>
    <row r="35" spans="1:9">
      <c r="A35" s="70" t="s">
        <v>148</v>
      </c>
      <c r="B35" s="70" t="s">
        <v>212</v>
      </c>
      <c r="C35" s="70"/>
      <c r="D35" s="70"/>
      <c r="E35" s="81" t="s">
        <v>164</v>
      </c>
      <c r="F35" s="73"/>
      <c r="G35" s="80"/>
      <c r="H35" s="80"/>
      <c r="I35" s="80"/>
    </row>
    <row r="36" spans="1:9" ht="33.75" customHeight="1">
      <c r="A36" s="69"/>
      <c r="B36" s="69"/>
      <c r="C36" s="69"/>
      <c r="D36" s="102"/>
      <c r="E36" s="770" t="s">
        <v>842</v>
      </c>
      <c r="F36" s="770"/>
      <c r="G36" s="770"/>
      <c r="H36" s="770"/>
      <c r="I36" s="770"/>
    </row>
    <row r="37" spans="1:9" ht="23.25" customHeight="1">
      <c r="A37" s="69"/>
      <c r="B37" s="69"/>
      <c r="C37" s="69"/>
      <c r="D37" s="100"/>
      <c r="E37" s="770" t="s">
        <v>272</v>
      </c>
      <c r="F37" s="770"/>
      <c r="G37" s="770"/>
      <c r="H37" s="770"/>
      <c r="I37" s="770"/>
    </row>
    <row r="38" spans="1:9" ht="12.75" customHeight="1">
      <c r="A38" s="69"/>
      <c r="B38" s="69"/>
      <c r="C38" s="69"/>
      <c r="D38" s="101"/>
      <c r="E38" s="770" t="s">
        <v>824</v>
      </c>
      <c r="F38" s="770"/>
      <c r="G38" s="770"/>
      <c r="H38" s="770"/>
      <c r="I38" s="770"/>
    </row>
    <row r="39" spans="1:9">
      <c r="A39" s="69"/>
      <c r="B39" s="69"/>
      <c r="C39" s="69"/>
      <c r="D39" s="101"/>
      <c r="E39" s="87" t="s">
        <v>273</v>
      </c>
      <c r="F39" s="87"/>
      <c r="G39" s="87"/>
      <c r="H39" s="87"/>
      <c r="I39" s="87"/>
    </row>
    <row r="40" spans="1:9">
      <c r="A40" s="69"/>
      <c r="B40" s="69"/>
      <c r="C40" s="69"/>
      <c r="D40" s="101"/>
      <c r="E40" s="87" t="s">
        <v>274</v>
      </c>
      <c r="F40" s="87"/>
      <c r="G40" s="87"/>
      <c r="H40" s="87"/>
      <c r="I40" s="87"/>
    </row>
    <row r="41" spans="1:9" ht="23.25" customHeight="1">
      <c r="A41" s="69"/>
      <c r="B41" s="69"/>
      <c r="C41" s="69"/>
      <c r="D41" s="100"/>
      <c r="E41" s="770" t="s">
        <v>275</v>
      </c>
      <c r="F41" s="770"/>
      <c r="G41" s="770"/>
      <c r="H41" s="770"/>
      <c r="I41" s="770"/>
    </row>
    <row r="42" spans="1:9" ht="33.75" customHeight="1">
      <c r="A42" s="69"/>
      <c r="B42" s="69"/>
      <c r="C42" s="69"/>
      <c r="D42" s="102"/>
      <c r="E42" s="771" t="s">
        <v>276</v>
      </c>
      <c r="F42" s="771"/>
      <c r="G42" s="771"/>
      <c r="H42" s="771"/>
      <c r="I42" s="771"/>
    </row>
    <row r="43" spans="1:9">
      <c r="A43" s="69"/>
      <c r="B43" s="69"/>
      <c r="C43" s="69"/>
      <c r="D43" s="101"/>
      <c r="E43" s="87" t="s">
        <v>277</v>
      </c>
      <c r="F43" s="87"/>
      <c r="G43" s="87"/>
      <c r="H43" s="87"/>
      <c r="I43" s="87"/>
    </row>
    <row r="44" spans="1:9" ht="23.25" customHeight="1">
      <c r="A44" s="69"/>
      <c r="B44" s="69"/>
      <c r="C44" s="69"/>
      <c r="D44" s="100"/>
      <c r="E44" s="770" t="s">
        <v>278</v>
      </c>
      <c r="F44" s="770"/>
      <c r="G44" s="770"/>
      <c r="H44" s="770"/>
      <c r="I44" s="770"/>
    </row>
    <row r="45" spans="1:9" ht="23.25" customHeight="1">
      <c r="A45" s="69"/>
      <c r="B45" s="69"/>
      <c r="C45" s="69"/>
      <c r="D45" s="100"/>
      <c r="E45" s="770" t="s">
        <v>279</v>
      </c>
      <c r="F45" s="770"/>
      <c r="G45" s="770"/>
      <c r="H45" s="770"/>
      <c r="I45" s="770"/>
    </row>
    <row r="46" spans="1:9">
      <c r="A46" s="69"/>
      <c r="B46" s="69"/>
      <c r="C46" s="69"/>
      <c r="D46" s="101"/>
      <c r="E46" s="87" t="s">
        <v>280</v>
      </c>
      <c r="F46" s="87"/>
      <c r="G46" s="87"/>
      <c r="H46" s="87"/>
      <c r="I46" s="87"/>
    </row>
    <row r="47" spans="1:9" ht="23.25" customHeight="1">
      <c r="A47" s="69"/>
      <c r="B47" s="69"/>
      <c r="C47" s="69"/>
      <c r="D47" s="100"/>
      <c r="E47" s="770" t="s">
        <v>281</v>
      </c>
      <c r="F47" s="770"/>
      <c r="G47" s="770"/>
      <c r="H47" s="770"/>
      <c r="I47" s="770"/>
    </row>
    <row r="48" spans="1:9" ht="23.25" customHeight="1">
      <c r="A48" s="69"/>
      <c r="B48" s="69"/>
      <c r="C48" s="69"/>
      <c r="D48" s="100"/>
      <c r="E48" s="770" t="s">
        <v>825</v>
      </c>
      <c r="F48" s="770"/>
      <c r="G48" s="770"/>
      <c r="H48" s="770"/>
      <c r="I48" s="770"/>
    </row>
    <row r="49" spans="1:9">
      <c r="A49" s="69"/>
      <c r="B49" s="69"/>
      <c r="C49" s="69"/>
      <c r="D49" s="78"/>
      <c r="E49" s="87" t="s">
        <v>282</v>
      </c>
      <c r="F49" s="87"/>
      <c r="G49" s="87"/>
      <c r="H49" s="87"/>
      <c r="I49" s="87"/>
    </row>
    <row r="50" spans="1:9" ht="46.5" customHeight="1">
      <c r="A50" s="69"/>
      <c r="B50" s="69"/>
      <c r="C50" s="69"/>
      <c r="D50" s="103"/>
      <c r="E50" s="771" t="s">
        <v>826</v>
      </c>
      <c r="F50" s="771"/>
      <c r="G50" s="771"/>
      <c r="H50" s="771"/>
      <c r="I50" s="771"/>
    </row>
    <row r="51" spans="1:9" ht="33.75" customHeight="1">
      <c r="A51" s="69"/>
      <c r="B51" s="69"/>
      <c r="C51" s="69"/>
      <c r="D51" s="102"/>
      <c r="E51" s="775" t="s">
        <v>283</v>
      </c>
      <c r="F51" s="775"/>
      <c r="G51" s="775"/>
      <c r="H51" s="775"/>
      <c r="I51" s="775"/>
    </row>
    <row r="52" spans="1:9" ht="23.25" customHeight="1">
      <c r="A52" s="69"/>
      <c r="B52" s="69"/>
      <c r="C52" s="69"/>
      <c r="D52" s="100"/>
      <c r="E52" s="775" t="s">
        <v>827</v>
      </c>
      <c r="F52" s="775"/>
      <c r="G52" s="775"/>
      <c r="H52" s="775"/>
      <c r="I52" s="775"/>
    </row>
    <row r="53" spans="1:9" ht="33.75" customHeight="1">
      <c r="A53" s="69"/>
      <c r="B53" s="69"/>
      <c r="C53" s="69"/>
      <c r="D53" s="102"/>
      <c r="E53" s="772" t="s">
        <v>828</v>
      </c>
      <c r="F53" s="772"/>
      <c r="G53" s="772"/>
      <c r="H53" s="772"/>
      <c r="I53" s="772"/>
    </row>
    <row r="54" spans="1:9">
      <c r="A54" s="69"/>
      <c r="B54" s="69"/>
      <c r="C54" s="69"/>
      <c r="D54" s="78"/>
      <c r="E54" s="87" t="s">
        <v>829</v>
      </c>
      <c r="F54" s="87"/>
      <c r="G54" s="87"/>
      <c r="H54" s="87"/>
      <c r="I54" s="87"/>
    </row>
    <row r="55" spans="1:9" ht="23.25" customHeight="1">
      <c r="A55" s="69"/>
      <c r="B55" s="69"/>
      <c r="C55" s="69"/>
      <c r="D55" s="100"/>
      <c r="E55" s="772" t="s">
        <v>830</v>
      </c>
      <c r="F55" s="772"/>
      <c r="G55" s="772"/>
      <c r="H55" s="772"/>
      <c r="I55" s="772"/>
    </row>
    <row r="56" spans="1:9" ht="23.25" customHeight="1">
      <c r="A56" s="69"/>
      <c r="B56" s="69"/>
      <c r="C56" s="69"/>
      <c r="D56" s="100"/>
      <c r="E56" s="770" t="s">
        <v>831</v>
      </c>
      <c r="F56" s="770"/>
      <c r="G56" s="770"/>
      <c r="H56" s="770"/>
      <c r="I56" s="770"/>
    </row>
    <row r="57" spans="1:9">
      <c r="A57" s="69"/>
      <c r="B57" s="69"/>
      <c r="C57" s="69"/>
      <c r="D57" s="101"/>
      <c r="E57" s="81" t="s">
        <v>284</v>
      </c>
      <c r="F57" s="86"/>
      <c r="G57" s="86"/>
      <c r="H57" s="86"/>
      <c r="I57" s="86"/>
    </row>
    <row r="58" spans="1:9" ht="33.75" customHeight="1">
      <c r="A58" s="69"/>
      <c r="B58" s="69"/>
      <c r="C58" s="69"/>
      <c r="D58" s="102"/>
      <c r="E58" s="770" t="s">
        <v>832</v>
      </c>
      <c r="F58" s="770"/>
      <c r="G58" s="770"/>
      <c r="H58" s="770"/>
      <c r="I58" s="770"/>
    </row>
    <row r="59" spans="1:9" ht="23.25" customHeight="1">
      <c r="A59" s="69"/>
      <c r="B59" s="69"/>
      <c r="C59" s="69"/>
      <c r="D59" s="100"/>
      <c r="E59" s="770" t="s">
        <v>833</v>
      </c>
      <c r="F59" s="770"/>
      <c r="G59" s="770"/>
      <c r="H59" s="770"/>
      <c r="I59" s="770"/>
    </row>
    <row r="60" spans="1:9">
      <c r="A60" s="69"/>
      <c r="B60" s="69"/>
      <c r="C60" s="69"/>
      <c r="D60" s="101"/>
      <c r="E60" s="140" t="s">
        <v>285</v>
      </c>
      <c r="F60" s="87"/>
      <c r="G60" s="87"/>
      <c r="H60" s="87"/>
      <c r="I60" s="87"/>
    </row>
    <row r="61" spans="1:9" ht="23.25" customHeight="1">
      <c r="A61" s="69"/>
      <c r="B61" s="69"/>
      <c r="C61" s="69"/>
      <c r="D61" s="100"/>
      <c r="E61" s="770" t="s">
        <v>286</v>
      </c>
      <c r="F61" s="770"/>
      <c r="G61" s="770"/>
      <c r="H61" s="770"/>
      <c r="I61" s="770"/>
    </row>
    <row r="62" spans="1:9">
      <c r="A62" s="69"/>
      <c r="B62" s="69"/>
      <c r="C62" s="69"/>
      <c r="D62" s="101"/>
      <c r="E62" s="81" t="s">
        <v>287</v>
      </c>
      <c r="F62" s="87"/>
      <c r="G62" s="87"/>
      <c r="H62" s="87"/>
      <c r="I62" s="87"/>
    </row>
    <row r="63" spans="1:9" ht="33.75" customHeight="1">
      <c r="A63" s="69"/>
      <c r="B63" s="69"/>
      <c r="C63" s="69"/>
      <c r="D63" s="102"/>
      <c r="E63" s="770" t="s">
        <v>288</v>
      </c>
      <c r="F63" s="770"/>
      <c r="G63" s="770"/>
      <c r="H63" s="770"/>
      <c r="I63" s="770"/>
    </row>
    <row r="64" spans="1:9">
      <c r="A64" s="69"/>
      <c r="B64" s="69"/>
      <c r="C64" s="69"/>
      <c r="D64" s="78"/>
      <c r="E64" s="87" t="s">
        <v>289</v>
      </c>
      <c r="F64" s="87"/>
      <c r="G64" s="87"/>
      <c r="H64" s="87"/>
      <c r="I64" s="87"/>
    </row>
    <row r="65" spans="1:9" ht="23.25" customHeight="1">
      <c r="A65" s="69"/>
      <c r="B65" s="69"/>
      <c r="C65" s="69"/>
      <c r="D65" s="100"/>
      <c r="E65" s="770" t="s">
        <v>290</v>
      </c>
      <c r="F65" s="770"/>
      <c r="G65" s="770"/>
      <c r="H65" s="770"/>
      <c r="I65" s="770"/>
    </row>
    <row r="66" spans="1:9" ht="23.25" customHeight="1">
      <c r="A66" s="69"/>
      <c r="B66" s="69"/>
      <c r="C66" s="69"/>
      <c r="D66" s="100"/>
      <c r="E66" s="770" t="s">
        <v>291</v>
      </c>
      <c r="F66" s="770"/>
      <c r="G66" s="770"/>
      <c r="H66" s="770"/>
      <c r="I66" s="770"/>
    </row>
    <row r="67" spans="1:9">
      <c r="A67" s="69"/>
      <c r="B67" s="69"/>
      <c r="C67" s="69"/>
      <c r="D67" s="101"/>
      <c r="E67" s="87" t="s">
        <v>292</v>
      </c>
      <c r="F67" s="87"/>
      <c r="G67" s="87"/>
      <c r="H67" s="87"/>
      <c r="I67" s="87"/>
    </row>
    <row r="68" spans="1:9">
      <c r="A68" s="69"/>
      <c r="B68" s="69"/>
      <c r="C68" s="69"/>
      <c r="D68" s="101"/>
      <c r="E68" s="87" t="s">
        <v>293</v>
      </c>
      <c r="F68" s="87"/>
      <c r="G68" s="87"/>
      <c r="H68" s="87"/>
      <c r="I68" s="87"/>
    </row>
    <row r="69" spans="1:9">
      <c r="A69" s="69"/>
      <c r="B69" s="69"/>
      <c r="C69" s="69"/>
      <c r="D69" s="101"/>
      <c r="E69" s="87" t="s">
        <v>294</v>
      </c>
      <c r="F69" s="87"/>
      <c r="G69" s="87"/>
      <c r="H69" s="87"/>
      <c r="I69" s="87"/>
    </row>
    <row r="70" spans="1:9">
      <c r="A70" s="69"/>
      <c r="B70" s="69"/>
      <c r="C70" s="69"/>
      <c r="D70" s="101"/>
      <c r="E70" s="81" t="s">
        <v>295</v>
      </c>
      <c r="F70" s="87"/>
      <c r="G70" s="87"/>
      <c r="H70" s="87"/>
      <c r="I70" s="87"/>
    </row>
    <row r="71" spans="1:9" ht="33.75" customHeight="1">
      <c r="A71" s="69"/>
      <c r="B71" s="69"/>
      <c r="C71" s="69"/>
      <c r="D71" s="102"/>
      <c r="E71" s="770" t="s">
        <v>296</v>
      </c>
      <c r="F71" s="770"/>
      <c r="G71" s="770"/>
      <c r="H71" s="770"/>
      <c r="I71" s="770"/>
    </row>
    <row r="72" spans="1:9">
      <c r="A72" s="69"/>
      <c r="B72" s="69"/>
      <c r="C72" s="69"/>
      <c r="D72" s="101"/>
      <c r="E72" s="81" t="s">
        <v>297</v>
      </c>
      <c r="F72" s="87"/>
      <c r="G72" s="87"/>
      <c r="H72" s="87"/>
      <c r="I72" s="87"/>
    </row>
    <row r="73" spans="1:9" ht="46.5" customHeight="1">
      <c r="A73" s="69"/>
      <c r="B73" s="69"/>
      <c r="C73" s="69"/>
      <c r="D73" s="103"/>
      <c r="E73" s="771" t="s">
        <v>298</v>
      </c>
      <c r="F73" s="771"/>
      <c r="G73" s="771"/>
      <c r="H73" s="771"/>
      <c r="I73" s="771"/>
    </row>
    <row r="74" spans="1:9">
      <c r="A74" s="69"/>
      <c r="B74" s="69"/>
      <c r="C74" s="69"/>
      <c r="D74" s="101"/>
      <c r="E74" s="81" t="s">
        <v>834</v>
      </c>
      <c r="F74" s="87"/>
      <c r="G74" s="87"/>
      <c r="H74" s="87"/>
      <c r="I74" s="87"/>
    </row>
    <row r="75" spans="1:9" ht="23.25" customHeight="1">
      <c r="A75" s="69"/>
      <c r="B75" s="69"/>
      <c r="C75" s="69"/>
      <c r="D75" s="100"/>
      <c r="E75" s="770" t="s">
        <v>835</v>
      </c>
      <c r="F75" s="770"/>
      <c r="G75" s="770"/>
      <c r="H75" s="770"/>
      <c r="I75" s="770"/>
    </row>
    <row r="76" spans="1:9">
      <c r="A76" s="69"/>
      <c r="B76" s="69"/>
      <c r="C76" s="69"/>
      <c r="D76" s="69"/>
      <c r="F76" s="69"/>
      <c r="G76" s="71"/>
      <c r="H76" s="72"/>
      <c r="I76" s="72"/>
    </row>
    <row r="77" spans="1:9">
      <c r="A77" s="41" t="s">
        <v>148</v>
      </c>
      <c r="B77" s="41" t="s">
        <v>139</v>
      </c>
      <c r="C77" s="41"/>
      <c r="D77" s="42"/>
      <c r="E77" s="37" t="s">
        <v>100</v>
      </c>
      <c r="F77" s="21"/>
      <c r="G77" s="21"/>
      <c r="H77" s="21"/>
      <c r="I77" s="22"/>
    </row>
    <row r="78" spans="1:9" ht="22.5">
      <c r="A78" s="43" t="s">
        <v>148</v>
      </c>
      <c r="B78" s="43" t="s">
        <v>139</v>
      </c>
      <c r="C78" s="43" t="s">
        <v>150</v>
      </c>
      <c r="D78" s="44"/>
      <c r="E78" s="38" t="s">
        <v>300</v>
      </c>
      <c r="F78" s="34" t="s">
        <v>145</v>
      </c>
      <c r="G78" s="89">
        <v>480</v>
      </c>
      <c r="H78" s="107"/>
      <c r="I78" s="31">
        <f>G78*H78</f>
        <v>0</v>
      </c>
    </row>
    <row r="79" spans="1:9" ht="22.5">
      <c r="A79" s="45" t="s">
        <v>148</v>
      </c>
      <c r="B79" s="45" t="s">
        <v>139</v>
      </c>
      <c r="C79" s="45" t="s">
        <v>151</v>
      </c>
      <c r="D79" s="46"/>
      <c r="E79" s="39" t="s">
        <v>301</v>
      </c>
      <c r="F79" s="34" t="s">
        <v>145</v>
      </c>
      <c r="G79" s="36">
        <v>480</v>
      </c>
      <c r="H79" s="119"/>
      <c r="I79" s="31">
        <f>G79*H79</f>
        <v>0</v>
      </c>
    </row>
    <row r="80" spans="1:9" ht="22.5">
      <c r="A80" s="45" t="s">
        <v>148</v>
      </c>
      <c r="B80" s="45" t="s">
        <v>139</v>
      </c>
      <c r="C80" s="45" t="s">
        <v>152</v>
      </c>
      <c r="D80" s="46"/>
      <c r="E80" s="39" t="s">
        <v>302</v>
      </c>
      <c r="F80" s="34" t="s">
        <v>145</v>
      </c>
      <c r="G80" s="36">
        <v>4150</v>
      </c>
      <c r="H80" s="119"/>
      <c r="I80" s="31">
        <f>G80*H80</f>
        <v>0</v>
      </c>
    </row>
    <row r="81" spans="1:9" ht="22.5">
      <c r="A81" s="45" t="s">
        <v>148</v>
      </c>
      <c r="B81" s="45" t="s">
        <v>139</v>
      </c>
      <c r="C81" s="45" t="s">
        <v>303</v>
      </c>
      <c r="D81" s="46"/>
      <c r="E81" s="39" t="s">
        <v>304</v>
      </c>
      <c r="F81" s="34" t="s">
        <v>145</v>
      </c>
      <c r="G81" s="36">
        <v>0</v>
      </c>
      <c r="H81" s="119"/>
      <c r="I81" s="31">
        <f>G81*H81</f>
        <v>0</v>
      </c>
    </row>
    <row r="82" spans="1:9">
      <c r="A82" s="69"/>
      <c r="B82" s="69"/>
      <c r="C82" s="69"/>
      <c r="D82" s="69"/>
      <c r="F82" s="69"/>
      <c r="G82" s="71"/>
      <c r="H82" s="72"/>
      <c r="I82" s="72"/>
    </row>
    <row r="83" spans="1:9">
      <c r="A83" s="41" t="s">
        <v>148</v>
      </c>
      <c r="B83" s="41" t="s">
        <v>199</v>
      </c>
      <c r="C83" s="41"/>
      <c r="D83" s="42"/>
      <c r="E83" s="37" t="s">
        <v>312</v>
      </c>
      <c r="F83" s="21"/>
      <c r="G83" s="21"/>
      <c r="H83" s="21"/>
      <c r="I83" s="22"/>
    </row>
    <row r="84" spans="1:9" ht="22.5">
      <c r="A84" s="43" t="s">
        <v>148</v>
      </c>
      <c r="B84" s="43" t="s">
        <v>199</v>
      </c>
      <c r="C84" s="43" t="s">
        <v>149</v>
      </c>
      <c r="D84" s="44"/>
      <c r="E84" s="38" t="s">
        <v>101</v>
      </c>
      <c r="F84" s="34" t="s">
        <v>145</v>
      </c>
      <c r="G84" s="89">
        <v>200</v>
      </c>
      <c r="H84" s="107"/>
      <c r="I84" s="31">
        <f>G84*H84</f>
        <v>0</v>
      </c>
    </row>
    <row r="85" spans="1:9" ht="22.5">
      <c r="A85" s="43" t="s">
        <v>148</v>
      </c>
      <c r="B85" s="43" t="s">
        <v>199</v>
      </c>
      <c r="C85" s="43" t="s">
        <v>149</v>
      </c>
      <c r="D85" s="44"/>
      <c r="E85" s="38" t="s">
        <v>102</v>
      </c>
      <c r="F85" s="34" t="s">
        <v>145</v>
      </c>
      <c r="G85" s="89">
        <v>200</v>
      </c>
      <c r="H85" s="107"/>
      <c r="I85" s="31">
        <f>G85*H85</f>
        <v>0</v>
      </c>
    </row>
    <row r="86" spans="1:9">
      <c r="A86" s="69"/>
      <c r="B86" s="69"/>
      <c r="C86" s="69"/>
      <c r="D86" s="69"/>
      <c r="F86" s="69"/>
      <c r="G86" s="71"/>
      <c r="H86" s="72"/>
      <c r="I86" s="72"/>
    </row>
    <row r="87" spans="1:9">
      <c r="A87" s="41" t="s">
        <v>148</v>
      </c>
      <c r="B87" s="41" t="s">
        <v>319</v>
      </c>
      <c r="C87" s="41"/>
      <c r="D87" s="42"/>
      <c r="E87" s="37" t="s">
        <v>320</v>
      </c>
      <c r="F87" s="21"/>
      <c r="G87" s="21"/>
      <c r="H87" s="21"/>
      <c r="I87" s="22"/>
    </row>
    <row r="88" spans="1:9" ht="22.5">
      <c r="A88" s="45" t="s">
        <v>148</v>
      </c>
      <c r="B88" s="43" t="s">
        <v>319</v>
      </c>
      <c r="C88" s="43" t="s">
        <v>150</v>
      </c>
      <c r="D88" s="46"/>
      <c r="E88" s="39" t="s">
        <v>322</v>
      </c>
      <c r="F88" s="34" t="s">
        <v>145</v>
      </c>
      <c r="G88" s="36">
        <v>20</v>
      </c>
      <c r="H88" s="107"/>
      <c r="I88" s="31">
        <f>G88*H88</f>
        <v>0</v>
      </c>
    </row>
    <row r="89" spans="1:9" ht="45">
      <c r="A89" s="45" t="s">
        <v>148</v>
      </c>
      <c r="B89" s="43" t="s">
        <v>319</v>
      </c>
      <c r="C89" s="43" t="s">
        <v>152</v>
      </c>
      <c r="D89" s="46"/>
      <c r="E89" s="39" t="s">
        <v>341</v>
      </c>
      <c r="F89" s="34" t="s">
        <v>145</v>
      </c>
      <c r="G89" s="90">
        <v>10</v>
      </c>
      <c r="H89" s="32"/>
      <c r="I89" s="31">
        <f>G89*H89</f>
        <v>0</v>
      </c>
    </row>
    <row r="90" spans="1:9">
      <c r="A90" s="69"/>
      <c r="B90" s="69"/>
      <c r="C90" s="69"/>
      <c r="D90" s="69"/>
      <c r="F90" s="69"/>
      <c r="G90" s="71"/>
      <c r="H90" s="72"/>
      <c r="I90" s="72"/>
    </row>
    <row r="91" spans="1:9" ht="22.5">
      <c r="A91" s="41" t="s">
        <v>148</v>
      </c>
      <c r="B91" s="41" t="s">
        <v>323</v>
      </c>
      <c r="C91" s="41"/>
      <c r="D91" s="42"/>
      <c r="E91" s="108" t="s">
        <v>324</v>
      </c>
      <c r="F91" s="21"/>
      <c r="G91" s="21"/>
      <c r="H91" s="21"/>
      <c r="I91" s="22"/>
    </row>
    <row r="92" spans="1:9" ht="22.5">
      <c r="A92" s="43" t="s">
        <v>148</v>
      </c>
      <c r="B92" s="43" t="s">
        <v>323</v>
      </c>
      <c r="C92" s="43" t="s">
        <v>149</v>
      </c>
      <c r="D92" s="44"/>
      <c r="E92" s="38" t="s">
        <v>325</v>
      </c>
      <c r="F92" s="33" t="s">
        <v>145</v>
      </c>
      <c r="G92" s="35">
        <v>800</v>
      </c>
      <c r="H92" s="107"/>
      <c r="I92" s="31">
        <f>G92*H92</f>
        <v>0</v>
      </c>
    </row>
    <row r="93" spans="1:9">
      <c r="A93" s="69"/>
      <c r="B93" s="69"/>
      <c r="C93" s="69"/>
      <c r="D93" s="69"/>
      <c r="F93" s="69"/>
      <c r="G93" s="71"/>
      <c r="H93" s="72"/>
      <c r="I93" s="72"/>
    </row>
    <row r="94" spans="1:9">
      <c r="A94" s="41" t="s">
        <v>148</v>
      </c>
      <c r="B94" s="41" t="s">
        <v>238</v>
      </c>
      <c r="C94" s="41"/>
      <c r="D94" s="42"/>
      <c r="E94" s="37" t="s">
        <v>208</v>
      </c>
      <c r="F94" s="21"/>
      <c r="G94" s="21"/>
      <c r="H94" s="21"/>
      <c r="I94" s="22"/>
    </row>
    <row r="95" spans="1:9" ht="22.5">
      <c r="A95" s="45" t="s">
        <v>148</v>
      </c>
      <c r="B95" s="43" t="s">
        <v>238</v>
      </c>
      <c r="C95" s="45" t="s">
        <v>150</v>
      </c>
      <c r="D95" s="46"/>
      <c r="E95" s="39" t="s">
        <v>209</v>
      </c>
      <c r="F95" s="34" t="s">
        <v>145</v>
      </c>
      <c r="G95" s="90">
        <v>5550</v>
      </c>
      <c r="H95" s="32"/>
      <c r="I95" s="31">
        <f>G95*H95</f>
        <v>0</v>
      </c>
    </row>
    <row r="96" spans="1:9">
      <c r="A96" s="69"/>
      <c r="B96" s="69"/>
      <c r="C96" s="69"/>
      <c r="D96" s="69"/>
      <c r="F96" s="69"/>
      <c r="G96" s="71"/>
      <c r="H96" s="72"/>
      <c r="I96" s="72"/>
    </row>
    <row r="97" spans="1:9">
      <c r="A97" s="41" t="s">
        <v>148</v>
      </c>
      <c r="B97" s="41" t="s">
        <v>335</v>
      </c>
      <c r="C97" s="41"/>
      <c r="D97" s="42"/>
      <c r="E97" s="37" t="s">
        <v>336</v>
      </c>
      <c r="F97" s="21"/>
      <c r="G97" s="21"/>
      <c r="H97" s="21"/>
      <c r="I97" s="22"/>
    </row>
    <row r="98" spans="1:9" ht="22.5">
      <c r="A98" s="45" t="s">
        <v>148</v>
      </c>
      <c r="B98" s="43" t="s">
        <v>335</v>
      </c>
      <c r="C98" s="45" t="s">
        <v>149</v>
      </c>
      <c r="D98" s="46"/>
      <c r="E98" s="39" t="s">
        <v>337</v>
      </c>
      <c r="F98" s="34" t="s">
        <v>330</v>
      </c>
      <c r="G98" s="48">
        <v>300</v>
      </c>
      <c r="H98" s="32"/>
      <c r="I98" s="31">
        <f>G98*H98</f>
        <v>0</v>
      </c>
    </row>
    <row r="99" spans="1:9">
      <c r="A99" s="69"/>
      <c r="B99" s="69"/>
      <c r="C99" s="69"/>
      <c r="D99" s="69"/>
      <c r="F99" s="69"/>
      <c r="G99" s="71"/>
      <c r="H99" s="72"/>
      <c r="I99" s="72"/>
    </row>
    <row r="100" spans="1:9" ht="22.5">
      <c r="A100" s="23"/>
      <c r="B100" s="12"/>
      <c r="C100" s="12"/>
      <c r="D100" s="13" t="s">
        <v>137</v>
      </c>
      <c r="E100" s="14" t="str">
        <f>"Skupaj     "&amp;E33</f>
        <v>Skupaj     IZKOP REŠEVALNEGA  ROVA (PODZEMNI IZKOP)</v>
      </c>
      <c r="F100" s="12"/>
      <c r="G100" s="12"/>
      <c r="H100" s="20"/>
      <c r="I100" s="47">
        <f>SUM(I77:I99)</f>
        <v>0</v>
      </c>
    </row>
    <row r="101" spans="1:9">
      <c r="A101" s="69"/>
      <c r="B101" s="69"/>
      <c r="C101" s="69"/>
      <c r="D101" s="69"/>
      <c r="F101" s="69"/>
      <c r="G101" s="71"/>
      <c r="H101" s="72"/>
      <c r="I101" s="72"/>
    </row>
    <row r="102" spans="1:9">
      <c r="A102" s="69"/>
      <c r="B102" s="69"/>
      <c r="C102" s="69"/>
      <c r="D102" s="69"/>
      <c r="F102" s="69"/>
      <c r="G102" s="71"/>
      <c r="H102" s="72"/>
      <c r="I102" s="72"/>
    </row>
    <row r="103" spans="1:9" ht="22.5">
      <c r="A103" s="15" t="s">
        <v>199</v>
      </c>
      <c r="B103" s="16"/>
      <c r="C103" s="16"/>
      <c r="D103" s="17" t="s">
        <v>137</v>
      </c>
      <c r="E103" s="18" t="s">
        <v>342</v>
      </c>
      <c r="F103" s="16"/>
      <c r="G103" s="16"/>
      <c r="H103" s="16"/>
      <c r="I103" s="19"/>
    </row>
    <row r="104" spans="1:9">
      <c r="A104" s="70" t="s">
        <v>199</v>
      </c>
      <c r="B104" s="70" t="s">
        <v>212</v>
      </c>
      <c r="C104" s="70"/>
      <c r="D104" s="70"/>
      <c r="E104" s="81" t="s">
        <v>164</v>
      </c>
      <c r="F104" s="73"/>
      <c r="G104" s="80"/>
      <c r="H104" s="80"/>
      <c r="I104" s="80"/>
    </row>
    <row r="105" spans="1:9" ht="61.5" customHeight="1">
      <c r="A105" s="69"/>
      <c r="B105" s="69"/>
      <c r="C105" s="69"/>
      <c r="D105" s="109"/>
      <c r="E105" s="770" t="s">
        <v>841</v>
      </c>
      <c r="F105" s="770"/>
      <c r="G105" s="770"/>
      <c r="H105" s="770"/>
      <c r="I105" s="770"/>
    </row>
    <row r="106" spans="1:9">
      <c r="A106" s="69"/>
      <c r="B106" s="69"/>
      <c r="C106" s="69"/>
      <c r="D106" s="78"/>
      <c r="E106" s="81" t="s">
        <v>343</v>
      </c>
      <c r="F106" s="73"/>
      <c r="G106" s="80"/>
      <c r="H106" s="80"/>
      <c r="I106" s="80"/>
    </row>
    <row r="107" spans="1:9" ht="33.75" customHeight="1">
      <c r="A107" s="69"/>
      <c r="B107" s="69"/>
      <c r="C107" s="69"/>
      <c r="D107" s="74"/>
      <c r="E107" s="770" t="s">
        <v>836</v>
      </c>
      <c r="F107" s="770"/>
      <c r="G107" s="770"/>
      <c r="H107" s="770"/>
      <c r="I107" s="770"/>
    </row>
    <row r="108" spans="1:9">
      <c r="A108" s="69"/>
      <c r="B108" s="69"/>
      <c r="C108" s="69"/>
      <c r="D108" s="78"/>
      <c r="E108" s="87" t="s">
        <v>344</v>
      </c>
      <c r="F108" s="73"/>
      <c r="G108" s="80"/>
      <c r="H108" s="80"/>
      <c r="I108" s="80"/>
    </row>
    <row r="109" spans="1:9">
      <c r="A109" s="69"/>
      <c r="B109" s="69"/>
      <c r="C109" s="69"/>
      <c r="D109" s="78"/>
      <c r="E109" s="87" t="s">
        <v>345</v>
      </c>
      <c r="F109" s="73"/>
      <c r="G109" s="80"/>
      <c r="H109" s="80"/>
      <c r="I109" s="80"/>
    </row>
    <row r="110" spans="1:9">
      <c r="A110" s="69"/>
      <c r="B110" s="69"/>
      <c r="C110" s="69"/>
      <c r="D110" s="78"/>
      <c r="E110" s="87" t="s">
        <v>346</v>
      </c>
      <c r="F110" s="87"/>
      <c r="G110" s="87"/>
      <c r="H110" s="87"/>
      <c r="I110" s="87"/>
    </row>
    <row r="111" spans="1:9">
      <c r="A111" s="69"/>
      <c r="B111" s="69"/>
      <c r="C111" s="69"/>
      <c r="D111" s="78"/>
      <c r="E111" s="87" t="s">
        <v>347</v>
      </c>
      <c r="F111" s="87"/>
      <c r="G111" s="87"/>
      <c r="H111" s="87"/>
      <c r="I111" s="87"/>
    </row>
    <row r="112" spans="1:9">
      <c r="A112" s="69"/>
      <c r="B112" s="69"/>
      <c r="C112" s="69"/>
      <c r="D112" s="78"/>
      <c r="E112" s="87" t="s">
        <v>348</v>
      </c>
      <c r="F112" s="87"/>
      <c r="G112" s="87"/>
      <c r="H112" s="87"/>
      <c r="I112" s="87"/>
    </row>
    <row r="113" spans="1:9">
      <c r="A113" s="69"/>
      <c r="B113" s="69"/>
      <c r="C113" s="69"/>
      <c r="D113" s="78"/>
      <c r="E113" s="87" t="s">
        <v>349</v>
      </c>
      <c r="F113" s="73"/>
      <c r="G113" s="80"/>
      <c r="H113" s="80"/>
      <c r="I113" s="80"/>
    </row>
    <row r="114" spans="1:9">
      <c r="A114" s="69"/>
      <c r="B114" s="69"/>
      <c r="C114" s="69"/>
      <c r="D114" s="78"/>
      <c r="E114" s="81" t="s">
        <v>350</v>
      </c>
      <c r="F114" s="73"/>
      <c r="G114" s="80"/>
      <c r="H114" s="80"/>
      <c r="I114" s="80"/>
    </row>
    <row r="115" spans="1:9" ht="23.25" customHeight="1">
      <c r="A115" s="69"/>
      <c r="B115" s="69"/>
      <c r="C115" s="69"/>
      <c r="D115" s="76"/>
      <c r="E115" s="770" t="s">
        <v>351</v>
      </c>
      <c r="F115" s="770"/>
      <c r="G115" s="770"/>
      <c r="H115" s="770"/>
      <c r="I115" s="770"/>
    </row>
    <row r="116" spans="1:9">
      <c r="A116" s="69"/>
      <c r="B116" s="69"/>
      <c r="C116" s="69"/>
      <c r="D116" s="78"/>
      <c r="E116" s="87" t="s">
        <v>837</v>
      </c>
      <c r="F116" s="73"/>
      <c r="G116" s="80"/>
      <c r="H116" s="80"/>
      <c r="I116" s="80"/>
    </row>
    <row r="117" spans="1:9">
      <c r="A117" s="69"/>
      <c r="B117" s="69"/>
      <c r="C117" s="69"/>
      <c r="D117" s="78"/>
      <c r="E117" s="87" t="s">
        <v>352</v>
      </c>
      <c r="F117" s="87"/>
      <c r="G117" s="87"/>
      <c r="H117" s="87"/>
      <c r="I117" s="87"/>
    </row>
    <row r="118" spans="1:9">
      <c r="A118" s="69"/>
      <c r="B118" s="69"/>
      <c r="C118" s="69"/>
      <c r="D118" s="78"/>
      <c r="E118" s="87" t="s">
        <v>353</v>
      </c>
      <c r="F118" s="73"/>
      <c r="G118" s="80"/>
      <c r="H118" s="80"/>
      <c r="I118" s="80"/>
    </row>
    <row r="119" spans="1:9">
      <c r="A119" s="69"/>
      <c r="B119" s="69"/>
      <c r="C119" s="69"/>
      <c r="D119" s="78"/>
      <c r="E119" s="81" t="s">
        <v>354</v>
      </c>
      <c r="F119" s="73"/>
      <c r="G119" s="80"/>
      <c r="H119" s="80"/>
      <c r="I119" s="80"/>
    </row>
    <row r="120" spans="1:9" ht="23.25" customHeight="1">
      <c r="A120" s="69"/>
      <c r="B120" s="69"/>
      <c r="C120" s="69"/>
      <c r="D120" s="76"/>
      <c r="E120" s="772" t="s">
        <v>355</v>
      </c>
      <c r="F120" s="772"/>
      <c r="G120" s="772"/>
      <c r="H120" s="772"/>
      <c r="I120" s="772"/>
    </row>
    <row r="121" spans="1:9">
      <c r="A121" s="69"/>
      <c r="B121" s="69"/>
      <c r="C121" s="69"/>
      <c r="D121" s="78"/>
      <c r="E121" s="81" t="s">
        <v>356</v>
      </c>
      <c r="F121" s="73"/>
      <c r="G121" s="80"/>
      <c r="H121" s="80"/>
      <c r="I121" s="80"/>
    </row>
    <row r="122" spans="1:9" ht="23.25" customHeight="1">
      <c r="A122" s="69"/>
      <c r="B122" s="69"/>
      <c r="C122" s="69"/>
      <c r="D122" s="76"/>
      <c r="E122" s="770" t="s">
        <v>838</v>
      </c>
      <c r="F122" s="770"/>
      <c r="G122" s="770"/>
      <c r="H122" s="770"/>
      <c r="I122" s="770"/>
    </row>
    <row r="123" spans="1:9">
      <c r="A123" s="69"/>
      <c r="B123" s="69"/>
      <c r="C123" s="69"/>
      <c r="D123" s="78"/>
      <c r="E123" s="87" t="s">
        <v>357</v>
      </c>
      <c r="F123" s="73"/>
      <c r="G123" s="80"/>
      <c r="H123" s="80"/>
      <c r="I123" s="80"/>
    </row>
    <row r="124" spans="1:9">
      <c r="A124" s="69"/>
      <c r="B124" s="69"/>
      <c r="C124" s="69"/>
      <c r="D124" s="78"/>
      <c r="E124" s="87" t="s">
        <v>358</v>
      </c>
      <c r="F124" s="73"/>
      <c r="G124" s="80"/>
      <c r="H124" s="80"/>
      <c r="I124" s="80"/>
    </row>
    <row r="125" spans="1:9">
      <c r="A125" s="69"/>
      <c r="B125" s="69"/>
      <c r="C125" s="69"/>
      <c r="D125" s="78"/>
      <c r="E125" s="87" t="s">
        <v>359</v>
      </c>
      <c r="F125" s="73"/>
      <c r="G125" s="80"/>
      <c r="H125" s="80"/>
      <c r="I125" s="80"/>
    </row>
    <row r="126" spans="1:9">
      <c r="A126" s="69"/>
      <c r="B126" s="69"/>
      <c r="C126" s="69"/>
      <c r="D126" s="78"/>
      <c r="E126" s="87" t="s">
        <v>360</v>
      </c>
      <c r="F126" s="73"/>
      <c r="G126" s="80"/>
      <c r="H126" s="80"/>
      <c r="I126" s="80"/>
    </row>
    <row r="127" spans="1:9">
      <c r="A127" s="69"/>
      <c r="B127" s="69"/>
      <c r="C127" s="69"/>
      <c r="D127" s="78"/>
      <c r="E127" s="81" t="s">
        <v>361</v>
      </c>
      <c r="F127" s="73"/>
      <c r="G127" s="80"/>
      <c r="H127" s="80"/>
      <c r="I127" s="80"/>
    </row>
    <row r="128" spans="1:9" ht="23.25" customHeight="1">
      <c r="A128" s="69"/>
      <c r="B128" s="69"/>
      <c r="C128" s="69"/>
      <c r="D128" s="76"/>
      <c r="E128" s="770" t="s">
        <v>839</v>
      </c>
      <c r="F128" s="770"/>
      <c r="G128" s="770"/>
      <c r="H128" s="770"/>
      <c r="I128" s="770"/>
    </row>
    <row r="129" spans="1:9">
      <c r="A129" s="69"/>
      <c r="B129" s="69"/>
      <c r="C129" s="69"/>
      <c r="D129" s="78"/>
      <c r="E129" s="87" t="s">
        <v>362</v>
      </c>
      <c r="F129" s="73"/>
      <c r="G129" s="80"/>
      <c r="H129" s="80"/>
      <c r="I129" s="80"/>
    </row>
    <row r="130" spans="1:9">
      <c r="A130" s="69"/>
      <c r="B130" s="69"/>
      <c r="C130" s="69"/>
      <c r="D130" s="78"/>
      <c r="E130" s="87" t="s">
        <v>363</v>
      </c>
      <c r="F130" s="73"/>
      <c r="G130" s="80"/>
      <c r="H130" s="80"/>
      <c r="I130" s="80"/>
    </row>
    <row r="131" spans="1:9">
      <c r="A131" s="69"/>
      <c r="B131" s="69"/>
      <c r="C131" s="69"/>
      <c r="D131" s="78"/>
      <c r="E131" s="87" t="s">
        <v>364</v>
      </c>
      <c r="F131" s="73"/>
      <c r="G131" s="80"/>
      <c r="H131" s="80"/>
      <c r="I131" s="80"/>
    </row>
    <row r="132" spans="1:9">
      <c r="A132" s="69"/>
      <c r="B132" s="69"/>
      <c r="C132" s="69"/>
      <c r="D132" s="78"/>
      <c r="E132" s="81" t="s">
        <v>365</v>
      </c>
      <c r="F132" s="73"/>
      <c r="G132" s="80"/>
      <c r="H132" s="80"/>
      <c r="I132" s="80"/>
    </row>
    <row r="133" spans="1:9" ht="23.25" customHeight="1">
      <c r="A133" s="69"/>
      <c r="B133" s="69"/>
      <c r="C133" s="69"/>
      <c r="D133" s="76"/>
      <c r="E133" s="770" t="s">
        <v>366</v>
      </c>
      <c r="F133" s="770"/>
      <c r="G133" s="770"/>
      <c r="H133" s="770"/>
      <c r="I133" s="770"/>
    </row>
    <row r="134" spans="1:9">
      <c r="A134" s="69"/>
      <c r="B134" s="69"/>
      <c r="C134" s="69"/>
      <c r="D134" s="78"/>
      <c r="E134" s="87" t="s">
        <v>367</v>
      </c>
      <c r="F134" s="73"/>
      <c r="G134" s="80"/>
      <c r="H134" s="80"/>
      <c r="I134" s="80"/>
    </row>
    <row r="135" spans="1:9">
      <c r="A135" s="69"/>
      <c r="B135" s="69"/>
      <c r="C135" s="69"/>
      <c r="D135" s="78"/>
      <c r="E135" s="87" t="s">
        <v>368</v>
      </c>
      <c r="F135" s="73"/>
      <c r="G135" s="80"/>
      <c r="H135" s="80"/>
      <c r="I135" s="80"/>
    </row>
    <row r="136" spans="1:9">
      <c r="A136" s="69"/>
      <c r="B136" s="69"/>
      <c r="C136" s="69"/>
      <c r="D136" s="78"/>
      <c r="E136" s="87" t="s">
        <v>369</v>
      </c>
      <c r="F136" s="73"/>
      <c r="G136" s="80"/>
      <c r="H136" s="80"/>
      <c r="I136" s="80"/>
    </row>
    <row r="137" spans="1:9">
      <c r="A137" s="69"/>
      <c r="B137" s="69"/>
      <c r="C137" s="69"/>
      <c r="D137" s="78"/>
      <c r="E137" s="87" t="s">
        <v>370</v>
      </c>
      <c r="F137" s="73"/>
      <c r="G137" s="80"/>
      <c r="H137" s="80"/>
      <c r="I137" s="80"/>
    </row>
    <row r="138" spans="1:9">
      <c r="A138" s="69"/>
      <c r="B138" s="69"/>
      <c r="C138" s="69"/>
      <c r="D138" s="78"/>
      <c r="E138" s="81" t="s">
        <v>371</v>
      </c>
      <c r="F138" s="73"/>
      <c r="G138" s="80"/>
      <c r="H138" s="80"/>
      <c r="I138" s="80"/>
    </row>
    <row r="139" spans="1:9" ht="23.25" customHeight="1">
      <c r="A139" s="69"/>
      <c r="B139" s="69"/>
      <c r="C139" s="69"/>
      <c r="D139" s="76"/>
      <c r="E139" s="770" t="s">
        <v>372</v>
      </c>
      <c r="F139" s="770"/>
      <c r="G139" s="770"/>
      <c r="H139" s="770"/>
      <c r="I139" s="770"/>
    </row>
    <row r="140" spans="1:9">
      <c r="A140" s="69"/>
      <c r="B140" s="69"/>
      <c r="C140" s="69"/>
      <c r="D140" s="78"/>
      <c r="E140" s="87" t="s">
        <v>373</v>
      </c>
      <c r="F140" s="73"/>
      <c r="G140" s="80"/>
      <c r="H140" s="80"/>
      <c r="I140" s="80"/>
    </row>
    <row r="141" spans="1:9">
      <c r="A141" s="69"/>
      <c r="B141" s="69"/>
      <c r="C141" s="69"/>
      <c r="D141" s="78"/>
      <c r="E141" s="87" t="s">
        <v>374</v>
      </c>
      <c r="F141" s="73"/>
      <c r="G141" s="80"/>
      <c r="H141" s="80"/>
      <c r="I141" s="80"/>
    </row>
    <row r="142" spans="1:9">
      <c r="A142" s="69"/>
      <c r="B142" s="69"/>
      <c r="C142" s="69"/>
      <c r="D142" s="78"/>
      <c r="E142" s="81" t="s">
        <v>375</v>
      </c>
      <c r="F142" s="73"/>
      <c r="G142" s="80"/>
      <c r="H142" s="80"/>
      <c r="I142" s="80"/>
    </row>
    <row r="143" spans="1:9" ht="23.25" customHeight="1">
      <c r="A143" s="69"/>
      <c r="B143" s="69"/>
      <c r="C143" s="69"/>
      <c r="D143" s="76"/>
      <c r="E143" s="770" t="s">
        <v>376</v>
      </c>
      <c r="F143" s="770"/>
      <c r="G143" s="770"/>
      <c r="H143" s="770"/>
      <c r="I143" s="770"/>
    </row>
    <row r="144" spans="1:9">
      <c r="A144" s="69"/>
      <c r="B144" s="69"/>
      <c r="C144" s="69"/>
      <c r="D144" s="78"/>
      <c r="E144" s="81" t="s">
        <v>377</v>
      </c>
      <c r="F144" s="73"/>
      <c r="G144" s="80"/>
      <c r="H144" s="80"/>
      <c r="I144" s="80"/>
    </row>
    <row r="145" spans="1:9" ht="46.5" customHeight="1">
      <c r="A145" s="69"/>
      <c r="B145" s="69"/>
      <c r="C145" s="69"/>
      <c r="D145" s="75"/>
      <c r="E145" s="770" t="s">
        <v>378</v>
      </c>
      <c r="F145" s="770"/>
      <c r="G145" s="770"/>
      <c r="H145" s="770"/>
      <c r="I145" s="770"/>
    </row>
    <row r="146" spans="1:9" ht="33.75" customHeight="1">
      <c r="A146" s="69"/>
      <c r="B146" s="69"/>
      <c r="C146" s="69"/>
      <c r="D146" s="74"/>
      <c r="E146" s="770" t="s">
        <v>379</v>
      </c>
      <c r="F146" s="770"/>
      <c r="G146" s="770"/>
      <c r="H146" s="770"/>
      <c r="I146" s="770"/>
    </row>
    <row r="147" spans="1:9">
      <c r="A147" s="69"/>
      <c r="B147" s="69"/>
      <c r="C147" s="69"/>
      <c r="D147" s="78"/>
      <c r="E147" s="87" t="s">
        <v>380</v>
      </c>
      <c r="F147" s="73"/>
      <c r="G147" s="80"/>
      <c r="H147" s="80"/>
      <c r="I147" s="80"/>
    </row>
    <row r="148" spans="1:9">
      <c r="A148" s="69"/>
      <c r="B148" s="69"/>
      <c r="C148" s="69"/>
      <c r="D148" s="78"/>
      <c r="E148" s="87" t="s">
        <v>381</v>
      </c>
      <c r="F148" s="73"/>
      <c r="G148" s="80"/>
      <c r="H148" s="80"/>
      <c r="I148" s="80"/>
    </row>
    <row r="149" spans="1:9">
      <c r="A149" s="69"/>
      <c r="B149" s="69"/>
      <c r="C149" s="69"/>
      <c r="D149" s="78"/>
      <c r="E149" s="87" t="s">
        <v>382</v>
      </c>
      <c r="F149" s="73"/>
      <c r="G149" s="80"/>
      <c r="H149" s="80"/>
      <c r="I149" s="80"/>
    </row>
    <row r="150" spans="1:9">
      <c r="A150" s="69"/>
      <c r="B150" s="69"/>
      <c r="C150" s="69"/>
      <c r="D150" s="78"/>
      <c r="E150" s="87" t="s">
        <v>383</v>
      </c>
      <c r="F150" s="73"/>
      <c r="G150" s="80"/>
      <c r="H150" s="80"/>
      <c r="I150" s="80"/>
    </row>
    <row r="151" spans="1:9" ht="23.25" customHeight="1">
      <c r="A151" s="69"/>
      <c r="B151" s="69"/>
      <c r="C151" s="69"/>
      <c r="D151" s="76"/>
      <c r="E151" s="770" t="s">
        <v>384</v>
      </c>
      <c r="F151" s="770"/>
      <c r="G151" s="770"/>
      <c r="H151" s="770"/>
      <c r="I151" s="770"/>
    </row>
    <row r="152" spans="1:9">
      <c r="A152" s="69"/>
      <c r="B152" s="69"/>
      <c r="C152" s="69"/>
      <c r="D152" s="78"/>
      <c r="E152" s="81" t="s">
        <v>385</v>
      </c>
      <c r="F152" s="73"/>
      <c r="G152" s="80"/>
      <c r="H152" s="80"/>
      <c r="I152" s="80"/>
    </row>
    <row r="153" spans="1:9" ht="23.25" customHeight="1">
      <c r="A153" s="69"/>
      <c r="B153" s="69"/>
      <c r="C153" s="69"/>
      <c r="D153" s="76"/>
      <c r="E153" s="770" t="s">
        <v>386</v>
      </c>
      <c r="F153" s="770"/>
      <c r="G153" s="770"/>
      <c r="H153" s="770"/>
      <c r="I153" s="770"/>
    </row>
    <row r="154" spans="1:9">
      <c r="A154" s="69"/>
      <c r="B154" s="69"/>
      <c r="C154" s="69"/>
      <c r="D154" s="78"/>
      <c r="E154" s="87" t="s">
        <v>387</v>
      </c>
      <c r="F154" s="73"/>
      <c r="G154" s="80"/>
      <c r="H154" s="80"/>
      <c r="I154" s="80"/>
    </row>
    <row r="155" spans="1:9">
      <c r="A155" s="69"/>
      <c r="B155" s="69"/>
      <c r="C155" s="69"/>
      <c r="D155" s="78"/>
      <c r="E155" s="87" t="s">
        <v>388</v>
      </c>
      <c r="F155" s="73"/>
      <c r="G155" s="80"/>
      <c r="H155" s="80"/>
      <c r="I155" s="80"/>
    </row>
    <row r="156" spans="1:9">
      <c r="A156" s="69"/>
      <c r="B156" s="69"/>
      <c r="C156" s="69"/>
      <c r="D156" s="78"/>
      <c r="E156" s="87" t="s">
        <v>389</v>
      </c>
      <c r="F156" s="73"/>
      <c r="G156" s="80"/>
      <c r="H156" s="80"/>
      <c r="I156" s="80"/>
    </row>
    <row r="157" spans="1:9">
      <c r="A157" s="69"/>
      <c r="B157" s="69"/>
      <c r="C157" s="69"/>
      <c r="D157" s="78"/>
      <c r="E157" s="87" t="s">
        <v>390</v>
      </c>
      <c r="F157" s="73"/>
      <c r="G157" s="80"/>
      <c r="H157" s="80"/>
      <c r="I157" s="80"/>
    </row>
    <row r="158" spans="1:9">
      <c r="A158" s="69"/>
      <c r="B158" s="69"/>
      <c r="C158" s="69"/>
      <c r="D158" s="78"/>
      <c r="E158" s="87" t="s">
        <v>391</v>
      </c>
      <c r="F158" s="73"/>
      <c r="G158" s="80"/>
      <c r="H158" s="80"/>
      <c r="I158" s="80"/>
    </row>
    <row r="159" spans="1:9">
      <c r="A159" s="69"/>
      <c r="B159" s="69"/>
      <c r="C159" s="69"/>
      <c r="D159" s="78"/>
      <c r="E159" s="87" t="s">
        <v>840</v>
      </c>
      <c r="F159" s="73"/>
      <c r="G159" s="80"/>
      <c r="H159" s="80"/>
      <c r="I159" s="80"/>
    </row>
    <row r="160" spans="1:9">
      <c r="A160" s="69"/>
      <c r="B160" s="69"/>
      <c r="C160" s="69"/>
      <c r="D160" s="78"/>
      <c r="E160" s="87" t="s">
        <v>392</v>
      </c>
      <c r="F160" s="73"/>
      <c r="G160" s="80"/>
      <c r="H160" s="80"/>
      <c r="I160" s="80"/>
    </row>
    <row r="161" spans="1:9">
      <c r="A161" s="69"/>
      <c r="B161" s="69"/>
      <c r="C161" s="69"/>
      <c r="D161" s="78"/>
      <c r="E161" s="87" t="s">
        <v>393</v>
      </c>
      <c r="F161" s="73"/>
      <c r="G161" s="80"/>
      <c r="H161" s="80"/>
      <c r="I161" s="80"/>
    </row>
    <row r="162" spans="1:9">
      <c r="A162" s="69"/>
      <c r="B162" s="69"/>
      <c r="C162" s="69"/>
      <c r="D162" s="78"/>
      <c r="E162" s="81" t="s">
        <v>394</v>
      </c>
      <c r="F162" s="73"/>
      <c r="G162" s="80"/>
      <c r="H162" s="80"/>
      <c r="I162" s="80"/>
    </row>
    <row r="163" spans="1:9">
      <c r="A163" s="69"/>
      <c r="B163" s="69"/>
      <c r="C163" s="69"/>
      <c r="D163" s="78"/>
      <c r="E163" s="87" t="s">
        <v>395</v>
      </c>
      <c r="F163" s="73"/>
      <c r="G163" s="80"/>
      <c r="H163" s="80"/>
      <c r="I163" s="80"/>
    </row>
    <row r="164" spans="1:9">
      <c r="A164" s="69"/>
      <c r="B164" s="69"/>
      <c r="C164" s="69"/>
      <c r="D164" s="78"/>
      <c r="E164" s="87" t="s">
        <v>387</v>
      </c>
      <c r="F164" s="73"/>
      <c r="G164" s="80"/>
      <c r="H164" s="80"/>
      <c r="I164" s="80"/>
    </row>
    <row r="165" spans="1:9">
      <c r="A165" s="69"/>
      <c r="B165" s="69"/>
      <c r="C165" s="69"/>
      <c r="D165" s="78"/>
      <c r="E165" s="87" t="s">
        <v>388</v>
      </c>
      <c r="F165" s="73"/>
      <c r="G165" s="80"/>
      <c r="H165" s="80"/>
      <c r="I165" s="80"/>
    </row>
    <row r="166" spans="1:9">
      <c r="A166" s="69"/>
      <c r="B166" s="69"/>
      <c r="C166" s="69"/>
      <c r="D166" s="78"/>
      <c r="E166" s="87" t="s">
        <v>396</v>
      </c>
      <c r="F166" s="99"/>
      <c r="G166" s="99"/>
      <c r="H166" s="80"/>
      <c r="I166" s="80"/>
    </row>
    <row r="167" spans="1:9">
      <c r="A167" s="69"/>
      <c r="B167" s="69"/>
      <c r="C167" s="69"/>
      <c r="D167" s="78"/>
      <c r="E167" s="87" t="s">
        <v>390</v>
      </c>
      <c r="F167" s="73"/>
      <c r="G167" s="80"/>
      <c r="H167" s="80"/>
      <c r="I167" s="80"/>
    </row>
    <row r="168" spans="1:9">
      <c r="A168" s="69"/>
      <c r="B168" s="69"/>
      <c r="C168" s="69"/>
      <c r="D168" s="78"/>
      <c r="E168" s="87" t="s">
        <v>391</v>
      </c>
      <c r="F168" s="73"/>
      <c r="G168" s="80"/>
      <c r="H168" s="80"/>
      <c r="I168" s="80"/>
    </row>
    <row r="169" spans="1:9">
      <c r="A169" s="69"/>
      <c r="B169" s="69"/>
      <c r="C169" s="69"/>
      <c r="D169" s="78"/>
      <c r="E169" s="87" t="s">
        <v>840</v>
      </c>
      <c r="F169" s="73"/>
      <c r="G169" s="80"/>
      <c r="H169" s="80"/>
      <c r="I169" s="80"/>
    </row>
    <row r="170" spans="1:9">
      <c r="A170" s="69"/>
      <c r="B170" s="69"/>
      <c r="C170" s="69"/>
      <c r="D170" s="78"/>
      <c r="E170" s="87" t="s">
        <v>397</v>
      </c>
      <c r="F170" s="73"/>
      <c r="G170" s="80"/>
      <c r="H170" s="80"/>
      <c r="I170" s="80"/>
    </row>
    <row r="171" spans="1:9">
      <c r="A171" s="69"/>
      <c r="B171" s="69"/>
      <c r="C171" s="69"/>
      <c r="D171" s="78"/>
      <c r="E171" s="87" t="s">
        <v>393</v>
      </c>
      <c r="F171" s="73"/>
      <c r="G171" s="80"/>
      <c r="H171" s="80"/>
      <c r="I171" s="80"/>
    </row>
    <row r="172" spans="1:9">
      <c r="A172" s="69"/>
      <c r="B172" s="69"/>
      <c r="C172" s="69"/>
      <c r="D172" s="78"/>
      <c r="E172" s="81" t="s">
        <v>398</v>
      </c>
      <c r="F172" s="73"/>
      <c r="G172" s="80"/>
      <c r="H172" s="80"/>
      <c r="I172" s="80"/>
    </row>
    <row r="173" spans="1:9" ht="23.25" customHeight="1">
      <c r="A173" s="69"/>
      <c r="B173" s="69"/>
      <c r="C173" s="69"/>
      <c r="D173" s="76"/>
      <c r="E173" s="770" t="s">
        <v>399</v>
      </c>
      <c r="F173" s="770"/>
      <c r="G173" s="770"/>
      <c r="H173" s="770"/>
      <c r="I173" s="770"/>
    </row>
    <row r="174" spans="1:9">
      <c r="A174" s="69"/>
      <c r="B174" s="69"/>
      <c r="C174" s="69"/>
      <c r="D174" s="78"/>
      <c r="E174" s="87" t="s">
        <v>400</v>
      </c>
      <c r="F174" s="73"/>
      <c r="G174" s="80"/>
      <c r="H174" s="80"/>
      <c r="I174" s="80"/>
    </row>
    <row r="175" spans="1:9">
      <c r="A175" s="69"/>
      <c r="B175" s="69"/>
      <c r="C175" s="69"/>
      <c r="D175" s="78"/>
      <c r="E175" s="87" t="s">
        <v>401</v>
      </c>
      <c r="F175" s="73"/>
      <c r="G175" s="80"/>
      <c r="H175" s="80"/>
      <c r="I175" s="80"/>
    </row>
    <row r="176" spans="1:9">
      <c r="A176" s="69"/>
      <c r="B176" s="69"/>
      <c r="C176" s="69"/>
      <c r="D176" s="78"/>
      <c r="E176" s="87" t="s">
        <v>402</v>
      </c>
      <c r="F176" s="73"/>
      <c r="G176" s="80"/>
      <c r="H176" s="80"/>
      <c r="I176" s="80"/>
    </row>
    <row r="177" spans="1:9">
      <c r="A177" s="69"/>
      <c r="B177" s="69"/>
      <c r="C177" s="69"/>
      <c r="D177" s="78"/>
      <c r="E177" s="87" t="s">
        <v>403</v>
      </c>
      <c r="F177" s="73"/>
      <c r="G177" s="80"/>
      <c r="H177" s="80"/>
      <c r="I177" s="80"/>
    </row>
    <row r="178" spans="1:9">
      <c r="A178" s="69"/>
      <c r="B178" s="69"/>
      <c r="C178" s="69"/>
      <c r="D178" s="78"/>
      <c r="E178" s="81" t="s">
        <v>404</v>
      </c>
      <c r="F178" s="73"/>
      <c r="G178" s="80"/>
      <c r="H178" s="80"/>
      <c r="I178" s="80"/>
    </row>
    <row r="179" spans="1:9">
      <c r="A179" s="69"/>
      <c r="B179" s="69"/>
      <c r="C179" s="69"/>
      <c r="D179" s="78"/>
      <c r="E179" s="87" t="s">
        <v>405</v>
      </c>
      <c r="F179" s="73"/>
      <c r="G179" s="80"/>
      <c r="H179" s="80"/>
      <c r="I179" s="80"/>
    </row>
    <row r="180" spans="1:9">
      <c r="A180" s="69"/>
      <c r="B180" s="69"/>
      <c r="C180" s="69"/>
      <c r="D180" s="78"/>
      <c r="E180" s="87" t="s">
        <v>406</v>
      </c>
      <c r="F180" s="73"/>
      <c r="G180" s="80"/>
      <c r="H180" s="80"/>
      <c r="I180" s="80"/>
    </row>
    <row r="181" spans="1:9">
      <c r="A181" s="69"/>
      <c r="B181" s="69"/>
      <c r="C181" s="69"/>
      <c r="D181" s="78"/>
      <c r="E181" s="87" t="s">
        <v>401</v>
      </c>
      <c r="F181" s="73"/>
      <c r="G181" s="80"/>
      <c r="H181" s="80"/>
      <c r="I181" s="80"/>
    </row>
    <row r="182" spans="1:9">
      <c r="A182" s="69"/>
      <c r="B182" s="69"/>
      <c r="C182" s="69"/>
      <c r="D182" s="78"/>
      <c r="E182" s="87" t="s">
        <v>391</v>
      </c>
      <c r="F182" s="73"/>
      <c r="G182" s="80"/>
      <c r="H182" s="80"/>
      <c r="I182" s="80"/>
    </row>
    <row r="183" spans="1:9">
      <c r="A183" s="69"/>
      <c r="B183" s="69"/>
      <c r="C183" s="69"/>
      <c r="D183" s="78"/>
      <c r="E183" s="87" t="s">
        <v>407</v>
      </c>
      <c r="F183" s="73"/>
      <c r="G183" s="80"/>
      <c r="H183" s="80"/>
      <c r="I183" s="80"/>
    </row>
    <row r="184" spans="1:9">
      <c r="A184" s="69"/>
      <c r="B184" s="69"/>
      <c r="C184" s="69"/>
      <c r="D184" s="78"/>
      <c r="E184" s="87" t="s">
        <v>403</v>
      </c>
      <c r="F184" s="73"/>
      <c r="G184" s="80"/>
      <c r="H184" s="80"/>
      <c r="I184" s="80"/>
    </row>
    <row r="185" spans="1:9">
      <c r="A185" s="69"/>
      <c r="B185" s="69"/>
      <c r="C185" s="69"/>
      <c r="D185" s="78"/>
      <c r="E185" s="81" t="s">
        <v>408</v>
      </c>
      <c r="F185" s="73"/>
      <c r="G185" s="80"/>
      <c r="H185" s="80"/>
      <c r="I185" s="80"/>
    </row>
    <row r="186" spans="1:9" ht="23.25" customHeight="1">
      <c r="A186" s="69"/>
      <c r="B186" s="69"/>
      <c r="C186" s="69"/>
      <c r="D186" s="76"/>
      <c r="E186" s="770" t="s">
        <v>409</v>
      </c>
      <c r="F186" s="770"/>
      <c r="G186" s="770"/>
      <c r="H186" s="770"/>
      <c r="I186" s="770"/>
    </row>
    <row r="187" spans="1:9">
      <c r="A187" s="69"/>
      <c r="B187" s="69"/>
      <c r="C187" s="69"/>
      <c r="D187" s="78"/>
      <c r="E187" s="87" t="s">
        <v>410</v>
      </c>
      <c r="F187" s="73"/>
      <c r="G187" s="80"/>
      <c r="H187" s="80"/>
      <c r="I187" s="80"/>
    </row>
    <row r="188" spans="1:9">
      <c r="A188" s="69"/>
      <c r="B188" s="69"/>
      <c r="C188" s="69"/>
      <c r="D188" s="78"/>
      <c r="E188" s="87" t="s">
        <v>411</v>
      </c>
      <c r="F188" s="73"/>
      <c r="G188" s="80"/>
      <c r="H188" s="80"/>
      <c r="I188" s="80"/>
    </row>
    <row r="189" spans="1:9">
      <c r="A189" s="69"/>
      <c r="B189" s="69"/>
      <c r="C189" s="69"/>
      <c r="D189" s="78"/>
      <c r="E189" s="87" t="s">
        <v>412</v>
      </c>
      <c r="F189" s="73"/>
      <c r="G189" s="80"/>
      <c r="H189" s="80"/>
      <c r="I189" s="80"/>
    </row>
    <row r="190" spans="1:9">
      <c r="A190" s="69"/>
      <c r="B190" s="69"/>
      <c r="C190" s="69"/>
      <c r="D190" s="78"/>
      <c r="E190" s="87" t="s">
        <v>413</v>
      </c>
      <c r="F190" s="73"/>
      <c r="G190" s="80"/>
      <c r="H190" s="80"/>
      <c r="I190" s="80"/>
    </row>
    <row r="191" spans="1:9">
      <c r="A191" s="69"/>
      <c r="B191" s="69"/>
      <c r="C191" s="69"/>
      <c r="D191" s="78"/>
      <c r="E191" s="87" t="s">
        <v>414</v>
      </c>
      <c r="F191" s="73"/>
      <c r="G191" s="80"/>
      <c r="H191" s="80"/>
      <c r="I191" s="80"/>
    </row>
    <row r="192" spans="1:9">
      <c r="A192" s="69"/>
      <c r="B192" s="69"/>
      <c r="C192" s="69"/>
      <c r="D192" s="78"/>
      <c r="E192" s="81" t="s">
        <v>415</v>
      </c>
      <c r="F192" s="73"/>
      <c r="G192" s="80"/>
      <c r="H192" s="80"/>
      <c r="I192" s="80"/>
    </row>
    <row r="193" spans="1:9" ht="33.75" customHeight="1">
      <c r="A193" s="69"/>
      <c r="B193" s="69"/>
      <c r="C193" s="69"/>
      <c r="D193" s="74"/>
      <c r="E193" s="770" t="s">
        <v>416</v>
      </c>
      <c r="F193" s="770"/>
      <c r="G193" s="770"/>
      <c r="H193" s="770"/>
      <c r="I193" s="770"/>
    </row>
    <row r="194" spans="1:9">
      <c r="A194" s="69"/>
      <c r="B194" s="69"/>
      <c r="C194" s="69"/>
      <c r="D194" s="78"/>
      <c r="E194" s="87" t="s">
        <v>410</v>
      </c>
      <c r="F194" s="73"/>
      <c r="G194" s="80"/>
      <c r="H194" s="80"/>
      <c r="I194" s="80"/>
    </row>
    <row r="195" spans="1:9">
      <c r="A195" s="69"/>
      <c r="B195" s="69"/>
      <c r="C195" s="69"/>
      <c r="D195" s="78"/>
      <c r="E195" s="87" t="s">
        <v>417</v>
      </c>
      <c r="F195" s="73"/>
      <c r="G195" s="80"/>
      <c r="H195" s="80"/>
      <c r="I195" s="80"/>
    </row>
    <row r="196" spans="1:9">
      <c r="A196" s="69"/>
      <c r="B196" s="69"/>
      <c r="C196" s="69"/>
      <c r="D196" s="78"/>
      <c r="E196" s="87" t="s">
        <v>412</v>
      </c>
      <c r="F196" s="73"/>
      <c r="G196" s="80"/>
      <c r="H196" s="80"/>
      <c r="I196" s="80"/>
    </row>
    <row r="197" spans="1:9">
      <c r="A197" s="69"/>
      <c r="B197" s="69"/>
      <c r="C197" s="69"/>
      <c r="D197" s="78"/>
      <c r="E197" s="87" t="s">
        <v>418</v>
      </c>
      <c r="F197" s="73"/>
      <c r="G197" s="80"/>
      <c r="H197" s="80"/>
      <c r="I197" s="80"/>
    </row>
    <row r="198" spans="1:9">
      <c r="A198" s="69"/>
      <c r="B198" s="69"/>
      <c r="C198" s="69"/>
      <c r="D198" s="78"/>
      <c r="E198" s="87" t="s">
        <v>414</v>
      </c>
      <c r="F198" s="73"/>
      <c r="G198" s="80"/>
      <c r="H198" s="80"/>
      <c r="I198" s="80"/>
    </row>
    <row r="199" spans="1:9">
      <c r="A199" s="69"/>
      <c r="B199" s="69"/>
      <c r="C199" s="69"/>
      <c r="D199" s="78"/>
      <c r="E199" s="81" t="s">
        <v>419</v>
      </c>
      <c r="F199" s="73"/>
      <c r="G199" s="80"/>
      <c r="H199" s="80"/>
      <c r="I199" s="80"/>
    </row>
    <row r="200" spans="1:9" ht="23.25" customHeight="1">
      <c r="A200" s="69"/>
      <c r="B200" s="69"/>
      <c r="C200" s="69"/>
      <c r="D200" s="76"/>
      <c r="E200" s="770" t="s">
        <v>420</v>
      </c>
      <c r="F200" s="770"/>
      <c r="G200" s="770"/>
      <c r="H200" s="770"/>
      <c r="I200" s="770"/>
    </row>
    <row r="201" spans="1:9">
      <c r="A201" s="69"/>
      <c r="B201" s="69"/>
      <c r="C201" s="69"/>
      <c r="D201" s="78"/>
      <c r="E201" s="87" t="s">
        <v>421</v>
      </c>
      <c r="F201" s="73"/>
      <c r="G201" s="80"/>
      <c r="H201" s="80"/>
      <c r="I201" s="80"/>
    </row>
    <row r="202" spans="1:9">
      <c r="A202" s="69"/>
      <c r="B202" s="69"/>
      <c r="C202" s="69"/>
      <c r="D202" s="78"/>
      <c r="E202" s="87"/>
      <c r="F202" s="73"/>
      <c r="G202" s="80"/>
      <c r="H202" s="80"/>
      <c r="I202" s="80"/>
    </row>
    <row r="203" spans="1:9">
      <c r="A203" s="69"/>
      <c r="B203" s="69"/>
      <c r="C203" s="69"/>
      <c r="D203" s="69"/>
      <c r="F203" s="69"/>
      <c r="G203" s="71"/>
      <c r="H203" s="72"/>
      <c r="I203" s="72"/>
    </row>
    <row r="204" spans="1:9">
      <c r="A204" s="69"/>
      <c r="B204" s="69"/>
      <c r="C204" s="69"/>
      <c r="D204" s="69"/>
      <c r="F204" s="69"/>
      <c r="G204" s="71"/>
      <c r="H204" s="72"/>
      <c r="I204" s="72"/>
    </row>
    <row r="205" spans="1:9">
      <c r="A205" s="69"/>
      <c r="B205" s="69"/>
      <c r="C205" s="69"/>
      <c r="D205" s="69"/>
      <c r="F205" s="69"/>
      <c r="G205" s="71"/>
      <c r="H205" s="72"/>
      <c r="I205" s="72"/>
    </row>
    <row r="206" spans="1:9" ht="22.5">
      <c r="A206" s="41" t="s">
        <v>199</v>
      </c>
      <c r="B206" s="41" t="s">
        <v>139</v>
      </c>
      <c r="C206" s="41"/>
      <c r="D206" s="42"/>
      <c r="E206" s="108" t="s">
        <v>428</v>
      </c>
      <c r="F206" s="21"/>
      <c r="G206" s="21"/>
      <c r="H206" s="21"/>
      <c r="I206" s="22"/>
    </row>
    <row r="207" spans="1:9" ht="22.5">
      <c r="A207" s="43" t="s">
        <v>199</v>
      </c>
      <c r="B207" s="43" t="s">
        <v>139</v>
      </c>
      <c r="C207" s="43" t="s">
        <v>151</v>
      </c>
      <c r="D207" s="44"/>
      <c r="E207" s="38" t="s">
        <v>225</v>
      </c>
      <c r="F207" s="34" t="s">
        <v>144</v>
      </c>
      <c r="G207" s="89">
        <v>700</v>
      </c>
      <c r="H207" s="107"/>
      <c r="I207" s="31">
        <f>G207*H207</f>
        <v>0</v>
      </c>
    </row>
    <row r="208" spans="1:9" ht="22.5">
      <c r="A208" s="45" t="s">
        <v>199</v>
      </c>
      <c r="B208" s="43" t="s">
        <v>139</v>
      </c>
      <c r="C208" s="43" t="s">
        <v>152</v>
      </c>
      <c r="D208" s="46"/>
      <c r="E208" s="39" t="s">
        <v>227</v>
      </c>
      <c r="F208" s="34" t="s">
        <v>144</v>
      </c>
      <c r="G208" s="90">
        <v>2600</v>
      </c>
      <c r="H208" s="107"/>
      <c r="I208" s="31">
        <f>G208*H208</f>
        <v>0</v>
      </c>
    </row>
    <row r="209" spans="1:9" ht="22.5">
      <c r="A209" s="45" t="s">
        <v>199</v>
      </c>
      <c r="B209" s="43" t="s">
        <v>139</v>
      </c>
      <c r="C209" s="43" t="s">
        <v>257</v>
      </c>
      <c r="D209" s="46"/>
      <c r="E209" s="39" t="s">
        <v>867</v>
      </c>
      <c r="F209" s="34" t="s">
        <v>144</v>
      </c>
      <c r="G209" s="90">
        <v>350</v>
      </c>
      <c r="H209" s="107"/>
      <c r="I209" s="31">
        <f>G209*H209</f>
        <v>0</v>
      </c>
    </row>
    <row r="210" spans="1:9">
      <c r="A210" s="104"/>
      <c r="B210" s="104"/>
      <c r="C210" s="104"/>
      <c r="D210" s="104"/>
      <c r="E210" s="86"/>
      <c r="F210" s="101"/>
      <c r="G210" s="105"/>
      <c r="H210" s="106"/>
      <c r="I210" s="106"/>
    </row>
    <row r="211" spans="1:9">
      <c r="A211" s="41" t="s">
        <v>199</v>
      </c>
      <c r="B211" s="41" t="s">
        <v>149</v>
      </c>
      <c r="C211" s="41"/>
      <c r="D211" s="42"/>
      <c r="E211" s="37" t="s">
        <v>435</v>
      </c>
      <c r="F211" s="21"/>
      <c r="G211" s="21"/>
      <c r="H211" s="21"/>
      <c r="I211" s="22"/>
    </row>
    <row r="212" spans="1:9" ht="22.5">
      <c r="A212" s="45" t="s">
        <v>199</v>
      </c>
      <c r="B212" s="43" t="s">
        <v>149</v>
      </c>
      <c r="C212" s="43" t="s">
        <v>150</v>
      </c>
      <c r="D212" s="46"/>
      <c r="E212" s="39" t="s">
        <v>437</v>
      </c>
      <c r="F212" s="34" t="s">
        <v>144</v>
      </c>
      <c r="G212" s="90">
        <v>750</v>
      </c>
      <c r="H212" s="32"/>
      <c r="I212" s="31">
        <f>G212*H212</f>
        <v>0</v>
      </c>
    </row>
    <row r="213" spans="1:9">
      <c r="A213" s="104"/>
      <c r="B213" s="104"/>
      <c r="C213" s="104"/>
      <c r="D213" s="104"/>
      <c r="E213" s="86"/>
      <c r="F213" s="101"/>
      <c r="G213" s="105"/>
      <c r="H213" s="106"/>
      <c r="I213" s="106"/>
    </row>
    <row r="214" spans="1:9">
      <c r="A214" s="41" t="s">
        <v>199</v>
      </c>
      <c r="B214" s="41" t="s">
        <v>179</v>
      </c>
      <c r="C214" s="41"/>
      <c r="D214" s="42"/>
      <c r="E214" s="37" t="s">
        <v>438</v>
      </c>
      <c r="F214" s="21"/>
      <c r="G214" s="21"/>
      <c r="H214" s="21"/>
      <c r="I214" s="22"/>
    </row>
    <row r="215" spans="1:9" ht="22.5">
      <c r="A215" s="43" t="s">
        <v>199</v>
      </c>
      <c r="B215" s="43" t="s">
        <v>179</v>
      </c>
      <c r="C215" s="43" t="s">
        <v>149</v>
      </c>
      <c r="D215" s="44"/>
      <c r="E215" s="38" t="s">
        <v>439</v>
      </c>
      <c r="F215" s="34" t="s">
        <v>145</v>
      </c>
      <c r="G215" s="89">
        <v>80</v>
      </c>
      <c r="H215" s="107"/>
      <c r="I215" s="31"/>
    </row>
    <row r="216" spans="1:9">
      <c r="A216" s="104"/>
      <c r="B216" s="104"/>
      <c r="C216" s="104"/>
      <c r="D216" s="104"/>
      <c r="E216" s="86"/>
      <c r="F216" s="101"/>
      <c r="G216" s="105"/>
      <c r="H216" s="105"/>
      <c r="I216" s="105"/>
    </row>
    <row r="217" spans="1:9">
      <c r="A217" s="41" t="s">
        <v>199</v>
      </c>
      <c r="B217" s="41" t="s">
        <v>199</v>
      </c>
      <c r="C217" s="41"/>
      <c r="D217" s="42"/>
      <c r="E217" s="37" t="s">
        <v>228</v>
      </c>
      <c r="F217" s="21"/>
      <c r="G217" s="21"/>
      <c r="H217" s="21"/>
      <c r="I217" s="22"/>
    </row>
    <row r="218" spans="1:9" ht="22.5">
      <c r="A218" s="43" t="s">
        <v>199</v>
      </c>
      <c r="B218" s="43" t="s">
        <v>199</v>
      </c>
      <c r="C218" s="43" t="s">
        <v>149</v>
      </c>
      <c r="D218" s="44"/>
      <c r="E218" s="38" t="s">
        <v>229</v>
      </c>
      <c r="F218" s="34" t="s">
        <v>143</v>
      </c>
      <c r="G218" s="98">
        <v>8.5</v>
      </c>
      <c r="H218" s="107"/>
      <c r="I218" s="31">
        <f>G218*H218</f>
        <v>0</v>
      </c>
    </row>
    <row r="219" spans="1:9" ht="22.5">
      <c r="A219" s="45" t="s">
        <v>199</v>
      </c>
      <c r="B219" s="43" t="s">
        <v>199</v>
      </c>
      <c r="C219" s="43" t="s">
        <v>150</v>
      </c>
      <c r="D219" s="46"/>
      <c r="E219" s="39" t="s">
        <v>440</v>
      </c>
      <c r="F219" s="34" t="s">
        <v>143</v>
      </c>
      <c r="G219" s="95">
        <v>2</v>
      </c>
      <c r="H219" s="119"/>
      <c r="I219" s="31">
        <f>G219*H219</f>
        <v>0</v>
      </c>
    </row>
    <row r="220" spans="1:9">
      <c r="A220" s="104"/>
      <c r="B220" s="104"/>
      <c r="C220" s="104"/>
      <c r="D220" s="104"/>
      <c r="E220" s="86"/>
      <c r="F220" s="101"/>
      <c r="G220" s="105"/>
      <c r="H220" s="106"/>
      <c r="I220" s="106"/>
    </row>
    <row r="221" spans="1:9" ht="22.5">
      <c r="A221" s="41" t="s">
        <v>199</v>
      </c>
      <c r="B221" s="41" t="s">
        <v>314</v>
      </c>
      <c r="C221" s="41"/>
      <c r="D221" s="42"/>
      <c r="E221" s="108" t="s">
        <v>444</v>
      </c>
      <c r="F221" s="21"/>
      <c r="G221" s="21"/>
      <c r="H221" s="21"/>
      <c r="I221" s="22"/>
    </row>
    <row r="222" spans="1:9" ht="22.5">
      <c r="A222" s="45" t="s">
        <v>199</v>
      </c>
      <c r="B222" s="43" t="s">
        <v>314</v>
      </c>
      <c r="C222" s="43" t="s">
        <v>152</v>
      </c>
      <c r="D222" s="46"/>
      <c r="E222" s="39" t="s">
        <v>446</v>
      </c>
      <c r="F222" s="34" t="s">
        <v>144</v>
      </c>
      <c r="G222" s="90">
        <v>100</v>
      </c>
      <c r="H222" s="119"/>
      <c r="I222" s="31">
        <f>G222*H222</f>
        <v>0</v>
      </c>
    </row>
    <row r="223" spans="1:9" ht="22.5">
      <c r="A223" s="45" t="s">
        <v>199</v>
      </c>
      <c r="B223" s="43" t="s">
        <v>314</v>
      </c>
      <c r="C223" s="43" t="s">
        <v>432</v>
      </c>
      <c r="D223" s="46"/>
      <c r="E223" s="39" t="s">
        <v>229</v>
      </c>
      <c r="F223" s="34" t="s">
        <v>143</v>
      </c>
      <c r="G223" s="95">
        <v>1</v>
      </c>
      <c r="H223" s="119"/>
      <c r="I223" s="31">
        <f>G223*H223</f>
        <v>0</v>
      </c>
    </row>
    <row r="224" spans="1:9">
      <c r="A224" s="104"/>
      <c r="B224" s="104"/>
      <c r="C224" s="104"/>
      <c r="D224" s="104"/>
      <c r="E224" s="86"/>
      <c r="F224" s="101"/>
      <c r="G224" s="105"/>
      <c r="H224" s="106"/>
      <c r="I224" s="106"/>
    </row>
    <row r="225" spans="1:9">
      <c r="A225" s="41" t="s">
        <v>199</v>
      </c>
      <c r="B225" s="41" t="s">
        <v>150</v>
      </c>
      <c r="C225" s="41"/>
      <c r="D225" s="42"/>
      <c r="E225" s="37" t="s">
        <v>237</v>
      </c>
      <c r="F225" s="21"/>
      <c r="G225" s="21"/>
      <c r="H225" s="21"/>
      <c r="I225" s="22"/>
    </row>
    <row r="226" spans="1:9" ht="22.5">
      <c r="A226" s="43" t="s">
        <v>199</v>
      </c>
      <c r="B226" s="43" t="s">
        <v>150</v>
      </c>
      <c r="C226" s="43" t="s">
        <v>149</v>
      </c>
      <c r="D226" s="44"/>
      <c r="E226" s="38" t="s">
        <v>475</v>
      </c>
      <c r="F226" s="34" t="s">
        <v>141</v>
      </c>
      <c r="G226" s="97">
        <v>900</v>
      </c>
      <c r="H226" s="107"/>
      <c r="I226" s="31">
        <f>G226*H226</f>
        <v>0</v>
      </c>
    </row>
    <row r="227" spans="1:9" ht="22.5">
      <c r="A227" s="45" t="s">
        <v>199</v>
      </c>
      <c r="B227" s="43" t="s">
        <v>150</v>
      </c>
      <c r="C227" s="43" t="s">
        <v>191</v>
      </c>
      <c r="D227" s="46"/>
      <c r="E227" s="39" t="s">
        <v>447</v>
      </c>
      <c r="F227" s="34" t="s">
        <v>142</v>
      </c>
      <c r="G227" s="96">
        <v>1500</v>
      </c>
      <c r="H227" s="32"/>
      <c r="I227" s="31">
        <f>G227*H227</f>
        <v>0</v>
      </c>
    </row>
    <row r="228" spans="1:9">
      <c r="A228" s="104"/>
      <c r="B228" s="104"/>
      <c r="C228" s="104"/>
      <c r="D228" s="104"/>
      <c r="E228" s="86"/>
      <c r="F228" s="101"/>
      <c r="G228" s="105"/>
      <c r="H228" s="106"/>
      <c r="I228" s="106"/>
    </row>
    <row r="229" spans="1:9">
      <c r="A229" s="41" t="s">
        <v>199</v>
      </c>
      <c r="B229" s="41" t="s">
        <v>234</v>
      </c>
      <c r="C229" s="41"/>
      <c r="D229" s="42"/>
      <c r="E229" s="37" t="s">
        <v>448</v>
      </c>
      <c r="F229" s="21"/>
      <c r="G229" s="21"/>
      <c r="H229" s="21"/>
      <c r="I229" s="22"/>
    </row>
    <row r="230" spans="1:9" ht="22.5">
      <c r="A230" s="43" t="s">
        <v>199</v>
      </c>
      <c r="B230" s="43" t="s">
        <v>234</v>
      </c>
      <c r="C230" s="43" t="s">
        <v>149</v>
      </c>
      <c r="D230" s="44"/>
      <c r="E230" s="38" t="s">
        <v>476</v>
      </c>
      <c r="F230" s="34" t="s">
        <v>141</v>
      </c>
      <c r="G230" s="97">
        <v>50</v>
      </c>
      <c r="H230" s="107"/>
      <c r="I230" s="31">
        <f>G230*H230</f>
        <v>0</v>
      </c>
    </row>
    <row r="231" spans="1:9" ht="22.5">
      <c r="A231" s="45" t="s">
        <v>199</v>
      </c>
      <c r="B231" s="43" t="s">
        <v>150</v>
      </c>
      <c r="C231" s="43" t="s">
        <v>191</v>
      </c>
      <c r="D231" s="46"/>
      <c r="E231" s="39" t="s">
        <v>447</v>
      </c>
      <c r="F231" s="34" t="s">
        <v>142</v>
      </c>
      <c r="G231" s="96">
        <v>1500</v>
      </c>
      <c r="H231" s="32"/>
      <c r="I231" s="31">
        <f>G231*H231</f>
        <v>0</v>
      </c>
    </row>
    <row r="232" spans="1:9">
      <c r="A232" s="104"/>
      <c r="B232" s="104"/>
      <c r="C232" s="104"/>
      <c r="D232" s="104"/>
      <c r="E232" s="86"/>
      <c r="F232" s="101"/>
      <c r="G232" s="105"/>
      <c r="H232" s="106"/>
      <c r="I232" s="106"/>
    </row>
    <row r="233" spans="1:9">
      <c r="A233" s="41" t="s">
        <v>199</v>
      </c>
      <c r="B233" s="41" t="s">
        <v>323</v>
      </c>
      <c r="C233" s="41"/>
      <c r="D233" s="42"/>
      <c r="E233" s="37" t="s">
        <v>449</v>
      </c>
      <c r="F233" s="21"/>
      <c r="G233" s="21"/>
      <c r="H233" s="21"/>
      <c r="I233" s="22"/>
    </row>
    <row r="234" spans="1:9" ht="22.5">
      <c r="A234" s="43" t="s">
        <v>199</v>
      </c>
      <c r="B234" s="43" t="s">
        <v>323</v>
      </c>
      <c r="C234" s="43" t="s">
        <v>149</v>
      </c>
      <c r="D234" s="44"/>
      <c r="E234" s="38" t="s">
        <v>450</v>
      </c>
      <c r="F234" s="34" t="s">
        <v>141</v>
      </c>
      <c r="G234" s="97">
        <v>900</v>
      </c>
      <c r="H234" s="107"/>
      <c r="I234" s="31">
        <f>G234*H234</f>
        <v>0</v>
      </c>
    </row>
    <row r="235" spans="1:9">
      <c r="A235" s="104"/>
      <c r="B235" s="104"/>
      <c r="C235" s="104"/>
      <c r="D235" s="104"/>
      <c r="E235" s="86"/>
      <c r="F235" s="101"/>
      <c r="G235" s="105"/>
      <c r="H235" s="106"/>
      <c r="I235" s="106"/>
    </row>
    <row r="236" spans="1:9">
      <c r="A236" s="41" t="s">
        <v>199</v>
      </c>
      <c r="B236" s="41" t="s">
        <v>151</v>
      </c>
      <c r="C236" s="41"/>
      <c r="D236" s="42"/>
      <c r="E236" s="37" t="s">
        <v>452</v>
      </c>
      <c r="F236" s="21"/>
      <c r="G236" s="21"/>
      <c r="H236" s="21"/>
      <c r="I236" s="22"/>
    </row>
    <row r="237" spans="1:9" ht="22.5">
      <c r="A237" s="43" t="s">
        <v>199</v>
      </c>
      <c r="B237" s="43" t="s">
        <v>151</v>
      </c>
      <c r="C237" s="43" t="s">
        <v>149</v>
      </c>
      <c r="D237" s="44"/>
      <c r="E237" s="38" t="s">
        <v>453</v>
      </c>
      <c r="F237" s="34" t="s">
        <v>143</v>
      </c>
      <c r="G237" s="98">
        <v>52</v>
      </c>
      <c r="H237" s="107"/>
      <c r="I237" s="31">
        <f>G237*H237</f>
        <v>0</v>
      </c>
    </row>
    <row r="238" spans="1:9">
      <c r="A238" s="104"/>
      <c r="B238" s="104"/>
      <c r="C238" s="104"/>
      <c r="D238" s="104"/>
      <c r="E238" s="86"/>
      <c r="F238" s="101"/>
      <c r="G238" s="147"/>
      <c r="H238" s="147"/>
      <c r="I238" s="106"/>
    </row>
    <row r="239" spans="1:9">
      <c r="A239" s="41" t="s">
        <v>199</v>
      </c>
      <c r="B239" s="41" t="s">
        <v>335</v>
      </c>
      <c r="C239" s="41"/>
      <c r="D239" s="42"/>
      <c r="E239" s="37" t="s">
        <v>458</v>
      </c>
      <c r="F239" s="21"/>
      <c r="G239" s="21"/>
      <c r="H239" s="21"/>
      <c r="I239" s="22"/>
    </row>
    <row r="240" spans="1:9" ht="22.5">
      <c r="A240" s="45" t="s">
        <v>199</v>
      </c>
      <c r="B240" s="43" t="s">
        <v>335</v>
      </c>
      <c r="C240" s="43" t="s">
        <v>150</v>
      </c>
      <c r="D240" s="46"/>
      <c r="E240" s="39" t="s">
        <v>460</v>
      </c>
      <c r="F240" s="34" t="s">
        <v>141</v>
      </c>
      <c r="G240" s="96">
        <v>20</v>
      </c>
      <c r="H240" s="32"/>
      <c r="I240" s="31">
        <f>G240*H240</f>
        <v>0</v>
      </c>
    </row>
    <row r="241" spans="1:9">
      <c r="A241" s="104"/>
      <c r="B241" s="104"/>
      <c r="C241" s="104"/>
      <c r="D241" s="104"/>
      <c r="E241" s="86"/>
      <c r="F241" s="101"/>
      <c r="G241" s="105"/>
      <c r="H241" s="106"/>
      <c r="I241" s="106"/>
    </row>
    <row r="242" spans="1:9" ht="22.5">
      <c r="A242" s="41" t="s">
        <v>199</v>
      </c>
      <c r="B242" s="41" t="s">
        <v>462</v>
      </c>
      <c r="C242" s="41"/>
      <c r="D242" s="42"/>
      <c r="E242" s="108" t="s">
        <v>463</v>
      </c>
      <c r="F242" s="21"/>
      <c r="G242" s="21"/>
      <c r="H242" s="21"/>
      <c r="I242" s="22"/>
    </row>
    <row r="243" spans="1:9" ht="22.5">
      <c r="A243" s="45" t="s">
        <v>199</v>
      </c>
      <c r="B243" s="43" t="s">
        <v>462</v>
      </c>
      <c r="C243" s="43" t="s">
        <v>150</v>
      </c>
      <c r="D243" s="46"/>
      <c r="E243" s="39" t="s">
        <v>465</v>
      </c>
      <c r="F243" s="34" t="s">
        <v>141</v>
      </c>
      <c r="G243" s="96">
        <v>1120</v>
      </c>
      <c r="H243" s="119"/>
      <c r="I243" s="31">
        <f>G243*H243</f>
        <v>0</v>
      </c>
    </row>
    <row r="244" spans="1:9">
      <c r="A244" s="104"/>
      <c r="B244" s="104"/>
      <c r="C244" s="104"/>
      <c r="D244" s="104"/>
      <c r="E244" s="86"/>
      <c r="F244" s="101"/>
      <c r="G244" s="105"/>
      <c r="H244" s="106"/>
      <c r="I244" s="106"/>
    </row>
    <row r="245" spans="1:9">
      <c r="A245" s="41" t="s">
        <v>199</v>
      </c>
      <c r="B245" s="41" t="s">
        <v>152</v>
      </c>
      <c r="C245" s="41"/>
      <c r="D245" s="42"/>
      <c r="E245" s="37" t="s">
        <v>468</v>
      </c>
      <c r="F245" s="21"/>
      <c r="G245" s="21"/>
      <c r="H245" s="21"/>
      <c r="I245" s="22"/>
    </row>
    <row r="246" spans="1:9" ht="22.5">
      <c r="A246" s="43" t="s">
        <v>199</v>
      </c>
      <c r="B246" s="43" t="s">
        <v>152</v>
      </c>
      <c r="C246" s="43" t="s">
        <v>149</v>
      </c>
      <c r="D246" s="44"/>
      <c r="E246" s="38" t="s">
        <v>469</v>
      </c>
      <c r="F246" s="34" t="s">
        <v>141</v>
      </c>
      <c r="G246" s="97">
        <v>500</v>
      </c>
      <c r="H246" s="107"/>
      <c r="I246" s="31">
        <f>G246*H246</f>
        <v>0</v>
      </c>
    </row>
    <row r="247" spans="1:9">
      <c r="A247" s="104"/>
      <c r="B247" s="104"/>
      <c r="C247" s="104"/>
      <c r="D247" s="104"/>
      <c r="E247" s="86"/>
      <c r="F247" s="101"/>
      <c r="G247" s="105"/>
      <c r="H247" s="106"/>
      <c r="I247" s="106"/>
    </row>
    <row r="248" spans="1:9" ht="22.5">
      <c r="A248" s="23"/>
      <c r="B248" s="12"/>
      <c r="C248" s="12"/>
      <c r="D248" s="13" t="s">
        <v>137</v>
      </c>
      <c r="E248" s="14" t="str">
        <f>"Skupaj     "&amp;E103</f>
        <v>Skupaj     PODPIRANJE PREDORA</v>
      </c>
      <c r="F248" s="12"/>
      <c r="G248" s="12"/>
      <c r="H248" s="20"/>
      <c r="I248" s="47">
        <f>SUM(I206:I247)</f>
        <v>0</v>
      </c>
    </row>
    <row r="249" spans="1:9">
      <c r="A249" s="69"/>
      <c r="B249" s="69"/>
      <c r="C249" s="69"/>
      <c r="D249" s="69"/>
      <c r="F249" s="69"/>
      <c r="G249" s="71"/>
      <c r="H249" s="72"/>
      <c r="I249" s="72"/>
    </row>
    <row r="250" spans="1:9">
      <c r="A250" s="69"/>
      <c r="B250" s="69"/>
      <c r="C250" s="69"/>
      <c r="D250" s="69"/>
      <c r="F250" s="69"/>
      <c r="G250" s="71"/>
      <c r="H250" s="72"/>
      <c r="I250" s="72"/>
    </row>
    <row r="251" spans="1:9" ht="22.5">
      <c r="A251" s="15" t="s">
        <v>205</v>
      </c>
      <c r="B251" s="16"/>
      <c r="C251" s="16"/>
      <c r="D251" s="17" t="s">
        <v>137</v>
      </c>
      <c r="E251" s="18" t="s">
        <v>478</v>
      </c>
      <c r="F251" s="16"/>
      <c r="G251" s="16"/>
      <c r="H251" s="16"/>
      <c r="I251" s="19"/>
    </row>
    <row r="252" spans="1:9">
      <c r="A252" s="70" t="s">
        <v>205</v>
      </c>
      <c r="B252" s="70" t="s">
        <v>212</v>
      </c>
      <c r="C252" s="70"/>
      <c r="D252" s="70"/>
      <c r="E252" s="81" t="s">
        <v>164</v>
      </c>
      <c r="F252" s="73"/>
      <c r="G252" s="80"/>
      <c r="H252" s="80"/>
      <c r="I252" s="80"/>
    </row>
    <row r="253" spans="1:9" ht="43.5" customHeight="1">
      <c r="A253" s="69"/>
      <c r="B253" s="69"/>
      <c r="C253" s="69"/>
      <c r="D253" s="143"/>
      <c r="E253" s="770" t="s">
        <v>853</v>
      </c>
      <c r="F253" s="770"/>
      <c r="G253" s="770"/>
      <c r="H253" s="770"/>
      <c r="I253" s="770"/>
    </row>
    <row r="254" spans="1:9">
      <c r="A254" s="69"/>
      <c r="B254" s="69"/>
      <c r="C254" s="69"/>
      <c r="D254" s="78"/>
      <c r="E254" s="81" t="s">
        <v>479</v>
      </c>
      <c r="F254" s="73"/>
      <c r="G254" s="80"/>
      <c r="H254" s="80"/>
      <c r="I254" s="80"/>
    </row>
    <row r="255" spans="1:9">
      <c r="A255" s="69"/>
      <c r="B255" s="69"/>
      <c r="C255" s="69"/>
      <c r="D255" s="78"/>
      <c r="E255" s="87" t="s">
        <v>480</v>
      </c>
      <c r="F255" s="87"/>
      <c r="G255" s="87"/>
      <c r="H255" s="87"/>
      <c r="I255" s="87"/>
    </row>
    <row r="256" spans="1:9">
      <c r="A256" s="69"/>
      <c r="B256" s="69"/>
      <c r="C256" s="69"/>
      <c r="D256" s="78"/>
      <c r="E256" s="81" t="s">
        <v>481</v>
      </c>
      <c r="F256" s="73"/>
      <c r="G256" s="80"/>
      <c r="H256" s="80"/>
      <c r="I256" s="80"/>
    </row>
    <row r="257" spans="1:9" ht="23.25" customHeight="1">
      <c r="A257" s="69"/>
      <c r="B257" s="69"/>
      <c r="C257" s="69"/>
      <c r="D257" s="76"/>
      <c r="E257" s="770" t="s">
        <v>482</v>
      </c>
      <c r="F257" s="770"/>
      <c r="G257" s="770"/>
      <c r="H257" s="770"/>
      <c r="I257" s="770"/>
    </row>
    <row r="258" spans="1:9">
      <c r="A258" s="69"/>
      <c r="B258" s="69"/>
      <c r="C258" s="69"/>
      <c r="D258" s="78"/>
      <c r="E258" s="81" t="s">
        <v>483</v>
      </c>
      <c r="F258" s="73"/>
      <c r="G258" s="80"/>
      <c r="H258" s="80"/>
      <c r="I258" s="80"/>
    </row>
    <row r="259" spans="1:9" ht="23.25" customHeight="1">
      <c r="A259" s="69"/>
      <c r="B259" s="69"/>
      <c r="C259" s="69"/>
      <c r="D259" s="76"/>
      <c r="E259" s="770" t="s">
        <v>851</v>
      </c>
      <c r="F259" s="770"/>
      <c r="G259" s="770"/>
      <c r="H259" s="770"/>
      <c r="I259" s="770"/>
    </row>
    <row r="260" spans="1:9">
      <c r="A260" s="69"/>
      <c r="B260" s="69"/>
      <c r="C260" s="69"/>
      <c r="D260" s="78"/>
      <c r="E260" s="87" t="s">
        <v>484</v>
      </c>
      <c r="F260" s="73"/>
      <c r="G260" s="80"/>
      <c r="H260" s="80"/>
      <c r="I260" s="80"/>
    </row>
    <row r="261" spans="1:9">
      <c r="A261" s="69"/>
      <c r="B261" s="69"/>
      <c r="C261" s="69"/>
      <c r="D261" s="78"/>
      <c r="E261" s="87" t="s">
        <v>424</v>
      </c>
      <c r="F261" s="73"/>
      <c r="G261" s="80"/>
      <c r="H261" s="80"/>
      <c r="I261" s="80"/>
    </row>
    <row r="262" spans="1:9">
      <c r="A262" s="69"/>
      <c r="B262" s="69"/>
      <c r="C262" s="69"/>
      <c r="D262" s="78"/>
      <c r="E262" s="81" t="s">
        <v>422</v>
      </c>
      <c r="F262" s="73"/>
      <c r="G262" s="80"/>
      <c r="H262" s="80"/>
      <c r="I262" s="80"/>
    </row>
    <row r="263" spans="1:9" ht="23.25" customHeight="1">
      <c r="A263" s="69"/>
      <c r="B263" s="69"/>
      <c r="C263" s="69"/>
      <c r="D263" s="76"/>
      <c r="E263" s="770" t="s">
        <v>852</v>
      </c>
      <c r="F263" s="770"/>
      <c r="G263" s="770"/>
      <c r="H263" s="770"/>
      <c r="I263" s="770"/>
    </row>
    <row r="264" spans="1:9">
      <c r="A264" s="69"/>
      <c r="B264" s="69"/>
      <c r="C264" s="69"/>
      <c r="D264" s="78"/>
      <c r="E264" s="87" t="s">
        <v>423</v>
      </c>
      <c r="F264" s="73"/>
      <c r="G264" s="80"/>
      <c r="H264" s="80"/>
      <c r="I264" s="80"/>
    </row>
    <row r="265" spans="1:9">
      <c r="A265" s="69"/>
      <c r="B265" s="69"/>
      <c r="C265" s="69"/>
      <c r="D265" s="78"/>
      <c r="E265" s="87" t="s">
        <v>424</v>
      </c>
      <c r="F265" s="73"/>
      <c r="G265" s="80"/>
      <c r="H265" s="80"/>
      <c r="I265" s="80"/>
    </row>
    <row r="266" spans="1:9">
      <c r="A266" s="69"/>
      <c r="B266" s="69"/>
      <c r="C266" s="69"/>
      <c r="D266" s="78"/>
      <c r="E266" s="87" t="s">
        <v>425</v>
      </c>
      <c r="F266" s="73"/>
      <c r="G266" s="80"/>
      <c r="H266" s="80"/>
      <c r="I266" s="80"/>
    </row>
    <row r="267" spans="1:9">
      <c r="A267" s="69"/>
      <c r="B267" s="69"/>
      <c r="C267" s="69"/>
      <c r="D267" s="78"/>
      <c r="E267" s="87" t="s">
        <v>426</v>
      </c>
      <c r="F267" s="73"/>
      <c r="G267" s="80"/>
      <c r="H267" s="80"/>
      <c r="I267" s="80"/>
    </row>
    <row r="268" spans="1:9" ht="23.25" customHeight="1">
      <c r="A268" s="69"/>
      <c r="B268" s="69"/>
      <c r="C268" s="69"/>
      <c r="D268" s="76"/>
      <c r="E268" s="770" t="s">
        <v>427</v>
      </c>
      <c r="F268" s="770"/>
      <c r="G268" s="770"/>
      <c r="H268" s="770"/>
      <c r="I268" s="770"/>
    </row>
    <row r="269" spans="1:9">
      <c r="A269" s="69"/>
      <c r="B269" s="69"/>
      <c r="C269" s="69"/>
      <c r="D269" s="78"/>
      <c r="E269" s="81" t="s">
        <v>485</v>
      </c>
      <c r="F269" s="73"/>
      <c r="G269" s="80"/>
      <c r="H269" s="80"/>
      <c r="I269" s="80"/>
    </row>
    <row r="270" spans="1:9" ht="23.25" customHeight="1">
      <c r="A270" s="69"/>
      <c r="B270" s="69"/>
      <c r="C270" s="69"/>
      <c r="D270" s="76"/>
      <c r="E270" s="770" t="s">
        <v>486</v>
      </c>
      <c r="F270" s="770"/>
      <c r="G270" s="770"/>
      <c r="H270" s="770"/>
      <c r="I270" s="770"/>
    </row>
    <row r="271" spans="1:9">
      <c r="A271" s="69"/>
      <c r="B271" s="69"/>
      <c r="C271" s="69"/>
      <c r="D271" s="78"/>
      <c r="E271" s="87" t="s">
        <v>487</v>
      </c>
      <c r="F271" s="73"/>
      <c r="G271" s="80"/>
      <c r="H271" s="80"/>
      <c r="I271" s="80"/>
    </row>
    <row r="272" spans="1:9">
      <c r="A272" s="69"/>
      <c r="B272" s="69"/>
      <c r="C272" s="69"/>
      <c r="D272" s="78"/>
      <c r="E272" s="87" t="s">
        <v>488</v>
      </c>
      <c r="F272" s="73"/>
      <c r="G272" s="80"/>
      <c r="H272" s="80"/>
      <c r="I272" s="80"/>
    </row>
    <row r="273" spans="1:9">
      <c r="A273" s="69"/>
      <c r="B273" s="69"/>
      <c r="C273" s="69"/>
      <c r="D273" s="78"/>
      <c r="E273" s="87" t="s">
        <v>854</v>
      </c>
      <c r="F273" s="73"/>
      <c r="G273" s="80"/>
      <c r="H273" s="80"/>
      <c r="I273" s="80"/>
    </row>
    <row r="274" spans="1:9">
      <c r="A274" s="69"/>
      <c r="B274" s="69"/>
      <c r="C274" s="69"/>
      <c r="D274" s="78"/>
      <c r="E274" s="87" t="s">
        <v>489</v>
      </c>
      <c r="F274" s="73"/>
      <c r="G274" s="80"/>
      <c r="H274" s="80"/>
      <c r="I274" s="80"/>
    </row>
    <row r="275" spans="1:9" ht="23.25" customHeight="1">
      <c r="A275" s="69"/>
      <c r="B275" s="69"/>
      <c r="C275" s="69"/>
      <c r="D275" s="76"/>
      <c r="E275" s="770" t="s">
        <v>855</v>
      </c>
      <c r="F275" s="770"/>
      <c r="G275" s="770"/>
      <c r="H275" s="770"/>
      <c r="I275" s="770"/>
    </row>
    <row r="276" spans="1:9">
      <c r="A276" s="69"/>
      <c r="B276" s="69"/>
      <c r="C276" s="69"/>
      <c r="D276" s="78"/>
      <c r="E276" s="87" t="s">
        <v>490</v>
      </c>
      <c r="F276" s="73"/>
      <c r="G276" s="80"/>
      <c r="H276" s="80"/>
      <c r="I276" s="80"/>
    </row>
    <row r="277" spans="1:9" ht="33.75" customHeight="1">
      <c r="A277" s="69"/>
      <c r="B277" s="69"/>
      <c r="C277" s="69"/>
      <c r="D277" s="74"/>
      <c r="E277" s="770" t="s">
        <v>491</v>
      </c>
      <c r="F277" s="770"/>
      <c r="G277" s="770"/>
      <c r="H277" s="770"/>
      <c r="I277" s="770"/>
    </row>
    <row r="278" spans="1:9">
      <c r="A278" s="69"/>
      <c r="B278" s="69"/>
      <c r="C278" s="69"/>
      <c r="D278" s="78"/>
      <c r="E278" s="81" t="s">
        <v>492</v>
      </c>
      <c r="F278" s="73"/>
      <c r="G278" s="80"/>
      <c r="H278" s="80"/>
      <c r="I278" s="80"/>
    </row>
    <row r="279" spans="1:9" ht="61.5" customHeight="1">
      <c r="A279" s="69"/>
      <c r="B279" s="69"/>
      <c r="C279" s="69"/>
      <c r="D279" s="109"/>
      <c r="E279" s="770" t="s">
        <v>846</v>
      </c>
      <c r="F279" s="770"/>
      <c r="G279" s="770"/>
      <c r="H279" s="770"/>
      <c r="I279" s="770"/>
    </row>
    <row r="280" spans="1:9">
      <c r="A280" s="69"/>
      <c r="B280" s="69"/>
      <c r="C280" s="69"/>
      <c r="D280" s="69"/>
      <c r="F280" s="69"/>
      <c r="G280" s="71"/>
      <c r="H280" s="72"/>
      <c r="I280" s="72"/>
    </row>
    <row r="281" spans="1:9">
      <c r="A281" s="41" t="s">
        <v>205</v>
      </c>
      <c r="B281" s="41" t="s">
        <v>139</v>
      </c>
      <c r="C281" s="41"/>
      <c r="D281" s="42"/>
      <c r="E281" s="37" t="s">
        <v>103</v>
      </c>
      <c r="F281" s="21"/>
      <c r="G281" s="21"/>
      <c r="H281" s="21"/>
      <c r="I281" s="22"/>
    </row>
    <row r="282" spans="1:9" ht="22.5">
      <c r="A282" s="43" t="s">
        <v>205</v>
      </c>
      <c r="B282" s="43" t="s">
        <v>139</v>
      </c>
      <c r="C282" s="43" t="s">
        <v>149</v>
      </c>
      <c r="D282" s="44"/>
      <c r="E282" s="38" t="s">
        <v>496</v>
      </c>
      <c r="F282" s="34" t="s">
        <v>144</v>
      </c>
      <c r="G282" s="89">
        <v>4950</v>
      </c>
      <c r="H282" s="32"/>
      <c r="I282" s="31">
        <f>G282*H282</f>
        <v>0</v>
      </c>
    </row>
    <row r="283" spans="1:9" ht="22.5">
      <c r="A283" s="45" t="s">
        <v>205</v>
      </c>
      <c r="B283" s="43" t="s">
        <v>139</v>
      </c>
      <c r="C283" s="43" t="s">
        <v>150</v>
      </c>
      <c r="D283" s="46"/>
      <c r="E283" s="39" t="s">
        <v>494</v>
      </c>
      <c r="F283" s="34" t="s">
        <v>144</v>
      </c>
      <c r="G283" s="90">
        <v>4950</v>
      </c>
      <c r="H283" s="32"/>
      <c r="I283" s="31">
        <f>G283*H283</f>
        <v>0</v>
      </c>
    </row>
    <row r="284" spans="1:9">
      <c r="A284" s="104"/>
      <c r="B284" s="104"/>
      <c r="C284" s="104"/>
      <c r="D284" s="104"/>
      <c r="E284" s="86"/>
      <c r="F284" s="101"/>
      <c r="G284" s="105"/>
      <c r="H284" s="106"/>
      <c r="I284" s="106"/>
    </row>
    <row r="285" spans="1:9">
      <c r="A285" s="41" t="s">
        <v>205</v>
      </c>
      <c r="B285" s="41" t="s">
        <v>146</v>
      </c>
      <c r="C285" s="41"/>
      <c r="D285" s="42"/>
      <c r="E285" s="37" t="s">
        <v>498</v>
      </c>
      <c r="F285" s="21"/>
      <c r="G285" s="21"/>
      <c r="H285" s="21"/>
      <c r="I285" s="22"/>
    </row>
    <row r="286" spans="1:9" ht="22.5">
      <c r="A286" s="43" t="s">
        <v>205</v>
      </c>
      <c r="B286" s="43" t="s">
        <v>146</v>
      </c>
      <c r="C286" s="43" t="s">
        <v>149</v>
      </c>
      <c r="D286" s="44"/>
      <c r="E286" s="38" t="s">
        <v>499</v>
      </c>
      <c r="F286" s="34" t="s">
        <v>144</v>
      </c>
      <c r="G286" s="89">
        <v>600</v>
      </c>
      <c r="H286" s="107"/>
      <c r="I286" s="31">
        <f>G286*H286</f>
        <v>0</v>
      </c>
    </row>
    <row r="287" spans="1:9">
      <c r="A287" s="104"/>
      <c r="B287" s="104"/>
      <c r="C287" s="104"/>
      <c r="D287" s="104"/>
      <c r="E287" s="86"/>
      <c r="F287" s="101"/>
      <c r="G287" s="105"/>
      <c r="H287" s="106"/>
      <c r="I287" s="106"/>
    </row>
    <row r="288" spans="1:9">
      <c r="A288" s="41" t="s">
        <v>205</v>
      </c>
      <c r="B288" s="41" t="s">
        <v>147</v>
      </c>
      <c r="C288" s="41"/>
      <c r="D288" s="42"/>
      <c r="E288" s="37" t="s">
        <v>500</v>
      </c>
      <c r="F288" s="21"/>
      <c r="G288" s="21"/>
      <c r="H288" s="21"/>
      <c r="I288" s="22"/>
    </row>
    <row r="289" spans="1:9" ht="22.5">
      <c r="A289" s="43" t="s">
        <v>205</v>
      </c>
      <c r="B289" s="43" t="s">
        <v>147</v>
      </c>
      <c r="C289" s="43" t="s">
        <v>149</v>
      </c>
      <c r="D289" s="44"/>
      <c r="E289" s="38" t="s">
        <v>501</v>
      </c>
      <c r="F289" s="34" t="s">
        <v>144</v>
      </c>
      <c r="G289" s="89">
        <v>780</v>
      </c>
      <c r="H289" s="107"/>
      <c r="I289" s="31">
        <f>G289*H289</f>
        <v>0</v>
      </c>
    </row>
    <row r="290" spans="1:9">
      <c r="A290" s="45" t="s">
        <v>205</v>
      </c>
      <c r="B290" s="43" t="s">
        <v>147</v>
      </c>
      <c r="C290" s="43" t="s">
        <v>150</v>
      </c>
      <c r="D290" s="46"/>
      <c r="E290" s="39" t="s">
        <v>502</v>
      </c>
      <c r="F290" s="34" t="s">
        <v>144</v>
      </c>
      <c r="G290" s="90">
        <v>780</v>
      </c>
      <c r="H290" s="32"/>
      <c r="I290" s="31">
        <f>G290*H290</f>
        <v>0</v>
      </c>
    </row>
    <row r="291" spans="1:9">
      <c r="A291" s="104"/>
      <c r="B291" s="104"/>
      <c r="C291" s="104"/>
      <c r="D291" s="104"/>
      <c r="E291" s="86"/>
      <c r="F291" s="101"/>
      <c r="G291" s="105"/>
      <c r="H291" s="106"/>
      <c r="I291" s="106"/>
    </row>
    <row r="292" spans="1:9">
      <c r="A292" s="41" t="s">
        <v>205</v>
      </c>
      <c r="B292" s="41" t="s">
        <v>148</v>
      </c>
      <c r="C292" s="41"/>
      <c r="D292" s="42"/>
      <c r="E292" s="37" t="s">
        <v>503</v>
      </c>
      <c r="F292" s="21"/>
      <c r="G292" s="21"/>
      <c r="H292" s="21"/>
      <c r="I292" s="22"/>
    </row>
    <row r="293" spans="1:9" ht="22.5">
      <c r="A293" s="43" t="s">
        <v>205</v>
      </c>
      <c r="B293" s="43" t="s">
        <v>148</v>
      </c>
      <c r="C293" s="43" t="s">
        <v>149</v>
      </c>
      <c r="D293" s="44"/>
      <c r="E293" s="38" t="s">
        <v>504</v>
      </c>
      <c r="F293" s="34" t="s">
        <v>140</v>
      </c>
      <c r="G293" s="89">
        <v>600</v>
      </c>
      <c r="H293" s="107"/>
      <c r="I293" s="31">
        <f>G293*H293</f>
        <v>0</v>
      </c>
    </row>
    <row r="294" spans="1:9" ht="22.5">
      <c r="A294" s="45" t="s">
        <v>205</v>
      </c>
      <c r="B294" s="43" t="s">
        <v>148</v>
      </c>
      <c r="C294" s="43" t="s">
        <v>150</v>
      </c>
      <c r="D294" s="46"/>
      <c r="E294" s="39" t="s">
        <v>505</v>
      </c>
      <c r="F294" s="34" t="s">
        <v>140</v>
      </c>
      <c r="G294" s="90">
        <v>160</v>
      </c>
      <c r="H294" s="32"/>
      <c r="I294" s="31">
        <f>G294*H294</f>
        <v>0</v>
      </c>
    </row>
    <row r="295" spans="1:9" ht="22.5">
      <c r="A295" s="45" t="s">
        <v>205</v>
      </c>
      <c r="B295" s="43" t="s">
        <v>148</v>
      </c>
      <c r="C295" s="43" t="s">
        <v>151</v>
      </c>
      <c r="D295" s="46"/>
      <c r="E295" s="39" t="s">
        <v>875</v>
      </c>
      <c r="F295" s="34" t="s">
        <v>140</v>
      </c>
      <c r="G295" s="89">
        <v>600</v>
      </c>
      <c r="H295" s="32"/>
      <c r="I295" s="31">
        <f>G295*H295</f>
        <v>0</v>
      </c>
    </row>
    <row r="296" spans="1:9">
      <c r="A296" s="104"/>
      <c r="B296" s="104"/>
      <c r="C296" s="104"/>
      <c r="D296" s="104"/>
      <c r="E296" s="86"/>
      <c r="F296" s="101"/>
      <c r="G296" s="105"/>
      <c r="H296" s="106"/>
      <c r="I296" s="106"/>
    </row>
    <row r="297" spans="1:9">
      <c r="A297" s="41" t="s">
        <v>205</v>
      </c>
      <c r="B297" s="41" t="s">
        <v>149</v>
      </c>
      <c r="C297" s="41"/>
      <c r="D297" s="42"/>
      <c r="E297" s="37" t="s">
        <v>104</v>
      </c>
      <c r="F297" s="21"/>
      <c r="G297" s="21"/>
      <c r="H297" s="21"/>
      <c r="I297" s="22"/>
    </row>
    <row r="298" spans="1:9" ht="22.5">
      <c r="A298" s="43" t="s">
        <v>205</v>
      </c>
      <c r="B298" s="43" t="s">
        <v>149</v>
      </c>
      <c r="C298" s="43" t="s">
        <v>149</v>
      </c>
      <c r="D298" s="44"/>
      <c r="E298" s="38" t="s">
        <v>105</v>
      </c>
      <c r="F298" s="34" t="s">
        <v>140</v>
      </c>
      <c r="G298" s="89">
        <v>550</v>
      </c>
      <c r="H298" s="107"/>
      <c r="I298" s="31">
        <f>G298*H298</f>
        <v>0</v>
      </c>
    </row>
    <row r="299" spans="1:9" ht="22.5">
      <c r="A299" s="43" t="s">
        <v>205</v>
      </c>
      <c r="B299" s="43" t="s">
        <v>149</v>
      </c>
      <c r="C299" s="43" t="s">
        <v>150</v>
      </c>
      <c r="D299" s="44"/>
      <c r="E299" s="38" t="s">
        <v>874</v>
      </c>
      <c r="F299" s="34" t="s">
        <v>140</v>
      </c>
      <c r="G299" s="89">
        <v>750</v>
      </c>
      <c r="H299" s="107"/>
      <c r="I299" s="31">
        <f>G299*H299</f>
        <v>0</v>
      </c>
    </row>
    <row r="300" spans="1:9">
      <c r="A300" s="104"/>
      <c r="B300" s="104"/>
      <c r="C300" s="104"/>
      <c r="D300" s="104"/>
      <c r="E300" s="86"/>
      <c r="F300" s="101"/>
      <c r="G300" s="105"/>
      <c r="H300" s="106"/>
      <c r="I300" s="106"/>
    </row>
    <row r="301" spans="1:9">
      <c r="A301" s="41" t="s">
        <v>205</v>
      </c>
      <c r="B301" s="41" t="s">
        <v>205</v>
      </c>
      <c r="C301" s="41"/>
      <c r="D301" s="42"/>
      <c r="E301" s="37" t="s">
        <v>512</v>
      </c>
      <c r="F301" s="21"/>
      <c r="G301" s="21"/>
      <c r="H301" s="21"/>
      <c r="I301" s="22"/>
    </row>
    <row r="302" spans="1:9" ht="22.5">
      <c r="A302" s="45" t="s">
        <v>205</v>
      </c>
      <c r="B302" s="43" t="s">
        <v>205</v>
      </c>
      <c r="C302" s="43" t="s">
        <v>150</v>
      </c>
      <c r="D302" s="46"/>
      <c r="E302" s="39" t="s">
        <v>514</v>
      </c>
      <c r="F302" s="34" t="s">
        <v>140</v>
      </c>
      <c r="G302" s="90">
        <v>100</v>
      </c>
      <c r="H302" s="32"/>
      <c r="I302" s="31">
        <f>G302*H302</f>
        <v>0</v>
      </c>
    </row>
    <row r="303" spans="1:9">
      <c r="A303" s="104"/>
      <c r="B303" s="104"/>
      <c r="C303" s="104"/>
      <c r="D303" s="104"/>
      <c r="E303" s="86"/>
      <c r="F303" s="101"/>
      <c r="G303" s="105"/>
      <c r="H303" s="106"/>
      <c r="I303" s="106"/>
    </row>
    <row r="304" spans="1:9">
      <c r="A304" s="41" t="s">
        <v>205</v>
      </c>
      <c r="B304" s="41" t="s">
        <v>314</v>
      </c>
      <c r="C304" s="41"/>
      <c r="D304" s="42"/>
      <c r="E304" s="37" t="s">
        <v>516</v>
      </c>
      <c r="F304" s="21"/>
      <c r="G304" s="21"/>
      <c r="H304" s="21"/>
      <c r="I304" s="22"/>
    </row>
    <row r="305" spans="1:9" ht="22.5">
      <c r="A305" s="43" t="s">
        <v>205</v>
      </c>
      <c r="B305" s="43" t="s">
        <v>314</v>
      </c>
      <c r="C305" s="43" t="s">
        <v>149</v>
      </c>
      <c r="D305" s="44"/>
      <c r="E305" s="38" t="s">
        <v>517</v>
      </c>
      <c r="F305" s="34" t="s">
        <v>140</v>
      </c>
      <c r="G305" s="89">
        <v>50</v>
      </c>
      <c r="H305" s="107"/>
      <c r="I305" s="31">
        <f>G305*H305</f>
        <v>0</v>
      </c>
    </row>
    <row r="306" spans="1:9">
      <c r="A306" s="104"/>
      <c r="B306" s="104"/>
      <c r="C306" s="104"/>
      <c r="D306" s="104"/>
      <c r="E306" s="86"/>
      <c r="F306" s="101"/>
      <c r="G306" s="105"/>
      <c r="H306" s="106"/>
      <c r="I306" s="106"/>
    </row>
    <row r="307" spans="1:9">
      <c r="A307" s="41" t="s">
        <v>205</v>
      </c>
      <c r="B307" s="41" t="s">
        <v>150</v>
      </c>
      <c r="C307" s="41"/>
      <c r="D307" s="42"/>
      <c r="E307" s="37" t="s">
        <v>519</v>
      </c>
      <c r="F307" s="21"/>
      <c r="G307" s="21"/>
      <c r="H307" s="21"/>
      <c r="I307" s="22"/>
    </row>
    <row r="308" spans="1:9" ht="22.5">
      <c r="A308" s="43" t="s">
        <v>205</v>
      </c>
      <c r="B308" s="43" t="s">
        <v>150</v>
      </c>
      <c r="C308" s="43" t="s">
        <v>149</v>
      </c>
      <c r="D308" s="44"/>
      <c r="E308" s="38" t="s">
        <v>231</v>
      </c>
      <c r="F308" s="34" t="s">
        <v>140</v>
      </c>
      <c r="G308" s="89">
        <v>600</v>
      </c>
      <c r="H308" s="107"/>
      <c r="I308" s="31">
        <f>G308*H308</f>
        <v>0</v>
      </c>
    </row>
    <row r="309" spans="1:9">
      <c r="A309" s="104"/>
      <c r="B309" s="104"/>
      <c r="C309" s="104"/>
      <c r="D309" s="104"/>
      <c r="E309" s="86"/>
      <c r="F309" s="101"/>
      <c r="G309" s="105"/>
      <c r="H309" s="106"/>
      <c r="I309" s="106"/>
    </row>
    <row r="310" spans="1:9">
      <c r="A310" s="41" t="s">
        <v>205</v>
      </c>
      <c r="B310" s="41" t="s">
        <v>207</v>
      </c>
      <c r="C310" s="41"/>
      <c r="D310" s="42"/>
      <c r="E310" s="37" t="s">
        <v>106</v>
      </c>
      <c r="F310" s="21"/>
      <c r="G310" s="21"/>
      <c r="H310" s="21"/>
      <c r="I310" s="22"/>
    </row>
    <row r="311" spans="1:9" ht="22.5">
      <c r="A311" s="45" t="s">
        <v>205</v>
      </c>
      <c r="B311" s="43" t="s">
        <v>207</v>
      </c>
      <c r="C311" s="43" t="s">
        <v>150</v>
      </c>
      <c r="D311" s="46"/>
      <c r="E311" s="39" t="s">
        <v>523</v>
      </c>
      <c r="F311" s="34" t="s">
        <v>140</v>
      </c>
      <c r="G311" s="90">
        <v>70</v>
      </c>
      <c r="H311" s="32"/>
      <c r="I311" s="31">
        <f>G311*H311</f>
        <v>0</v>
      </c>
    </row>
    <row r="312" spans="1:9">
      <c r="A312" s="104"/>
      <c r="B312" s="104"/>
      <c r="C312" s="104"/>
      <c r="D312" s="104"/>
      <c r="E312" s="86"/>
      <c r="F312" s="101"/>
      <c r="G312" s="105"/>
      <c r="H312" s="106"/>
      <c r="I312" s="106"/>
    </row>
    <row r="313" spans="1:9">
      <c r="A313" s="41" t="s">
        <v>205</v>
      </c>
      <c r="B313" s="41" t="s">
        <v>319</v>
      </c>
      <c r="C313" s="41"/>
      <c r="D313" s="42"/>
      <c r="E313" s="37" t="s">
        <v>525</v>
      </c>
      <c r="F313" s="21"/>
      <c r="G313" s="21"/>
      <c r="H313" s="21"/>
      <c r="I313" s="22"/>
    </row>
    <row r="314" spans="1:9" ht="22.5">
      <c r="A314" s="45" t="s">
        <v>205</v>
      </c>
      <c r="B314" s="43" t="s">
        <v>319</v>
      </c>
      <c r="C314" s="43" t="s">
        <v>150</v>
      </c>
      <c r="D314" s="46"/>
      <c r="E314" s="39" t="s">
        <v>526</v>
      </c>
      <c r="F314" s="34" t="s">
        <v>141</v>
      </c>
      <c r="G314" s="96">
        <v>12</v>
      </c>
      <c r="H314" s="119"/>
      <c r="I314" s="31">
        <f>G314*H314</f>
        <v>0</v>
      </c>
    </row>
    <row r="315" spans="1:9" ht="22.5">
      <c r="A315" s="45" t="s">
        <v>205</v>
      </c>
      <c r="B315" s="43" t="s">
        <v>319</v>
      </c>
      <c r="C315" s="43" t="s">
        <v>151</v>
      </c>
      <c r="D315" s="46"/>
      <c r="E315" s="39" t="s">
        <v>527</v>
      </c>
      <c r="F315" s="34" t="s">
        <v>141</v>
      </c>
      <c r="G315" s="96">
        <v>2</v>
      </c>
      <c r="H315" s="32"/>
      <c r="I315" s="31">
        <f>G315*H315</f>
        <v>0</v>
      </c>
    </row>
    <row r="316" spans="1:9">
      <c r="A316" s="104"/>
      <c r="B316" s="104"/>
      <c r="C316" s="104"/>
      <c r="D316" s="104"/>
      <c r="E316" s="86"/>
      <c r="F316" s="101"/>
      <c r="G316" s="105"/>
      <c r="H316" s="106"/>
      <c r="I316" s="106"/>
    </row>
    <row r="317" spans="1:9">
      <c r="A317" s="41" t="s">
        <v>205</v>
      </c>
      <c r="B317" s="41" t="s">
        <v>323</v>
      </c>
      <c r="C317" s="41"/>
      <c r="D317" s="42"/>
      <c r="E317" s="37" t="s">
        <v>529</v>
      </c>
      <c r="F317" s="21"/>
      <c r="G317" s="21"/>
      <c r="H317" s="21"/>
      <c r="I317" s="22"/>
    </row>
    <row r="318" spans="1:9" ht="22.5">
      <c r="A318" s="45" t="s">
        <v>205</v>
      </c>
      <c r="B318" s="43" t="s">
        <v>323</v>
      </c>
      <c r="C318" s="43" t="s">
        <v>150</v>
      </c>
      <c r="D318" s="46"/>
      <c r="E318" s="39" t="s">
        <v>530</v>
      </c>
      <c r="F318" s="34" t="s">
        <v>141</v>
      </c>
      <c r="G318" s="96">
        <v>12</v>
      </c>
      <c r="H318" s="32"/>
      <c r="I318" s="31">
        <f>G318*H318</f>
        <v>0</v>
      </c>
    </row>
    <row r="319" spans="1:9" ht="22.5">
      <c r="A319" s="45" t="s">
        <v>205</v>
      </c>
      <c r="B319" s="43" t="s">
        <v>323</v>
      </c>
      <c r="C319" s="43" t="s">
        <v>151</v>
      </c>
      <c r="D319" s="46"/>
      <c r="E319" s="39" t="s">
        <v>531</v>
      </c>
      <c r="F319" s="34" t="s">
        <v>141</v>
      </c>
      <c r="G319" s="96">
        <v>2</v>
      </c>
      <c r="H319" s="32"/>
      <c r="I319" s="31">
        <f>G319*H319</f>
        <v>0</v>
      </c>
    </row>
    <row r="320" spans="1:9">
      <c r="A320" s="104"/>
      <c r="B320" s="104"/>
      <c r="C320" s="104"/>
      <c r="D320" s="104"/>
      <c r="E320" s="86"/>
      <c r="F320" s="101"/>
      <c r="G320" s="105"/>
      <c r="H320" s="106"/>
      <c r="I320" s="106"/>
    </row>
    <row r="321" spans="1:9">
      <c r="A321" s="41" t="s">
        <v>205</v>
      </c>
      <c r="B321" s="41" t="s">
        <v>238</v>
      </c>
      <c r="C321" s="41"/>
      <c r="D321" s="42"/>
      <c r="E321" s="37" t="s">
        <v>552</v>
      </c>
      <c r="F321" s="21"/>
      <c r="G321" s="21"/>
      <c r="H321" s="21"/>
      <c r="I321" s="22"/>
    </row>
    <row r="322" spans="1:9" ht="22.5">
      <c r="A322" s="43" t="s">
        <v>205</v>
      </c>
      <c r="B322" s="43" t="s">
        <v>238</v>
      </c>
      <c r="C322" s="43" t="s">
        <v>149</v>
      </c>
      <c r="D322" s="44" t="s">
        <v>548</v>
      </c>
      <c r="E322" s="38" t="s">
        <v>553</v>
      </c>
      <c r="F322" s="34" t="s">
        <v>140</v>
      </c>
      <c r="G322" s="89">
        <v>480</v>
      </c>
      <c r="H322" s="107"/>
      <c r="I322" s="31">
        <f>G322*H322</f>
        <v>0</v>
      </c>
    </row>
    <row r="323" spans="1:9">
      <c r="A323" s="104"/>
      <c r="B323" s="104"/>
      <c r="C323" s="104"/>
      <c r="D323" s="86"/>
      <c r="E323" s="101"/>
      <c r="F323" s="105"/>
      <c r="G323" s="106"/>
      <c r="H323" s="106"/>
      <c r="I323" s="31"/>
    </row>
    <row r="324" spans="1:9">
      <c r="A324" s="41" t="s">
        <v>205</v>
      </c>
      <c r="B324" s="41" t="s">
        <v>462</v>
      </c>
      <c r="C324" s="41"/>
      <c r="D324" s="42"/>
      <c r="E324" s="149" t="s">
        <v>882</v>
      </c>
      <c r="F324" s="21"/>
      <c r="G324" s="21"/>
      <c r="H324" s="21"/>
      <c r="I324" s="22"/>
    </row>
    <row r="325" spans="1:9" ht="33.75">
      <c r="A325" s="45" t="s">
        <v>314</v>
      </c>
      <c r="B325" s="43" t="s">
        <v>462</v>
      </c>
      <c r="C325" s="43" t="s">
        <v>149</v>
      </c>
      <c r="D325" s="46"/>
      <c r="E325" s="39" t="s">
        <v>883</v>
      </c>
      <c r="F325" s="34" t="s">
        <v>145</v>
      </c>
      <c r="G325" s="90">
        <v>600</v>
      </c>
      <c r="H325" s="119"/>
      <c r="I325" s="31">
        <f>G325*H325</f>
        <v>0</v>
      </c>
    </row>
    <row r="326" spans="1:9">
      <c r="A326" s="104"/>
      <c r="B326" s="104"/>
      <c r="C326" s="104"/>
      <c r="D326" s="104"/>
      <c r="E326" s="86"/>
      <c r="F326" s="101"/>
      <c r="G326" s="105"/>
      <c r="H326" s="106"/>
      <c r="I326" s="106"/>
    </row>
    <row r="327" spans="1:9" ht="22.5">
      <c r="A327" s="23"/>
      <c r="B327" s="12"/>
      <c r="C327" s="12"/>
      <c r="D327" s="13" t="s">
        <v>137</v>
      </c>
      <c r="E327" s="14" t="str">
        <f>"Skupaj     "&amp;E251</f>
        <v>Skupaj     SISTEM HIDROIZOLACIJE IN STALNO ODVAJANJE TALNE VODE</v>
      </c>
      <c r="F327" s="12"/>
      <c r="G327" s="12"/>
      <c r="H327" s="20"/>
      <c r="I327" s="47">
        <f>SUM(I281:I326)</f>
        <v>0</v>
      </c>
    </row>
    <row r="328" spans="1:9">
      <c r="A328" s="69"/>
      <c r="B328" s="69"/>
      <c r="C328" s="69"/>
      <c r="D328" s="69"/>
      <c r="F328" s="69"/>
      <c r="G328" s="71"/>
      <c r="H328" s="72"/>
      <c r="I328" s="72"/>
    </row>
    <row r="329" spans="1:9">
      <c r="A329" s="69"/>
      <c r="B329" s="69"/>
      <c r="C329" s="69"/>
      <c r="D329" s="69"/>
      <c r="F329" s="69"/>
      <c r="G329" s="71"/>
      <c r="H329" s="72"/>
      <c r="I329" s="72"/>
    </row>
    <row r="330" spans="1:9" ht="22.5">
      <c r="A330" s="15" t="s">
        <v>314</v>
      </c>
      <c r="B330" s="16"/>
      <c r="C330" s="16"/>
      <c r="D330" s="17" t="s">
        <v>137</v>
      </c>
      <c r="E330" s="18" t="s">
        <v>558</v>
      </c>
      <c r="F330" s="16"/>
      <c r="G330" s="16"/>
      <c r="H330" s="16"/>
      <c r="I330" s="19"/>
    </row>
    <row r="331" spans="1:9">
      <c r="A331" s="70" t="s">
        <v>314</v>
      </c>
      <c r="B331" s="70" t="s">
        <v>212</v>
      </c>
      <c r="C331" s="70"/>
      <c r="D331" s="70"/>
      <c r="E331" s="81" t="s">
        <v>164</v>
      </c>
      <c r="F331" s="73"/>
      <c r="G331" s="80"/>
      <c r="H331" s="80"/>
      <c r="I331" s="80"/>
    </row>
    <row r="332" spans="1:9" ht="66.75" customHeight="1">
      <c r="A332" s="69"/>
      <c r="B332" s="69"/>
      <c r="C332" s="69"/>
      <c r="D332" s="144"/>
      <c r="E332" s="770" t="s">
        <v>847</v>
      </c>
      <c r="F332" s="770"/>
      <c r="G332" s="770"/>
      <c r="H332" s="770"/>
      <c r="I332" s="770"/>
    </row>
    <row r="333" spans="1:9">
      <c r="A333" s="69"/>
      <c r="B333" s="69"/>
      <c r="C333" s="69"/>
      <c r="D333" s="78"/>
      <c r="E333" s="81" t="s">
        <v>556</v>
      </c>
      <c r="F333" s="86"/>
      <c r="G333" s="86"/>
      <c r="H333" s="86"/>
      <c r="I333" s="86"/>
    </row>
    <row r="334" spans="1:9" ht="23.25" customHeight="1">
      <c r="A334" s="69"/>
      <c r="B334" s="69"/>
      <c r="C334" s="69"/>
      <c r="D334" s="76"/>
      <c r="E334" s="770" t="s">
        <v>557</v>
      </c>
      <c r="F334" s="770"/>
      <c r="G334" s="770"/>
      <c r="H334" s="770"/>
      <c r="I334" s="770"/>
    </row>
    <row r="335" spans="1:9">
      <c r="A335" s="69"/>
      <c r="B335" s="69"/>
      <c r="C335" s="69"/>
      <c r="D335" s="69"/>
      <c r="F335" s="69"/>
      <c r="G335" s="71"/>
      <c r="H335" s="72"/>
      <c r="I335" s="72"/>
    </row>
    <row r="336" spans="1:9">
      <c r="A336" s="41" t="s">
        <v>314</v>
      </c>
      <c r="B336" s="41" t="s">
        <v>139</v>
      </c>
      <c r="C336" s="41"/>
      <c r="D336" s="42"/>
      <c r="E336" s="37" t="s">
        <v>559</v>
      </c>
      <c r="F336" s="21"/>
      <c r="G336" s="21"/>
      <c r="H336" s="21"/>
      <c r="I336" s="22"/>
    </row>
    <row r="337" spans="1:9" ht="22.5">
      <c r="A337" s="43" t="s">
        <v>314</v>
      </c>
      <c r="B337" s="43" t="s">
        <v>139</v>
      </c>
      <c r="C337" s="43" t="s">
        <v>149</v>
      </c>
      <c r="D337" s="44" t="s">
        <v>560</v>
      </c>
      <c r="E337" s="38" t="s">
        <v>67</v>
      </c>
      <c r="F337" s="34" t="s">
        <v>145</v>
      </c>
      <c r="G337" s="89">
        <v>190</v>
      </c>
      <c r="H337" s="107"/>
      <c r="I337" s="31">
        <f>G337*H337</f>
        <v>0</v>
      </c>
    </row>
    <row r="338" spans="1:9" ht="33.75">
      <c r="A338" s="45" t="s">
        <v>314</v>
      </c>
      <c r="B338" s="43" t="s">
        <v>139</v>
      </c>
      <c r="C338" s="43" t="s">
        <v>150</v>
      </c>
      <c r="D338" s="46" t="s">
        <v>108</v>
      </c>
      <c r="E338" s="39" t="s">
        <v>109</v>
      </c>
      <c r="F338" s="34" t="s">
        <v>145</v>
      </c>
      <c r="G338" s="90">
        <v>43.322937499999995</v>
      </c>
      <c r="H338" s="107"/>
      <c r="I338" s="31">
        <f>G338*H338</f>
        <v>0</v>
      </c>
    </row>
    <row r="339" spans="1:9" ht="33.75">
      <c r="A339" s="45" t="s">
        <v>314</v>
      </c>
      <c r="B339" s="43" t="s">
        <v>139</v>
      </c>
      <c r="C339" s="43" t="s">
        <v>151</v>
      </c>
      <c r="D339" s="46" t="s">
        <v>110</v>
      </c>
      <c r="E339" s="39" t="s">
        <v>111</v>
      </c>
      <c r="F339" s="34" t="s">
        <v>145</v>
      </c>
      <c r="G339" s="90">
        <v>33.328800000000001</v>
      </c>
      <c r="H339" s="107"/>
      <c r="I339" s="31">
        <f>G339*H339</f>
        <v>0</v>
      </c>
    </row>
    <row r="340" spans="1:9">
      <c r="A340" s="104"/>
      <c r="B340" s="104"/>
      <c r="C340" s="104"/>
      <c r="D340" s="104"/>
      <c r="E340" s="86"/>
      <c r="F340" s="101"/>
      <c r="G340" s="112"/>
      <c r="H340" s="106"/>
      <c r="I340" s="106"/>
    </row>
    <row r="341" spans="1:9">
      <c r="A341" s="41" t="s">
        <v>314</v>
      </c>
      <c r="B341" s="41" t="s">
        <v>146</v>
      </c>
      <c r="C341" s="41"/>
      <c r="D341" s="42"/>
      <c r="E341" s="37" t="s">
        <v>564</v>
      </c>
      <c r="F341" s="21"/>
      <c r="G341" s="113"/>
      <c r="H341" s="153"/>
      <c r="I341" s="22"/>
    </row>
    <row r="342" spans="1:9" ht="22.5">
      <c r="A342" s="43" t="s">
        <v>314</v>
      </c>
      <c r="B342" s="43" t="s">
        <v>146</v>
      </c>
      <c r="C342" s="43" t="s">
        <v>149</v>
      </c>
      <c r="D342" s="44" t="s">
        <v>565</v>
      </c>
      <c r="E342" s="38" t="s">
        <v>566</v>
      </c>
      <c r="F342" s="34" t="s">
        <v>145</v>
      </c>
      <c r="G342" s="89">
        <v>100</v>
      </c>
      <c r="H342" s="107"/>
      <c r="I342" s="31">
        <f>G342*H342</f>
        <v>0</v>
      </c>
    </row>
    <row r="343" spans="1:9">
      <c r="A343" s="104"/>
      <c r="B343" s="104"/>
      <c r="C343" s="104"/>
      <c r="D343" s="104"/>
      <c r="E343" s="86"/>
      <c r="F343" s="101"/>
      <c r="G343" s="112"/>
      <c r="H343" s="117"/>
      <c r="I343" s="106"/>
    </row>
    <row r="344" spans="1:9">
      <c r="A344" s="41" t="s">
        <v>314</v>
      </c>
      <c r="B344" s="41" t="s">
        <v>147</v>
      </c>
      <c r="C344" s="41"/>
      <c r="D344" s="42"/>
      <c r="E344" s="37" t="s">
        <v>567</v>
      </c>
      <c r="F344" s="21"/>
      <c r="G344" s="113"/>
      <c r="H344" s="153"/>
      <c r="I344" s="22"/>
    </row>
    <row r="345" spans="1:9" ht="22.5">
      <c r="A345" s="43" t="s">
        <v>314</v>
      </c>
      <c r="B345" s="43" t="s">
        <v>147</v>
      </c>
      <c r="C345" s="43" t="s">
        <v>149</v>
      </c>
      <c r="D345" s="44" t="s">
        <v>568</v>
      </c>
      <c r="E345" s="38" t="s">
        <v>0</v>
      </c>
      <c r="F345" s="34" t="s">
        <v>145</v>
      </c>
      <c r="G345" s="89">
        <v>55</v>
      </c>
      <c r="H345" s="107"/>
      <c r="I345" s="31">
        <f>G345*H345</f>
        <v>0</v>
      </c>
    </row>
    <row r="346" spans="1:9">
      <c r="A346" s="104"/>
      <c r="B346" s="104"/>
      <c r="C346" s="104"/>
      <c r="D346" s="104"/>
      <c r="E346" s="86"/>
      <c r="F346" s="101"/>
      <c r="G346" s="112"/>
      <c r="H346" s="117"/>
      <c r="I346" s="106"/>
    </row>
    <row r="347" spans="1:9">
      <c r="A347" s="41" t="s">
        <v>314</v>
      </c>
      <c r="B347" s="41" t="s">
        <v>149</v>
      </c>
      <c r="C347" s="41"/>
      <c r="D347" s="42"/>
      <c r="E347" s="37" t="s">
        <v>107</v>
      </c>
      <c r="F347" s="21"/>
      <c r="G347" s="113"/>
      <c r="H347" s="153"/>
      <c r="I347" s="22"/>
    </row>
    <row r="348" spans="1:9" ht="22.5">
      <c r="A348" s="43" t="s">
        <v>314</v>
      </c>
      <c r="B348" s="43" t="s">
        <v>149</v>
      </c>
      <c r="C348" s="43" t="s">
        <v>149</v>
      </c>
      <c r="D348" s="44"/>
      <c r="E348" s="38" t="s">
        <v>5</v>
      </c>
      <c r="F348" s="34" t="s">
        <v>145</v>
      </c>
      <c r="G348" s="89">
        <v>1200</v>
      </c>
      <c r="H348" s="107"/>
      <c r="I348" s="31">
        <f>G348*H348</f>
        <v>0</v>
      </c>
    </row>
    <row r="349" spans="1:9">
      <c r="A349" s="104"/>
      <c r="B349" s="104"/>
      <c r="C349" s="104"/>
      <c r="D349" s="104"/>
      <c r="E349" s="86"/>
      <c r="F349" s="101"/>
      <c r="G349" s="112"/>
      <c r="H349" s="106"/>
      <c r="I349" s="106"/>
    </row>
    <row r="350" spans="1:9">
      <c r="A350" s="41" t="s">
        <v>314</v>
      </c>
      <c r="B350" s="41" t="s">
        <v>199</v>
      </c>
      <c r="C350" s="41"/>
      <c r="D350" s="42"/>
      <c r="E350" s="37" t="s">
        <v>10</v>
      </c>
      <c r="F350" s="21"/>
      <c r="G350" s="113"/>
      <c r="H350" s="21"/>
      <c r="I350" s="22"/>
    </row>
    <row r="351" spans="1:9" ht="22.5">
      <c r="A351" s="43" t="s">
        <v>314</v>
      </c>
      <c r="B351" s="43" t="s">
        <v>199</v>
      </c>
      <c r="C351" s="43" t="s">
        <v>149</v>
      </c>
      <c r="D351" s="44"/>
      <c r="E351" s="38" t="s">
        <v>11</v>
      </c>
      <c r="F351" s="34" t="s">
        <v>145</v>
      </c>
      <c r="G351" s="89">
        <v>1350</v>
      </c>
      <c r="H351" s="107"/>
      <c r="I351" s="31">
        <f>G351*H351</f>
        <v>0</v>
      </c>
    </row>
    <row r="352" spans="1:9">
      <c r="A352" s="104"/>
      <c r="B352" s="104"/>
      <c r="C352" s="104"/>
      <c r="D352" s="104"/>
      <c r="E352" s="86"/>
      <c r="F352" s="101"/>
      <c r="G352" s="112"/>
      <c r="H352" s="106"/>
      <c r="I352" s="106"/>
    </row>
    <row r="353" spans="1:9">
      <c r="A353" s="41" t="s">
        <v>314</v>
      </c>
      <c r="B353" s="41" t="s">
        <v>205</v>
      </c>
      <c r="C353" s="41"/>
      <c r="D353" s="42"/>
      <c r="E353" s="37" t="s">
        <v>13</v>
      </c>
      <c r="F353" s="21"/>
      <c r="G353" s="113"/>
      <c r="H353" s="21"/>
      <c r="I353" s="22"/>
    </row>
    <row r="354" spans="1:9" ht="22.5">
      <c r="A354" s="43" t="s">
        <v>314</v>
      </c>
      <c r="B354" s="43" t="s">
        <v>205</v>
      </c>
      <c r="C354" s="43" t="s">
        <v>149</v>
      </c>
      <c r="D354" s="44"/>
      <c r="E354" s="38" t="s">
        <v>14</v>
      </c>
      <c r="F354" s="34" t="s">
        <v>145</v>
      </c>
      <c r="G354" s="89">
        <v>1</v>
      </c>
      <c r="H354" s="107"/>
      <c r="I354" s="31">
        <f>G354*H354</f>
        <v>0</v>
      </c>
    </row>
    <row r="355" spans="1:9" ht="22.5">
      <c r="A355" s="45" t="s">
        <v>314</v>
      </c>
      <c r="B355" s="43" t="s">
        <v>205</v>
      </c>
      <c r="C355" s="43" t="s">
        <v>150</v>
      </c>
      <c r="D355" s="46"/>
      <c r="E355" s="39" t="s">
        <v>15</v>
      </c>
      <c r="F355" s="34" t="s">
        <v>143</v>
      </c>
      <c r="G355" s="90">
        <v>1</v>
      </c>
      <c r="H355" s="119"/>
      <c r="I355" s="31">
        <f>G355*H355</f>
        <v>0</v>
      </c>
    </row>
    <row r="356" spans="1:9">
      <c r="A356" s="104"/>
      <c r="B356" s="104"/>
      <c r="C356" s="104"/>
      <c r="D356" s="104"/>
      <c r="E356" s="86"/>
      <c r="F356" s="101"/>
      <c r="G356" s="112"/>
      <c r="H356" s="117"/>
      <c r="I356" s="106"/>
    </row>
    <row r="357" spans="1:9">
      <c r="A357" s="41" t="s">
        <v>314</v>
      </c>
      <c r="B357" s="41" t="s">
        <v>234</v>
      </c>
      <c r="C357" s="41"/>
      <c r="D357" s="42"/>
      <c r="E357" s="37" t="s">
        <v>20</v>
      </c>
      <c r="F357" s="21"/>
      <c r="G357" s="113"/>
      <c r="H357" s="21"/>
      <c r="I357" s="22"/>
    </row>
    <row r="358" spans="1:9" ht="22.5">
      <c r="A358" s="43" t="s">
        <v>314</v>
      </c>
      <c r="B358" s="43" t="s">
        <v>234</v>
      </c>
      <c r="C358" s="43" t="s">
        <v>149</v>
      </c>
      <c r="D358" s="44"/>
      <c r="E358" s="38" t="s">
        <v>21</v>
      </c>
      <c r="F358" s="34" t="s">
        <v>145</v>
      </c>
      <c r="G358" s="89">
        <v>120</v>
      </c>
      <c r="H358" s="30"/>
      <c r="I358" s="31">
        <f>G358*H358</f>
        <v>0</v>
      </c>
    </row>
    <row r="359" spans="1:9">
      <c r="A359" s="104"/>
      <c r="B359" s="104"/>
      <c r="C359" s="104"/>
      <c r="D359" s="104"/>
      <c r="E359" s="86"/>
      <c r="F359" s="101"/>
      <c r="G359" s="112"/>
      <c r="H359" s="106"/>
      <c r="I359" s="106"/>
    </row>
    <row r="360" spans="1:9">
      <c r="A360" s="41" t="s">
        <v>314</v>
      </c>
      <c r="B360" s="41" t="s">
        <v>319</v>
      </c>
      <c r="C360" s="41"/>
      <c r="D360" s="42"/>
      <c r="E360" s="37" t="s">
        <v>25</v>
      </c>
      <c r="F360" s="21"/>
      <c r="G360" s="113"/>
      <c r="H360" s="21"/>
      <c r="I360" s="22"/>
    </row>
    <row r="361" spans="1:9" ht="22.5">
      <c r="A361" s="43" t="s">
        <v>314</v>
      </c>
      <c r="B361" s="43" t="s">
        <v>319</v>
      </c>
      <c r="C361" s="43" t="s">
        <v>149</v>
      </c>
      <c r="D361" s="44"/>
      <c r="E361" s="38" t="s">
        <v>26</v>
      </c>
      <c r="F361" s="34" t="s">
        <v>145</v>
      </c>
      <c r="G361" s="89">
        <v>25</v>
      </c>
      <c r="H361" s="30"/>
      <c r="I361" s="31">
        <f>G361*H361</f>
        <v>0</v>
      </c>
    </row>
    <row r="362" spans="1:9">
      <c r="A362" s="104"/>
      <c r="B362" s="104"/>
      <c r="C362" s="104"/>
      <c r="D362" s="104"/>
      <c r="E362" s="86"/>
      <c r="F362" s="101"/>
      <c r="G362" s="112"/>
      <c r="H362" s="106"/>
      <c r="I362" s="106"/>
    </row>
    <row r="363" spans="1:9" ht="22.5">
      <c r="A363" s="41" t="s">
        <v>314</v>
      </c>
      <c r="B363" s="41" t="s">
        <v>238</v>
      </c>
      <c r="C363" s="41"/>
      <c r="D363" s="42"/>
      <c r="E363" s="108" t="s">
        <v>33</v>
      </c>
      <c r="F363" s="21"/>
      <c r="G363" s="113"/>
      <c r="H363" s="21"/>
      <c r="I363" s="22"/>
    </row>
    <row r="364" spans="1:9" ht="22.5">
      <c r="A364" s="43" t="s">
        <v>314</v>
      </c>
      <c r="B364" s="43" t="s">
        <v>238</v>
      </c>
      <c r="C364" s="43" t="s">
        <v>149</v>
      </c>
      <c r="D364" s="44"/>
      <c r="E364" s="38" t="s">
        <v>34</v>
      </c>
      <c r="F364" s="34" t="s">
        <v>145</v>
      </c>
      <c r="G364" s="89">
        <v>100</v>
      </c>
      <c r="H364" s="30"/>
      <c r="I364" s="31">
        <f>G364*H364</f>
        <v>0</v>
      </c>
    </row>
    <row r="365" spans="1:9">
      <c r="A365" s="104"/>
      <c r="B365" s="104"/>
      <c r="C365" s="104"/>
      <c r="D365" s="104"/>
      <c r="E365" s="86"/>
      <c r="F365" s="101"/>
      <c r="G365" s="112"/>
      <c r="H365" s="106"/>
      <c r="I365" s="106"/>
    </row>
    <row r="366" spans="1:9">
      <c r="A366" s="41" t="s">
        <v>314</v>
      </c>
      <c r="B366" s="41" t="s">
        <v>335</v>
      </c>
      <c r="C366" s="41"/>
      <c r="D366" s="42"/>
      <c r="E366" s="37" t="s">
        <v>35</v>
      </c>
      <c r="F366" s="21"/>
      <c r="G366" s="113"/>
      <c r="H366" s="21"/>
      <c r="I366" s="22"/>
    </row>
    <row r="367" spans="1:9" ht="22.5">
      <c r="A367" s="43" t="s">
        <v>314</v>
      </c>
      <c r="B367" s="43" t="s">
        <v>335</v>
      </c>
      <c r="C367" s="43" t="s">
        <v>149</v>
      </c>
      <c r="D367" s="44"/>
      <c r="E367" s="38" t="s">
        <v>36</v>
      </c>
      <c r="F367" s="34" t="s">
        <v>145</v>
      </c>
      <c r="G367" s="89">
        <v>550</v>
      </c>
      <c r="H367" s="107"/>
      <c r="I367" s="31">
        <f>G367*H367</f>
        <v>0</v>
      </c>
    </row>
    <row r="368" spans="1:9">
      <c r="A368" s="104"/>
      <c r="B368" s="104"/>
      <c r="C368" s="104"/>
      <c r="D368" s="104"/>
      <c r="E368" s="86"/>
      <c r="F368" s="101"/>
      <c r="G368" s="112"/>
      <c r="H368" s="106"/>
      <c r="I368" s="106"/>
    </row>
    <row r="369" spans="1:9">
      <c r="A369" s="41" t="s">
        <v>314</v>
      </c>
      <c r="B369" s="41" t="s">
        <v>37</v>
      </c>
      <c r="C369" s="41"/>
      <c r="D369" s="42"/>
      <c r="E369" s="37" t="s">
        <v>71</v>
      </c>
      <c r="F369" s="21"/>
      <c r="G369" s="113"/>
      <c r="H369" s="21"/>
      <c r="I369" s="22"/>
    </row>
    <row r="370" spans="1:9" ht="22.5">
      <c r="A370" s="43" t="s">
        <v>314</v>
      </c>
      <c r="B370" s="43" t="s">
        <v>37</v>
      </c>
      <c r="C370" s="43" t="s">
        <v>149</v>
      </c>
      <c r="D370" s="44" t="s">
        <v>38</v>
      </c>
      <c r="E370" s="38" t="s">
        <v>39</v>
      </c>
      <c r="F370" s="34" t="s">
        <v>143</v>
      </c>
      <c r="G370" s="98">
        <v>4.9000000000000004</v>
      </c>
      <c r="H370" s="107"/>
      <c r="I370" s="31">
        <f>G370*H370</f>
        <v>0</v>
      </c>
    </row>
    <row r="371" spans="1:9" ht="33.75">
      <c r="A371" s="45" t="s">
        <v>314</v>
      </c>
      <c r="B371" s="43" t="s">
        <v>37</v>
      </c>
      <c r="C371" s="43" t="s">
        <v>150</v>
      </c>
      <c r="D371" s="46" t="s">
        <v>40</v>
      </c>
      <c r="E371" s="39" t="s">
        <v>41</v>
      </c>
      <c r="F371" s="34" t="s">
        <v>143</v>
      </c>
      <c r="G371" s="95">
        <v>4.9000000000000004</v>
      </c>
      <c r="H371" s="119"/>
      <c r="I371" s="31">
        <f>G371*H371</f>
        <v>0</v>
      </c>
    </row>
    <row r="372" spans="1:9" ht="22.5">
      <c r="A372" s="45" t="s">
        <v>314</v>
      </c>
      <c r="B372" s="43" t="s">
        <v>37</v>
      </c>
      <c r="C372" s="43" t="s">
        <v>151</v>
      </c>
      <c r="D372" s="46" t="s">
        <v>42</v>
      </c>
      <c r="E372" s="39" t="s">
        <v>43</v>
      </c>
      <c r="F372" s="34" t="s">
        <v>143</v>
      </c>
      <c r="G372" s="95">
        <v>15</v>
      </c>
      <c r="H372" s="119"/>
      <c r="I372" s="31">
        <f>G372*H372</f>
        <v>0</v>
      </c>
    </row>
    <row r="373" spans="1:9" ht="22.5">
      <c r="A373" s="45" t="s">
        <v>314</v>
      </c>
      <c r="B373" s="43" t="s">
        <v>37</v>
      </c>
      <c r="C373" s="43" t="s">
        <v>152</v>
      </c>
      <c r="D373" s="46" t="s">
        <v>44</v>
      </c>
      <c r="E373" s="39" t="s">
        <v>45</v>
      </c>
      <c r="F373" s="34" t="s">
        <v>143</v>
      </c>
      <c r="G373" s="95">
        <v>8</v>
      </c>
      <c r="H373" s="119"/>
      <c r="I373" s="31">
        <f>G373*H373</f>
        <v>0</v>
      </c>
    </row>
    <row r="374" spans="1:9" ht="22.5">
      <c r="A374" s="45" t="s">
        <v>314</v>
      </c>
      <c r="B374" s="43" t="s">
        <v>37</v>
      </c>
      <c r="C374" s="43" t="s">
        <v>191</v>
      </c>
      <c r="D374" s="46" t="s">
        <v>46</v>
      </c>
      <c r="E374" s="39" t="s">
        <v>47</v>
      </c>
      <c r="F374" s="34" t="s">
        <v>143</v>
      </c>
      <c r="G374" s="95">
        <v>3</v>
      </c>
      <c r="H374" s="119"/>
      <c r="I374" s="31">
        <f>G374*H374</f>
        <v>0</v>
      </c>
    </row>
    <row r="375" spans="1:9">
      <c r="A375" s="104"/>
      <c r="B375" s="104"/>
      <c r="C375" s="104"/>
      <c r="D375" s="104"/>
      <c r="E375" s="86"/>
      <c r="F375" s="101"/>
      <c r="G375" s="112"/>
      <c r="H375" s="106"/>
      <c r="I375" s="106"/>
    </row>
    <row r="376" spans="1:9">
      <c r="A376" s="41" t="s">
        <v>314</v>
      </c>
      <c r="B376" s="41" t="s">
        <v>240</v>
      </c>
      <c r="C376" s="41"/>
      <c r="D376" s="42"/>
      <c r="E376" s="37" t="s">
        <v>54</v>
      </c>
      <c r="F376" s="21"/>
      <c r="G376" s="113"/>
      <c r="H376" s="21"/>
      <c r="I376" s="22"/>
    </row>
    <row r="377" spans="1:9" ht="22.5">
      <c r="A377" s="43" t="s">
        <v>314</v>
      </c>
      <c r="B377" s="43" t="s">
        <v>240</v>
      </c>
      <c r="C377" s="43" t="s">
        <v>150</v>
      </c>
      <c r="D377" s="44"/>
      <c r="E377" s="38" t="s">
        <v>55</v>
      </c>
      <c r="F377" s="34" t="s">
        <v>140</v>
      </c>
      <c r="G377" s="89">
        <v>30</v>
      </c>
      <c r="H377" s="107"/>
      <c r="I377" s="31">
        <f>G377*H377</f>
        <v>0</v>
      </c>
    </row>
    <row r="378" spans="1:9" ht="22.5">
      <c r="A378" s="45" t="s">
        <v>314</v>
      </c>
      <c r="B378" s="43" t="s">
        <v>240</v>
      </c>
      <c r="C378" s="43" t="s">
        <v>151</v>
      </c>
      <c r="D378" s="46"/>
      <c r="E378" s="39" t="s">
        <v>56</v>
      </c>
      <c r="F378" s="34" t="s">
        <v>140</v>
      </c>
      <c r="G378" s="90">
        <v>20</v>
      </c>
      <c r="H378" s="119"/>
      <c r="I378" s="31">
        <f>G378*H378</f>
        <v>0</v>
      </c>
    </row>
    <row r="379" spans="1:9">
      <c r="A379" s="104"/>
      <c r="B379" s="104"/>
      <c r="C379" s="104"/>
      <c r="D379" s="104"/>
      <c r="E379" s="86"/>
      <c r="F379" s="101"/>
      <c r="G379" s="112"/>
      <c r="H379" s="117"/>
      <c r="I379" s="106"/>
    </row>
    <row r="380" spans="1:9">
      <c r="A380" s="104"/>
      <c r="B380" s="104"/>
      <c r="C380" s="104"/>
      <c r="D380" s="104"/>
      <c r="E380" s="86"/>
      <c r="F380" s="101"/>
      <c r="G380" s="112"/>
      <c r="H380" s="106"/>
      <c r="I380" s="106"/>
    </row>
    <row r="381" spans="1:9">
      <c r="A381" s="41" t="s">
        <v>314</v>
      </c>
      <c r="B381" s="41" t="s">
        <v>63</v>
      </c>
      <c r="C381" s="41"/>
      <c r="D381" s="42"/>
      <c r="E381" s="37" t="s">
        <v>64</v>
      </c>
      <c r="F381" s="21"/>
      <c r="G381" s="113"/>
      <c r="H381" s="21"/>
      <c r="I381" s="22"/>
    </row>
    <row r="382" spans="1:9" ht="22.5">
      <c r="A382" s="43" t="s">
        <v>314</v>
      </c>
      <c r="B382" s="43" t="s">
        <v>63</v>
      </c>
      <c r="C382" s="43" t="s">
        <v>149</v>
      </c>
      <c r="D382" s="44"/>
      <c r="E382" s="38" t="s">
        <v>70</v>
      </c>
      <c r="F382" s="34" t="s">
        <v>141</v>
      </c>
      <c r="G382" s="97">
        <v>2</v>
      </c>
      <c r="H382" s="107"/>
      <c r="I382" s="31">
        <f>G382*H382</f>
        <v>0</v>
      </c>
    </row>
    <row r="383" spans="1:9">
      <c r="A383" s="104"/>
      <c r="B383" s="104"/>
      <c r="C383" s="104"/>
      <c r="D383" s="104"/>
      <c r="E383" s="86"/>
      <c r="F383" s="101"/>
      <c r="G383" s="112"/>
      <c r="H383" s="106"/>
      <c r="I383" s="106"/>
    </row>
    <row r="384" spans="1:9">
      <c r="A384" s="41" t="s">
        <v>314</v>
      </c>
      <c r="B384" s="41" t="s">
        <v>65</v>
      </c>
      <c r="C384" s="41"/>
      <c r="D384" s="42"/>
      <c r="E384" s="111" t="s">
        <v>66</v>
      </c>
      <c r="F384" s="21"/>
      <c r="G384" s="113"/>
      <c r="H384" s="21"/>
      <c r="I384" s="22"/>
    </row>
    <row r="385" spans="1:9" ht="33.75">
      <c r="A385" s="43" t="s">
        <v>314</v>
      </c>
      <c r="B385" s="43" t="s">
        <v>65</v>
      </c>
      <c r="C385" s="43" t="s">
        <v>149</v>
      </c>
      <c r="D385" s="44"/>
      <c r="E385" s="38" t="s">
        <v>72</v>
      </c>
      <c r="F385" s="34" t="s">
        <v>141</v>
      </c>
      <c r="G385" s="97">
        <v>2</v>
      </c>
      <c r="H385" s="107"/>
      <c r="I385" s="31">
        <f>G385*H385</f>
        <v>0</v>
      </c>
    </row>
    <row r="386" spans="1:9">
      <c r="A386" s="104"/>
      <c r="B386" s="104"/>
      <c r="C386" s="104"/>
      <c r="D386" s="104"/>
      <c r="E386" s="86"/>
      <c r="F386" s="101"/>
      <c r="G386" s="105"/>
      <c r="H386" s="106"/>
      <c r="I386" s="106"/>
    </row>
    <row r="387" spans="1:9" ht="22.5">
      <c r="A387" s="23"/>
      <c r="B387" s="12"/>
      <c r="C387" s="12"/>
      <c r="D387" s="13" t="s">
        <v>137</v>
      </c>
      <c r="E387" s="14" t="str">
        <f>"Skupaj     "&amp;E330</f>
        <v>Skupaj     BETONERSKA DELA IN ARMIRANJE</v>
      </c>
      <c r="F387" s="12"/>
      <c r="G387" s="12"/>
      <c r="H387" s="20"/>
      <c r="I387" s="47">
        <f>SUM(I336:I386)</f>
        <v>0</v>
      </c>
    </row>
    <row r="388" spans="1:9">
      <c r="A388" s="69"/>
      <c r="B388" s="69"/>
      <c r="C388" s="69"/>
      <c r="D388" s="69"/>
      <c r="F388" s="69"/>
      <c r="G388" s="71"/>
      <c r="H388" s="72"/>
      <c r="I388" s="72"/>
    </row>
    <row r="389" spans="1:9">
      <c r="A389" s="69"/>
      <c r="B389" s="69"/>
      <c r="C389" s="69"/>
      <c r="D389" s="69"/>
      <c r="F389" s="69"/>
      <c r="G389" s="71"/>
      <c r="H389" s="72"/>
      <c r="I389" s="72"/>
    </row>
    <row r="390" spans="1:9" ht="22.5">
      <c r="A390" s="15" t="s">
        <v>150</v>
      </c>
      <c r="B390" s="16"/>
      <c r="C390" s="16"/>
      <c r="D390" s="17" t="s">
        <v>137</v>
      </c>
      <c r="E390" s="18" t="s">
        <v>73</v>
      </c>
      <c r="F390" s="16"/>
      <c r="G390" s="16"/>
      <c r="H390" s="16"/>
      <c r="I390" s="19"/>
    </row>
    <row r="391" spans="1:9">
      <c r="A391" s="70" t="s">
        <v>150</v>
      </c>
      <c r="B391" s="70" t="s">
        <v>212</v>
      </c>
      <c r="C391" s="70"/>
      <c r="D391" s="70"/>
      <c r="E391" s="81" t="s">
        <v>164</v>
      </c>
      <c r="F391" s="73"/>
      <c r="G391" s="80"/>
      <c r="H391" s="80"/>
      <c r="I391" s="80"/>
    </row>
    <row r="392" spans="1:9" ht="36" customHeight="1">
      <c r="A392" s="69"/>
      <c r="B392" s="69"/>
      <c r="C392" s="69"/>
      <c r="D392" s="79"/>
      <c r="E392" s="770" t="s">
        <v>848</v>
      </c>
      <c r="F392" s="770"/>
      <c r="G392" s="770"/>
      <c r="H392" s="770"/>
      <c r="I392" s="770"/>
    </row>
    <row r="393" spans="1:9">
      <c r="A393" s="69"/>
      <c r="B393" s="69"/>
      <c r="C393" s="69"/>
      <c r="D393" s="78"/>
      <c r="E393" s="87" t="s">
        <v>74</v>
      </c>
      <c r="F393" s="73"/>
      <c r="G393" s="80"/>
      <c r="H393" s="80"/>
      <c r="I393" s="80"/>
    </row>
    <row r="394" spans="1:9">
      <c r="A394" s="69"/>
      <c r="B394" s="69"/>
      <c r="C394" s="69"/>
      <c r="D394" s="78"/>
      <c r="E394" s="87" t="s">
        <v>75</v>
      </c>
      <c r="F394" s="73"/>
      <c r="G394" s="80"/>
      <c r="H394" s="80"/>
      <c r="I394" s="80"/>
    </row>
    <row r="395" spans="1:9">
      <c r="A395" s="69"/>
      <c r="B395" s="69"/>
      <c r="C395" s="69"/>
      <c r="D395" s="78"/>
      <c r="E395" s="87" t="s">
        <v>76</v>
      </c>
      <c r="F395" s="73"/>
      <c r="G395" s="80"/>
      <c r="H395" s="80"/>
      <c r="I395" s="80"/>
    </row>
    <row r="396" spans="1:9">
      <c r="A396" s="69"/>
      <c r="B396" s="69"/>
      <c r="C396" s="69"/>
      <c r="D396" s="78"/>
      <c r="E396" s="87" t="s">
        <v>77</v>
      </c>
      <c r="F396" s="73"/>
      <c r="G396" s="80"/>
      <c r="H396" s="80"/>
      <c r="I396" s="80"/>
    </row>
    <row r="397" spans="1:9">
      <c r="A397" s="69"/>
      <c r="B397" s="69"/>
      <c r="C397" s="69"/>
      <c r="D397" s="78"/>
      <c r="E397" s="87" t="s">
        <v>78</v>
      </c>
      <c r="F397" s="73"/>
      <c r="G397" s="80"/>
      <c r="H397" s="80"/>
      <c r="I397" s="80"/>
    </row>
    <row r="398" spans="1:9">
      <c r="A398" s="69"/>
      <c r="B398" s="69"/>
      <c r="C398" s="69"/>
      <c r="D398" s="78"/>
      <c r="E398" s="87" t="s">
        <v>79</v>
      </c>
      <c r="F398" s="73"/>
      <c r="G398" s="80"/>
      <c r="H398" s="80"/>
      <c r="I398" s="80"/>
    </row>
    <row r="399" spans="1:9">
      <c r="A399" s="69"/>
      <c r="B399" s="69"/>
      <c r="C399" s="69"/>
      <c r="D399" s="78"/>
      <c r="E399" s="87" t="s">
        <v>80</v>
      </c>
      <c r="F399" s="73"/>
      <c r="G399" s="80"/>
      <c r="H399" s="80"/>
      <c r="I399" s="80"/>
    </row>
    <row r="400" spans="1:9">
      <c r="A400" s="69"/>
      <c r="B400" s="69"/>
      <c r="C400" s="69"/>
      <c r="D400" s="78"/>
      <c r="E400" s="87" t="s">
        <v>663</v>
      </c>
      <c r="F400" s="73"/>
      <c r="G400" s="80"/>
      <c r="H400" s="80"/>
      <c r="I400" s="80"/>
    </row>
    <row r="401" spans="1:9">
      <c r="A401" s="69"/>
      <c r="B401" s="69"/>
      <c r="C401" s="69"/>
      <c r="D401" s="78"/>
      <c r="E401" s="81" t="s">
        <v>664</v>
      </c>
      <c r="F401" s="73"/>
      <c r="G401" s="80"/>
      <c r="H401" s="80"/>
      <c r="I401" s="80"/>
    </row>
    <row r="402" spans="1:9" ht="61.5" customHeight="1">
      <c r="A402" s="69"/>
      <c r="B402" s="69"/>
      <c r="C402" s="69"/>
      <c r="D402" s="109"/>
      <c r="E402" s="770" t="s">
        <v>665</v>
      </c>
      <c r="F402" s="770"/>
      <c r="G402" s="770"/>
      <c r="H402" s="770"/>
      <c r="I402" s="770"/>
    </row>
    <row r="403" spans="1:9" ht="23.25" customHeight="1">
      <c r="A403" s="69"/>
      <c r="B403" s="69"/>
      <c r="C403" s="69"/>
      <c r="D403" s="76"/>
      <c r="E403" s="770" t="s">
        <v>666</v>
      </c>
      <c r="F403" s="770"/>
      <c r="G403" s="770"/>
      <c r="H403" s="770"/>
      <c r="I403" s="770"/>
    </row>
    <row r="404" spans="1:9">
      <c r="A404" s="69"/>
      <c r="B404" s="69"/>
      <c r="C404" s="69"/>
      <c r="D404" s="78"/>
      <c r="E404" s="81" t="s">
        <v>667</v>
      </c>
      <c r="F404" s="73"/>
      <c r="G404" s="80"/>
      <c r="H404" s="80"/>
      <c r="I404" s="80"/>
    </row>
    <row r="405" spans="1:9" ht="23.25" customHeight="1">
      <c r="A405" s="69"/>
      <c r="B405" s="69"/>
      <c r="C405" s="69"/>
      <c r="D405" s="76"/>
      <c r="E405" s="770" t="s">
        <v>668</v>
      </c>
      <c r="F405" s="770"/>
      <c r="G405" s="770"/>
      <c r="H405" s="770"/>
      <c r="I405" s="770"/>
    </row>
    <row r="406" spans="1:9" ht="23.25" customHeight="1">
      <c r="A406" s="69"/>
      <c r="B406" s="69"/>
      <c r="C406" s="69"/>
      <c r="D406" s="76"/>
      <c r="E406" s="770" t="s">
        <v>669</v>
      </c>
      <c r="F406" s="770"/>
      <c r="G406" s="770"/>
      <c r="H406" s="770"/>
      <c r="I406" s="770"/>
    </row>
    <row r="407" spans="1:9">
      <c r="A407" s="69"/>
      <c r="B407" s="69"/>
      <c r="C407" s="69"/>
      <c r="D407" s="78"/>
      <c r="E407" s="81" t="s">
        <v>670</v>
      </c>
      <c r="F407" s="73"/>
      <c r="G407" s="80"/>
      <c r="H407" s="80"/>
      <c r="I407" s="80"/>
    </row>
    <row r="408" spans="1:9" ht="61.5" customHeight="1">
      <c r="A408" s="69"/>
      <c r="B408" s="69"/>
      <c r="C408" s="69"/>
      <c r="D408" s="109"/>
      <c r="E408" s="770" t="s">
        <v>671</v>
      </c>
      <c r="F408" s="770"/>
      <c r="G408" s="770"/>
      <c r="H408" s="770"/>
      <c r="I408" s="770"/>
    </row>
    <row r="409" spans="1:9" ht="36" customHeight="1">
      <c r="A409" s="69"/>
      <c r="B409" s="69"/>
      <c r="C409" s="69"/>
      <c r="D409" s="79"/>
      <c r="E409" s="770" t="s">
        <v>672</v>
      </c>
      <c r="F409" s="770"/>
      <c r="G409" s="770"/>
      <c r="H409" s="770"/>
      <c r="I409" s="770"/>
    </row>
    <row r="410" spans="1:9">
      <c r="A410" s="69"/>
      <c r="B410" s="69"/>
      <c r="C410" s="69"/>
      <c r="D410" s="69"/>
      <c r="F410" s="69"/>
      <c r="G410" s="71"/>
      <c r="H410" s="72"/>
      <c r="I410" s="72"/>
    </row>
    <row r="411" spans="1:9">
      <c r="A411" s="41" t="s">
        <v>150</v>
      </c>
      <c r="B411" s="41" t="s">
        <v>139</v>
      </c>
      <c r="C411" s="41"/>
      <c r="D411" s="42"/>
      <c r="E411" s="37" t="s">
        <v>673</v>
      </c>
      <c r="F411" s="21"/>
      <c r="G411" s="21"/>
      <c r="H411" s="21"/>
      <c r="I411" s="22"/>
    </row>
    <row r="412" spans="1:9" ht="22.5">
      <c r="A412" s="43" t="s">
        <v>150</v>
      </c>
      <c r="B412" s="43" t="s">
        <v>139</v>
      </c>
      <c r="C412" s="43" t="s">
        <v>149</v>
      </c>
      <c r="D412" s="44"/>
      <c r="E412" s="38" t="s">
        <v>674</v>
      </c>
      <c r="F412" s="33" t="s">
        <v>141</v>
      </c>
      <c r="G412" s="115">
        <v>75</v>
      </c>
      <c r="H412" s="107"/>
      <c r="I412" s="31">
        <f>G412*H412</f>
        <v>0</v>
      </c>
    </row>
    <row r="413" spans="1:9">
      <c r="A413" s="104"/>
      <c r="B413" s="104"/>
      <c r="C413" s="104"/>
      <c r="D413" s="104"/>
      <c r="E413" s="86"/>
      <c r="F413" s="101"/>
      <c r="G413" s="105"/>
      <c r="H413" s="106"/>
      <c r="I413" s="106"/>
    </row>
    <row r="414" spans="1:9" ht="22.5">
      <c r="A414" s="41" t="s">
        <v>150</v>
      </c>
      <c r="B414" s="41" t="s">
        <v>314</v>
      </c>
      <c r="C414" s="41"/>
      <c r="D414" s="42"/>
      <c r="E414" s="108" t="s">
        <v>687</v>
      </c>
      <c r="F414" s="21"/>
      <c r="G414" s="21"/>
      <c r="H414" s="21"/>
      <c r="I414" s="22"/>
    </row>
    <row r="415" spans="1:9" ht="22.5">
      <c r="A415" s="43" t="s">
        <v>150</v>
      </c>
      <c r="B415" s="43" t="s">
        <v>314</v>
      </c>
      <c r="C415" s="43" t="s">
        <v>149</v>
      </c>
      <c r="D415" s="44"/>
      <c r="E415" s="38" t="s">
        <v>688</v>
      </c>
      <c r="F415" s="33" t="s">
        <v>141</v>
      </c>
      <c r="G415" s="115">
        <v>10</v>
      </c>
      <c r="H415" s="30"/>
      <c r="I415" s="31">
        <f>G415*H415</f>
        <v>0</v>
      </c>
    </row>
    <row r="416" spans="1:9">
      <c r="A416" s="104"/>
      <c r="B416" s="104"/>
      <c r="C416" s="104"/>
      <c r="D416" s="104"/>
      <c r="E416" s="86"/>
      <c r="F416" s="101"/>
      <c r="G416" s="105"/>
      <c r="H416" s="106"/>
      <c r="I416" s="106"/>
    </row>
    <row r="417" spans="1:9">
      <c r="A417" s="41" t="s">
        <v>150</v>
      </c>
      <c r="B417" s="41" t="s">
        <v>150</v>
      </c>
      <c r="C417" s="41"/>
      <c r="D417" s="42"/>
      <c r="E417" s="37" t="s">
        <v>689</v>
      </c>
      <c r="F417" s="21"/>
      <c r="G417" s="21"/>
      <c r="H417" s="21"/>
      <c r="I417" s="22"/>
    </row>
    <row r="418" spans="1:9" ht="22.5">
      <c r="A418" s="43" t="s">
        <v>150</v>
      </c>
      <c r="B418" s="43" t="s">
        <v>150</v>
      </c>
      <c r="C418" s="43" t="s">
        <v>149</v>
      </c>
      <c r="D418" s="44"/>
      <c r="E418" s="38" t="s">
        <v>690</v>
      </c>
      <c r="F418" s="33" t="s">
        <v>691</v>
      </c>
      <c r="G418" s="115">
        <v>4</v>
      </c>
      <c r="H418" s="107"/>
      <c r="I418" s="31">
        <f>G418*H418</f>
        <v>0</v>
      </c>
    </row>
    <row r="419" spans="1:9" ht="22.5">
      <c r="A419" s="45" t="s">
        <v>150</v>
      </c>
      <c r="B419" s="43" t="s">
        <v>150</v>
      </c>
      <c r="C419" s="43" t="s">
        <v>257</v>
      </c>
      <c r="D419" s="46"/>
      <c r="E419" s="39" t="s">
        <v>879</v>
      </c>
      <c r="F419" s="34" t="s">
        <v>691</v>
      </c>
      <c r="G419" s="48">
        <v>4</v>
      </c>
      <c r="H419" s="32"/>
      <c r="I419" s="31">
        <f>G419*H419</f>
        <v>0</v>
      </c>
    </row>
    <row r="420" spans="1:9">
      <c r="A420" s="104"/>
      <c r="B420" s="104"/>
      <c r="C420" s="104"/>
      <c r="D420" s="104"/>
      <c r="E420" s="86"/>
      <c r="F420" s="101"/>
      <c r="G420" s="105"/>
      <c r="H420" s="106"/>
      <c r="I420" s="106"/>
    </row>
    <row r="421" spans="1:9">
      <c r="A421" s="41" t="s">
        <v>150</v>
      </c>
      <c r="B421" s="41" t="s">
        <v>234</v>
      </c>
      <c r="C421" s="41"/>
      <c r="D421" s="42"/>
      <c r="E421" s="37" t="s">
        <v>696</v>
      </c>
      <c r="F421" s="21"/>
      <c r="G421" s="21"/>
      <c r="H421" s="21"/>
      <c r="I421" s="22"/>
    </row>
    <row r="422" spans="1:9" ht="22.5">
      <c r="A422" s="43" t="s">
        <v>150</v>
      </c>
      <c r="B422" s="43" t="s">
        <v>234</v>
      </c>
      <c r="C422" s="43" t="s">
        <v>149</v>
      </c>
      <c r="D422" s="44"/>
      <c r="E422" s="38" t="s">
        <v>697</v>
      </c>
      <c r="F422" s="33" t="s">
        <v>141</v>
      </c>
      <c r="G422" s="115">
        <v>10</v>
      </c>
      <c r="H422" s="30"/>
      <c r="I422" s="31">
        <f>G422*H422</f>
        <v>0</v>
      </c>
    </row>
    <row r="423" spans="1:9">
      <c r="A423" s="69"/>
      <c r="B423" s="69"/>
      <c r="C423" s="69"/>
      <c r="D423" s="69"/>
      <c r="F423" s="69"/>
      <c r="G423" s="71"/>
      <c r="H423" s="72"/>
      <c r="I423" s="72"/>
    </row>
    <row r="424" spans="1:9" ht="22.5">
      <c r="A424" s="23"/>
      <c r="B424" s="12"/>
      <c r="C424" s="12"/>
      <c r="D424" s="13" t="s">
        <v>137</v>
      </c>
      <c r="E424" s="14" t="str">
        <f>"Skupaj     "&amp;E390</f>
        <v>Skupaj     GEOTEHNIČNE MERITVE</v>
      </c>
      <c r="F424" s="12"/>
      <c r="G424" s="12"/>
      <c r="H424" s="20"/>
      <c r="I424" s="47">
        <f>SUM(I411:I423)</f>
        <v>0</v>
      </c>
    </row>
    <row r="425" spans="1:9">
      <c r="A425" s="69"/>
      <c r="B425" s="69"/>
      <c r="C425" s="69"/>
      <c r="D425" s="69"/>
      <c r="F425" s="69"/>
      <c r="G425" s="71"/>
      <c r="H425" s="72"/>
      <c r="I425" s="72"/>
    </row>
    <row r="426" spans="1:9" ht="22.5">
      <c r="A426" s="15" t="s">
        <v>234</v>
      </c>
      <c r="B426" s="16"/>
      <c r="C426" s="16"/>
      <c r="D426" s="17" t="s">
        <v>137</v>
      </c>
      <c r="E426" s="18" t="s">
        <v>700</v>
      </c>
      <c r="F426" s="16"/>
      <c r="G426" s="16"/>
      <c r="H426" s="16"/>
      <c r="I426" s="19"/>
    </row>
    <row r="427" spans="1:9">
      <c r="A427" s="70" t="s">
        <v>234</v>
      </c>
      <c r="B427" s="70" t="s">
        <v>212</v>
      </c>
      <c r="C427" s="70"/>
      <c r="D427" s="70"/>
      <c r="E427" s="81" t="s">
        <v>164</v>
      </c>
      <c r="F427" s="73"/>
      <c r="G427" s="80"/>
      <c r="H427" s="80"/>
      <c r="I427" s="80"/>
    </row>
    <row r="428" spans="1:9" ht="33.75" customHeight="1">
      <c r="A428" s="70"/>
      <c r="B428" s="70"/>
      <c r="C428" s="70"/>
      <c r="D428" s="142"/>
      <c r="E428" s="770" t="s">
        <v>849</v>
      </c>
      <c r="F428" s="770"/>
      <c r="G428" s="770"/>
      <c r="H428" s="770"/>
      <c r="I428" s="770"/>
    </row>
    <row r="429" spans="1:9">
      <c r="A429" s="69"/>
      <c r="B429" s="69"/>
      <c r="C429" s="69"/>
      <c r="D429" s="69"/>
      <c r="E429" s="140" t="s">
        <v>856</v>
      </c>
      <c r="F429" s="73"/>
      <c r="G429" s="80"/>
      <c r="H429" s="80"/>
      <c r="I429" s="80"/>
    </row>
    <row r="430" spans="1:9" ht="12.75" customHeight="1">
      <c r="A430" s="69"/>
      <c r="B430" s="69"/>
      <c r="C430" s="69"/>
      <c r="D430" s="114"/>
      <c r="E430" s="772" t="s">
        <v>701</v>
      </c>
      <c r="F430" s="772"/>
      <c r="G430" s="772"/>
      <c r="H430" s="772"/>
      <c r="I430" s="772"/>
    </row>
    <row r="431" spans="1:9" ht="26.25" customHeight="1">
      <c r="A431" s="69"/>
      <c r="B431" s="69"/>
      <c r="C431" s="69"/>
      <c r="D431" s="82"/>
      <c r="E431" s="770" t="s">
        <v>850</v>
      </c>
      <c r="F431" s="770"/>
      <c r="G431" s="770"/>
      <c r="H431" s="770"/>
      <c r="I431" s="770"/>
    </row>
    <row r="432" spans="1:9" ht="46.5" customHeight="1">
      <c r="A432" s="69"/>
      <c r="B432" s="69"/>
      <c r="C432" s="69"/>
      <c r="D432" s="75"/>
      <c r="E432" s="770" t="s">
        <v>818</v>
      </c>
      <c r="F432" s="770"/>
      <c r="G432" s="770"/>
      <c r="H432" s="770"/>
      <c r="I432" s="770"/>
    </row>
    <row r="433" spans="1:9">
      <c r="A433" s="69"/>
      <c r="B433" s="69"/>
      <c r="C433" s="69"/>
      <c r="D433" s="69"/>
      <c r="E433" s="140" t="s">
        <v>857</v>
      </c>
      <c r="F433" s="86"/>
      <c r="G433" s="86"/>
      <c r="H433" s="86"/>
      <c r="I433" s="86"/>
    </row>
    <row r="434" spans="1:9" ht="36" customHeight="1">
      <c r="A434" s="69"/>
      <c r="B434" s="69"/>
      <c r="C434" s="69"/>
      <c r="D434" s="79"/>
      <c r="E434" s="770" t="s">
        <v>702</v>
      </c>
      <c r="F434" s="770"/>
      <c r="G434" s="770"/>
      <c r="H434" s="770"/>
      <c r="I434" s="770"/>
    </row>
    <row r="435" spans="1:9">
      <c r="A435" s="104"/>
      <c r="B435" s="104"/>
      <c r="C435" s="104"/>
      <c r="D435" s="104"/>
      <c r="E435" s="86"/>
      <c r="F435" s="101"/>
      <c r="G435" s="112"/>
      <c r="H435" s="106"/>
      <c r="I435" s="106"/>
    </row>
    <row r="436" spans="1:9">
      <c r="A436" s="41" t="s">
        <v>234</v>
      </c>
      <c r="B436" s="41" t="s">
        <v>179</v>
      </c>
      <c r="C436" s="41"/>
      <c r="D436" s="42"/>
      <c r="E436" s="37" t="s">
        <v>719</v>
      </c>
      <c r="F436" s="21"/>
      <c r="G436" s="92"/>
      <c r="H436" s="21"/>
      <c r="I436" s="22"/>
    </row>
    <row r="437" spans="1:9" ht="22.5">
      <c r="A437" s="43" t="s">
        <v>234</v>
      </c>
      <c r="B437" s="43" t="s">
        <v>179</v>
      </c>
      <c r="C437" s="43" t="s">
        <v>149</v>
      </c>
      <c r="D437" s="44"/>
      <c r="E437" s="38" t="s">
        <v>720</v>
      </c>
      <c r="F437" s="33" t="s">
        <v>140</v>
      </c>
      <c r="G437" s="97">
        <v>50</v>
      </c>
      <c r="H437" s="107"/>
      <c r="I437" s="31">
        <f>G437*H437</f>
        <v>0</v>
      </c>
    </row>
    <row r="438" spans="1:9" ht="22.5">
      <c r="A438" s="45" t="s">
        <v>234</v>
      </c>
      <c r="B438" s="43" t="s">
        <v>179</v>
      </c>
      <c r="C438" s="43" t="s">
        <v>150</v>
      </c>
      <c r="D438" s="46"/>
      <c r="E438" s="39" t="s">
        <v>721</v>
      </c>
      <c r="F438" s="34" t="s">
        <v>140</v>
      </c>
      <c r="G438" s="96">
        <v>100</v>
      </c>
      <c r="H438" s="32"/>
      <c r="I438" s="31">
        <f>G438*H438</f>
        <v>0</v>
      </c>
    </row>
    <row r="439" spans="1:9" ht="22.5">
      <c r="A439" s="45" t="s">
        <v>234</v>
      </c>
      <c r="B439" s="43" t="s">
        <v>179</v>
      </c>
      <c r="C439" s="43" t="s">
        <v>151</v>
      </c>
      <c r="D439" s="46"/>
      <c r="E439" s="39" t="s">
        <v>722</v>
      </c>
      <c r="F439" s="34" t="s">
        <v>140</v>
      </c>
      <c r="G439" s="96">
        <v>75</v>
      </c>
      <c r="H439" s="32"/>
      <c r="I439" s="31">
        <f>G439*H439</f>
        <v>0</v>
      </c>
    </row>
    <row r="440" spans="1:9">
      <c r="A440" s="69"/>
      <c r="B440" s="69"/>
      <c r="C440" s="69"/>
      <c r="D440" s="69"/>
      <c r="F440" s="69"/>
      <c r="G440" s="71"/>
      <c r="H440" s="72"/>
      <c r="I440" s="72"/>
    </row>
    <row r="441" spans="1:9" ht="22.5">
      <c r="A441" s="23"/>
      <c r="B441" s="12"/>
      <c r="C441" s="12"/>
      <c r="D441" s="13" t="s">
        <v>137</v>
      </c>
      <c r="E441" s="14" t="str">
        <f>"Skupaj     "&amp;E426</f>
        <v>Skupaj     PREDVTRAVANJA IN UTRJEVANJE</v>
      </c>
      <c r="F441" s="12"/>
      <c r="G441" s="12"/>
      <c r="H441" s="20"/>
      <c r="I441" s="47">
        <f>SUM(I435:I440)</f>
        <v>0</v>
      </c>
    </row>
    <row r="442" spans="1:9">
      <c r="A442" s="69"/>
      <c r="B442" s="69"/>
      <c r="C442" s="69"/>
      <c r="D442" s="69"/>
      <c r="F442" s="69"/>
      <c r="G442" s="71"/>
      <c r="H442" s="72"/>
      <c r="I442" s="72"/>
    </row>
    <row r="443" spans="1:9">
      <c r="A443" s="69"/>
      <c r="B443" s="69"/>
      <c r="C443" s="69"/>
      <c r="D443" s="69"/>
      <c r="F443" s="69"/>
      <c r="G443" s="71"/>
      <c r="H443" s="72"/>
      <c r="I443" s="72"/>
    </row>
    <row r="444" spans="1:9" ht="22.5">
      <c r="A444" s="15" t="s">
        <v>207</v>
      </c>
      <c r="B444" s="16"/>
      <c r="C444" s="16"/>
      <c r="D444" s="17" t="s">
        <v>137</v>
      </c>
      <c r="E444" s="18" t="s">
        <v>732</v>
      </c>
      <c r="F444" s="16"/>
      <c r="G444" s="16"/>
      <c r="H444" s="16"/>
      <c r="I444" s="19"/>
    </row>
    <row r="445" spans="1:9">
      <c r="A445" s="70" t="s">
        <v>207</v>
      </c>
      <c r="B445" s="70" t="s">
        <v>212</v>
      </c>
      <c r="C445" s="70"/>
      <c r="D445" s="70"/>
      <c r="E445" s="81" t="s">
        <v>164</v>
      </c>
      <c r="F445" s="73"/>
      <c r="G445" s="80"/>
      <c r="H445" s="80"/>
      <c r="I445" s="80"/>
    </row>
    <row r="446" spans="1:9" ht="31.5" customHeight="1">
      <c r="A446" s="69"/>
      <c r="B446" s="69"/>
      <c r="C446" s="69"/>
      <c r="D446" s="145"/>
      <c r="E446" s="769" t="s">
        <v>858</v>
      </c>
      <c r="F446" s="769"/>
      <c r="G446" s="769"/>
      <c r="H446" s="769"/>
      <c r="I446" s="769"/>
    </row>
    <row r="447" spans="1:9">
      <c r="A447" s="69"/>
      <c r="B447" s="69"/>
      <c r="C447" s="69"/>
      <c r="D447" s="69"/>
      <c r="F447" s="69"/>
      <c r="G447" s="71"/>
      <c r="H447" s="72"/>
      <c r="I447" s="72"/>
    </row>
    <row r="448" spans="1:9">
      <c r="A448" s="41" t="s">
        <v>207</v>
      </c>
      <c r="B448" s="41" t="s">
        <v>139</v>
      </c>
      <c r="C448" s="41"/>
      <c r="D448" s="42"/>
      <c r="E448" s="37" t="s">
        <v>733</v>
      </c>
      <c r="F448" s="21"/>
      <c r="G448" s="21"/>
      <c r="H448" s="21"/>
      <c r="I448" s="22"/>
    </row>
    <row r="449" spans="1:9" ht="22.5">
      <c r="A449" s="43" t="s">
        <v>207</v>
      </c>
      <c r="B449" s="43" t="s">
        <v>139</v>
      </c>
      <c r="C449" s="43" t="s">
        <v>149</v>
      </c>
      <c r="D449" s="44"/>
      <c r="E449" s="38" t="s">
        <v>734</v>
      </c>
      <c r="F449" s="33" t="s">
        <v>140</v>
      </c>
      <c r="G449" s="35">
        <v>550</v>
      </c>
      <c r="H449" s="107"/>
      <c r="I449" s="31">
        <f>G449*H449</f>
        <v>0</v>
      </c>
    </row>
    <row r="450" spans="1:9">
      <c r="A450" s="69"/>
      <c r="B450" s="69"/>
      <c r="C450" s="69"/>
      <c r="D450" s="69"/>
      <c r="F450" s="69"/>
      <c r="G450" s="71"/>
      <c r="H450" s="72"/>
      <c r="I450" s="72"/>
    </row>
    <row r="451" spans="1:9" ht="22.5">
      <c r="A451" s="23"/>
      <c r="B451" s="12"/>
      <c r="C451" s="12"/>
      <c r="D451" s="13" t="s">
        <v>137</v>
      </c>
      <c r="E451" s="14" t="str">
        <f>"Skupaj     "&amp;E444</f>
        <v>Skupaj     OZEMLJITEV V PREDORU</v>
      </c>
      <c r="F451" s="12"/>
      <c r="G451" s="12"/>
      <c r="H451" s="20"/>
      <c r="I451" s="47">
        <f>SUM(I448:I450)</f>
        <v>0</v>
      </c>
    </row>
    <row r="452" spans="1:9">
      <c r="A452" s="69"/>
      <c r="B452" s="69"/>
      <c r="C452" s="69"/>
      <c r="D452" s="69"/>
      <c r="F452" s="69"/>
      <c r="G452" s="71"/>
      <c r="H452" s="72"/>
      <c r="I452" s="72"/>
    </row>
    <row r="453" spans="1:9" ht="22.5">
      <c r="A453" s="15" t="s">
        <v>335</v>
      </c>
      <c r="B453" s="16"/>
      <c r="C453" s="16"/>
      <c r="D453" s="17" t="s">
        <v>137</v>
      </c>
      <c r="E453" s="18" t="s">
        <v>784</v>
      </c>
      <c r="F453" s="16"/>
      <c r="G453" s="16"/>
      <c r="H453" s="16"/>
      <c r="I453" s="19"/>
    </row>
    <row r="454" spans="1:9">
      <c r="A454" s="70" t="s">
        <v>335</v>
      </c>
      <c r="B454" s="70" t="s">
        <v>212</v>
      </c>
      <c r="C454" s="70"/>
      <c r="D454" s="70"/>
      <c r="E454" s="81" t="s">
        <v>164</v>
      </c>
      <c r="F454" s="73"/>
      <c r="G454" s="80"/>
      <c r="H454" s="80"/>
      <c r="I454" s="80"/>
    </row>
    <row r="455" spans="1:9">
      <c r="A455" s="69"/>
      <c r="B455" s="69"/>
      <c r="C455" s="69"/>
      <c r="D455" s="69"/>
      <c r="F455" s="69"/>
      <c r="G455" s="71"/>
      <c r="H455" s="72"/>
      <c r="I455" s="72"/>
    </row>
    <row r="456" spans="1:9">
      <c r="A456" s="41" t="s">
        <v>335</v>
      </c>
      <c r="B456" s="41" t="s">
        <v>139</v>
      </c>
      <c r="C456" s="41" t="s">
        <v>777</v>
      </c>
      <c r="D456" s="42"/>
      <c r="E456" s="37" t="s">
        <v>785</v>
      </c>
      <c r="F456" s="21"/>
      <c r="G456" s="21"/>
      <c r="H456" s="21"/>
      <c r="I456" s="22"/>
    </row>
    <row r="457" spans="1:9" ht="22.5">
      <c r="A457" s="43" t="s">
        <v>335</v>
      </c>
      <c r="B457" s="43" t="s">
        <v>139</v>
      </c>
      <c r="C457" s="43" t="s">
        <v>149</v>
      </c>
      <c r="D457" s="44"/>
      <c r="E457" s="38" t="s">
        <v>786</v>
      </c>
      <c r="F457" s="33" t="s">
        <v>141</v>
      </c>
      <c r="G457" s="115">
        <v>1</v>
      </c>
      <c r="H457" s="30"/>
      <c r="I457" s="31">
        <f>G457*H457</f>
        <v>0</v>
      </c>
    </row>
    <row r="458" spans="1:9" ht="22.5">
      <c r="A458" s="45" t="s">
        <v>335</v>
      </c>
      <c r="B458" s="43" t="s">
        <v>139</v>
      </c>
      <c r="C458" s="43" t="s">
        <v>150</v>
      </c>
      <c r="D458" s="46"/>
      <c r="E458" s="39" t="s">
        <v>787</v>
      </c>
      <c r="F458" s="34" t="s">
        <v>141</v>
      </c>
      <c r="G458" s="48">
        <v>1</v>
      </c>
      <c r="H458" s="32"/>
      <c r="I458" s="31">
        <f>G458*H458</f>
        <v>0</v>
      </c>
    </row>
    <row r="459" spans="1:9" ht="22.5">
      <c r="A459" s="45" t="s">
        <v>335</v>
      </c>
      <c r="B459" s="43" t="s">
        <v>139</v>
      </c>
      <c r="C459" s="43" t="s">
        <v>151</v>
      </c>
      <c r="D459" s="46"/>
      <c r="E459" s="39" t="s">
        <v>788</v>
      </c>
      <c r="F459" s="34" t="s">
        <v>141</v>
      </c>
      <c r="G459" s="48">
        <v>1</v>
      </c>
      <c r="H459" s="32"/>
      <c r="I459" s="31">
        <f>G459*H459</f>
        <v>0</v>
      </c>
    </row>
    <row r="460" spans="1:9" ht="22.5">
      <c r="A460" s="45" t="s">
        <v>335</v>
      </c>
      <c r="B460" s="43" t="s">
        <v>139</v>
      </c>
      <c r="C460" s="43" t="s">
        <v>152</v>
      </c>
      <c r="D460" s="46"/>
      <c r="E460" s="39" t="s">
        <v>886</v>
      </c>
      <c r="F460" s="34" t="s">
        <v>141</v>
      </c>
      <c r="G460" s="48">
        <v>1</v>
      </c>
      <c r="H460" s="32"/>
      <c r="I460" s="31">
        <f>G460*H460</f>
        <v>0</v>
      </c>
    </row>
    <row r="461" spans="1:9" ht="22.5">
      <c r="A461" s="45" t="s">
        <v>335</v>
      </c>
      <c r="B461" s="43" t="s">
        <v>139</v>
      </c>
      <c r="C461" s="43" t="s">
        <v>191</v>
      </c>
      <c r="D461" s="46"/>
      <c r="E461" s="39" t="s">
        <v>887</v>
      </c>
      <c r="F461" s="34" t="s">
        <v>141</v>
      </c>
      <c r="G461" s="48">
        <v>1</v>
      </c>
      <c r="H461" s="32"/>
      <c r="I461" s="31">
        <f>G461*H461</f>
        <v>0</v>
      </c>
    </row>
    <row r="462" spans="1:9">
      <c r="A462" s="104"/>
      <c r="B462" s="104"/>
      <c r="C462" s="104"/>
      <c r="D462" s="104"/>
      <c r="E462" s="86"/>
      <c r="F462" s="101"/>
      <c r="G462" s="120"/>
      <c r="H462" s="106"/>
      <c r="I462" s="106"/>
    </row>
    <row r="463" spans="1:9" ht="22.5">
      <c r="A463" s="23"/>
      <c r="B463" s="12"/>
      <c r="C463" s="12"/>
      <c r="D463" s="13" t="s">
        <v>137</v>
      </c>
      <c r="E463" s="14" t="str">
        <f>"Skupaj     "&amp;E453</f>
        <v>Skupaj     TUJE STORITVE</v>
      </c>
      <c r="F463" s="12"/>
      <c r="G463" s="12"/>
      <c r="H463" s="20"/>
      <c r="I463" s="47">
        <f>SUM(I456:I462)</f>
        <v>0</v>
      </c>
    </row>
    <row r="464" spans="1:9">
      <c r="A464" s="69"/>
      <c r="B464" s="69"/>
      <c r="C464" s="69"/>
      <c r="D464" s="69"/>
      <c r="F464" s="69"/>
      <c r="G464" s="71"/>
      <c r="H464" s="72"/>
      <c r="I464" s="72"/>
    </row>
    <row r="465" spans="1:9">
      <c r="A465" s="69"/>
      <c r="B465" s="69"/>
      <c r="C465" s="69"/>
      <c r="D465" s="69"/>
      <c r="F465" s="69"/>
      <c r="G465" s="71"/>
      <c r="H465" s="72"/>
      <c r="I465" s="72"/>
    </row>
    <row r="466" spans="1:9">
      <c r="A466" s="69"/>
      <c r="B466" s="69"/>
      <c r="C466" s="69"/>
      <c r="D466" s="69"/>
      <c r="F466" s="69"/>
      <c r="G466" s="71"/>
      <c r="H466" s="72"/>
      <c r="I466" s="72"/>
    </row>
    <row r="467" spans="1:9">
      <c r="A467" s="69"/>
      <c r="B467" s="69"/>
      <c r="C467" s="69"/>
      <c r="D467" s="69"/>
      <c r="F467" s="69"/>
      <c r="G467" s="71"/>
      <c r="H467" s="72"/>
      <c r="I467" s="72"/>
    </row>
    <row r="468" spans="1:9">
      <c r="A468" s="69"/>
      <c r="B468" s="69"/>
      <c r="C468" s="69"/>
      <c r="D468" s="69"/>
      <c r="F468" s="69"/>
      <c r="G468" s="71"/>
      <c r="H468" s="72"/>
      <c r="I468" s="72"/>
    </row>
    <row r="469" spans="1:9">
      <c r="A469" s="69"/>
      <c r="B469" s="69"/>
      <c r="C469" s="69"/>
      <c r="D469" s="69"/>
      <c r="F469" s="69"/>
      <c r="G469" s="71"/>
      <c r="H469" s="72"/>
      <c r="I469" s="72"/>
    </row>
    <row r="470" spans="1:9">
      <c r="A470" s="69"/>
      <c r="B470" s="69"/>
      <c r="C470" s="69"/>
      <c r="D470" s="69"/>
      <c r="F470" s="69"/>
      <c r="G470" s="71"/>
      <c r="H470" s="72"/>
      <c r="I470" s="72"/>
    </row>
    <row r="471" spans="1:9">
      <c r="A471" s="69"/>
      <c r="B471" s="69"/>
      <c r="C471" s="69"/>
      <c r="D471" s="69"/>
      <c r="F471" s="69"/>
      <c r="G471" s="71"/>
      <c r="H471" s="72"/>
      <c r="I471" s="72"/>
    </row>
    <row r="472" spans="1:9">
      <c r="A472" s="69"/>
      <c r="B472" s="69"/>
      <c r="C472" s="69"/>
      <c r="D472" s="69"/>
      <c r="F472" s="69"/>
      <c r="G472" s="71"/>
      <c r="H472" s="72"/>
      <c r="I472" s="72"/>
    </row>
    <row r="473" spans="1:9">
      <c r="A473" s="69"/>
      <c r="B473" s="69"/>
      <c r="C473" s="69"/>
      <c r="D473" s="69"/>
      <c r="F473" s="69"/>
      <c r="G473" s="71"/>
      <c r="H473" s="72"/>
      <c r="I473" s="72"/>
    </row>
    <row r="474" spans="1:9">
      <c r="A474" s="69"/>
      <c r="B474" s="69"/>
      <c r="C474" s="69"/>
      <c r="D474" s="69"/>
      <c r="F474" s="69"/>
      <c r="G474" s="71"/>
      <c r="H474" s="72"/>
      <c r="I474" s="72"/>
    </row>
    <row r="475" spans="1:9">
      <c r="A475" s="69"/>
      <c r="B475" s="69"/>
      <c r="C475" s="69"/>
      <c r="D475" s="69"/>
      <c r="F475" s="69"/>
      <c r="G475" s="71"/>
      <c r="H475" s="72"/>
      <c r="I475" s="72"/>
    </row>
    <row r="476" spans="1:9">
      <c r="A476" s="69"/>
      <c r="B476" s="69"/>
      <c r="C476" s="69"/>
      <c r="D476" s="69"/>
      <c r="F476" s="69"/>
      <c r="G476" s="71"/>
      <c r="H476" s="72"/>
      <c r="I476" s="72"/>
    </row>
    <row r="477" spans="1:9">
      <c r="A477" s="69"/>
      <c r="B477" s="69"/>
      <c r="C477" s="69"/>
      <c r="D477" s="69"/>
      <c r="F477" s="69"/>
      <c r="G477" s="71"/>
      <c r="H477" s="72"/>
      <c r="I477" s="72"/>
    </row>
    <row r="478" spans="1:9">
      <c r="A478" s="69"/>
      <c r="B478" s="69"/>
      <c r="C478" s="69"/>
      <c r="D478" s="69"/>
      <c r="F478" s="69"/>
      <c r="G478" s="71"/>
      <c r="H478" s="72"/>
      <c r="I478" s="72"/>
    </row>
    <row r="479" spans="1:9">
      <c r="A479" s="69"/>
      <c r="B479" s="69"/>
      <c r="C479" s="69"/>
      <c r="D479" s="69"/>
      <c r="F479" s="69"/>
      <c r="G479" s="71"/>
      <c r="H479" s="72"/>
      <c r="I479" s="72"/>
    </row>
    <row r="480" spans="1:9">
      <c r="A480" s="69"/>
      <c r="B480" s="69"/>
      <c r="C480" s="69"/>
      <c r="D480" s="69"/>
      <c r="F480" s="69"/>
      <c r="G480" s="71"/>
      <c r="H480" s="72"/>
      <c r="I480" s="72"/>
    </row>
    <row r="481" spans="1:9">
      <c r="A481" s="69"/>
      <c r="B481" s="69"/>
      <c r="C481" s="69"/>
      <c r="D481" s="69"/>
      <c r="F481" s="69"/>
      <c r="G481" s="71"/>
      <c r="H481" s="72"/>
      <c r="I481" s="72"/>
    </row>
    <row r="482" spans="1:9">
      <c r="A482" s="69"/>
      <c r="B482" s="69"/>
      <c r="C482" s="69"/>
      <c r="D482" s="69"/>
      <c r="F482" s="69"/>
      <c r="G482" s="71"/>
      <c r="H482" s="72"/>
      <c r="I482" s="72"/>
    </row>
    <row r="483" spans="1:9">
      <c r="A483" s="69"/>
      <c r="B483" s="69"/>
      <c r="C483" s="69"/>
      <c r="D483" s="69"/>
      <c r="F483" s="69"/>
      <c r="G483" s="71"/>
      <c r="H483" s="72"/>
      <c r="I483" s="72"/>
    </row>
    <row r="484" spans="1:9">
      <c r="A484" s="69"/>
      <c r="B484" s="69"/>
      <c r="C484" s="69"/>
      <c r="D484" s="69"/>
      <c r="F484" s="69"/>
      <c r="G484" s="71"/>
      <c r="H484" s="72"/>
      <c r="I484" s="72"/>
    </row>
    <row r="485" spans="1:9">
      <c r="A485" s="69"/>
      <c r="B485" s="69"/>
      <c r="C485" s="69"/>
      <c r="D485" s="69"/>
      <c r="F485" s="69"/>
      <c r="G485" s="71"/>
      <c r="H485" s="72"/>
      <c r="I485" s="72"/>
    </row>
    <row r="486" spans="1:9">
      <c r="A486" s="69"/>
      <c r="B486" s="69"/>
      <c r="C486" s="69"/>
      <c r="D486" s="69"/>
      <c r="F486" s="69"/>
      <c r="G486" s="71"/>
      <c r="H486" s="72"/>
      <c r="I486" s="72"/>
    </row>
    <row r="487" spans="1:9">
      <c r="A487" s="69"/>
      <c r="B487" s="69"/>
      <c r="C487" s="69"/>
      <c r="D487" s="69"/>
      <c r="F487" s="69"/>
      <c r="G487" s="71"/>
      <c r="H487" s="72"/>
      <c r="I487" s="72"/>
    </row>
    <row r="488" spans="1:9">
      <c r="A488" s="69"/>
      <c r="B488" s="69"/>
      <c r="C488" s="69"/>
      <c r="D488" s="69"/>
      <c r="F488" s="69"/>
      <c r="G488" s="71"/>
      <c r="H488" s="72"/>
      <c r="I488" s="72"/>
    </row>
    <row r="489" spans="1:9">
      <c r="A489" s="69"/>
      <c r="B489" s="69"/>
      <c r="C489" s="69"/>
      <c r="D489" s="69"/>
      <c r="F489" s="69"/>
      <c r="G489" s="71"/>
      <c r="H489" s="72"/>
      <c r="I489" s="72"/>
    </row>
    <row r="490" spans="1:9">
      <c r="A490" s="69"/>
      <c r="B490" s="69"/>
      <c r="C490" s="69"/>
      <c r="D490" s="69"/>
      <c r="F490" s="69"/>
      <c r="G490" s="71"/>
      <c r="H490" s="72"/>
      <c r="I490" s="72"/>
    </row>
    <row r="491" spans="1:9">
      <c r="A491" s="69"/>
      <c r="B491" s="69"/>
      <c r="C491" s="69"/>
      <c r="D491" s="69"/>
      <c r="F491" s="69"/>
      <c r="G491" s="71"/>
      <c r="H491" s="72"/>
      <c r="I491" s="72"/>
    </row>
    <row r="492" spans="1:9">
      <c r="A492" s="69"/>
      <c r="B492" s="69"/>
      <c r="C492" s="69"/>
      <c r="D492" s="69"/>
      <c r="F492" s="69"/>
      <c r="G492" s="71"/>
      <c r="H492" s="72"/>
      <c r="I492" s="72"/>
    </row>
    <row r="493" spans="1:9">
      <c r="A493" s="69"/>
      <c r="B493" s="69"/>
      <c r="C493" s="69"/>
      <c r="D493" s="69"/>
      <c r="F493" s="69"/>
      <c r="G493" s="71"/>
      <c r="H493" s="72"/>
      <c r="I493" s="72"/>
    </row>
    <row r="494" spans="1:9">
      <c r="A494" s="69"/>
      <c r="B494" s="69"/>
      <c r="C494" s="69"/>
      <c r="D494" s="69"/>
      <c r="F494" s="69"/>
      <c r="G494" s="71"/>
      <c r="H494" s="72"/>
      <c r="I494" s="72"/>
    </row>
    <row r="495" spans="1:9">
      <c r="A495" s="69"/>
      <c r="B495" s="69"/>
      <c r="C495" s="69"/>
      <c r="D495" s="69"/>
      <c r="F495" s="69"/>
      <c r="G495" s="71"/>
      <c r="H495" s="72"/>
      <c r="I495" s="72"/>
    </row>
    <row r="496" spans="1:9">
      <c r="A496" s="69"/>
      <c r="B496" s="69"/>
      <c r="C496" s="69"/>
      <c r="D496" s="69"/>
      <c r="F496" s="69"/>
      <c r="G496" s="71"/>
      <c r="H496" s="72"/>
      <c r="I496" s="72"/>
    </row>
    <row r="497" spans="1:9">
      <c r="A497" s="69"/>
      <c r="B497" s="69"/>
      <c r="C497" s="69"/>
      <c r="D497" s="69"/>
      <c r="F497" s="69"/>
      <c r="G497" s="71"/>
      <c r="H497" s="72"/>
      <c r="I497" s="72"/>
    </row>
    <row r="498" spans="1:9">
      <c r="A498" s="69"/>
      <c r="B498" s="69"/>
      <c r="C498" s="69"/>
      <c r="D498" s="69"/>
      <c r="F498" s="69"/>
      <c r="G498" s="71"/>
      <c r="H498" s="72"/>
      <c r="I498" s="72"/>
    </row>
    <row r="499" spans="1:9">
      <c r="A499" s="69"/>
      <c r="B499" s="69"/>
      <c r="C499" s="69"/>
      <c r="D499" s="69"/>
      <c r="F499" s="69"/>
      <c r="G499" s="71"/>
      <c r="H499" s="72"/>
      <c r="I499" s="72"/>
    </row>
    <row r="500" spans="1:9">
      <c r="A500" s="69"/>
      <c r="B500" s="69"/>
      <c r="C500" s="69"/>
      <c r="D500" s="69"/>
      <c r="F500" s="69"/>
      <c r="G500" s="71"/>
      <c r="H500" s="72"/>
      <c r="I500" s="72"/>
    </row>
    <row r="501" spans="1:9">
      <c r="A501" s="69"/>
      <c r="B501" s="69"/>
      <c r="C501" s="69"/>
      <c r="D501" s="69"/>
      <c r="F501" s="69"/>
      <c r="G501" s="71"/>
      <c r="H501" s="72"/>
      <c r="I501" s="72"/>
    </row>
    <row r="502" spans="1:9">
      <c r="A502" s="69"/>
      <c r="B502" s="69"/>
      <c r="C502" s="69"/>
      <c r="D502" s="69"/>
      <c r="F502" s="69"/>
      <c r="G502" s="71"/>
      <c r="H502" s="72"/>
      <c r="I502" s="72"/>
    </row>
    <row r="503" spans="1:9">
      <c r="A503" s="69"/>
      <c r="B503" s="69"/>
      <c r="C503" s="69"/>
      <c r="D503" s="69"/>
      <c r="F503" s="69"/>
      <c r="G503" s="71"/>
      <c r="H503" s="72"/>
      <c r="I503" s="72"/>
    </row>
    <row r="504" spans="1:9">
      <c r="A504" s="69"/>
      <c r="B504" s="69"/>
      <c r="C504" s="69"/>
      <c r="D504" s="69"/>
      <c r="F504" s="69"/>
      <c r="G504" s="71"/>
      <c r="H504" s="72"/>
      <c r="I504" s="72"/>
    </row>
    <row r="505" spans="1:9">
      <c r="A505" s="69"/>
      <c r="B505" s="69"/>
      <c r="C505" s="69"/>
      <c r="D505" s="69"/>
      <c r="F505" s="69"/>
      <c r="G505" s="71"/>
      <c r="H505" s="72"/>
      <c r="I505" s="72"/>
    </row>
    <row r="506" spans="1:9">
      <c r="A506" s="69"/>
      <c r="B506" s="69"/>
      <c r="C506" s="69"/>
      <c r="D506" s="69"/>
      <c r="F506" s="69"/>
      <c r="G506" s="71"/>
      <c r="H506" s="72"/>
      <c r="I506" s="72"/>
    </row>
    <row r="507" spans="1:9">
      <c r="A507" s="69"/>
      <c r="B507" s="69"/>
      <c r="C507" s="69"/>
      <c r="D507" s="69"/>
      <c r="F507" s="69"/>
      <c r="G507" s="71"/>
      <c r="H507" s="72"/>
      <c r="I507" s="72"/>
    </row>
    <row r="508" spans="1:9">
      <c r="A508" s="69"/>
      <c r="B508" s="69"/>
      <c r="C508" s="69"/>
      <c r="D508" s="69"/>
      <c r="F508" s="69"/>
      <c r="G508" s="71"/>
      <c r="H508" s="72"/>
      <c r="I508" s="72"/>
    </row>
    <row r="509" spans="1:9">
      <c r="A509" s="69"/>
      <c r="B509" s="69"/>
      <c r="C509" s="69"/>
      <c r="D509" s="69"/>
      <c r="F509" s="69"/>
      <c r="G509" s="71"/>
      <c r="H509" s="72"/>
      <c r="I509" s="72"/>
    </row>
    <row r="510" spans="1:9">
      <c r="A510" s="69"/>
      <c r="B510" s="69"/>
      <c r="C510" s="69"/>
      <c r="D510" s="69"/>
      <c r="F510" s="69"/>
      <c r="G510" s="71"/>
      <c r="H510" s="72"/>
      <c r="I510" s="72"/>
    </row>
    <row r="511" spans="1:9">
      <c r="A511" s="69"/>
      <c r="B511" s="69"/>
      <c r="C511" s="69"/>
      <c r="D511" s="69"/>
      <c r="F511" s="69"/>
      <c r="G511" s="71"/>
      <c r="H511" s="72"/>
      <c r="I511" s="72"/>
    </row>
    <row r="512" spans="1:9">
      <c r="A512" s="69"/>
      <c r="B512" s="69"/>
      <c r="C512" s="69"/>
      <c r="D512" s="69"/>
      <c r="F512" s="69"/>
      <c r="G512" s="71"/>
      <c r="H512" s="72"/>
      <c r="I512" s="72"/>
    </row>
    <row r="513" spans="1:9">
      <c r="A513" s="69"/>
      <c r="B513" s="69"/>
      <c r="C513" s="69"/>
      <c r="D513" s="69"/>
      <c r="F513" s="69"/>
      <c r="G513" s="71"/>
      <c r="H513" s="72"/>
      <c r="I513" s="72"/>
    </row>
    <row r="514" spans="1:9">
      <c r="A514" s="69"/>
      <c r="B514" s="69"/>
      <c r="C514" s="69"/>
      <c r="D514" s="69"/>
      <c r="F514" s="69"/>
      <c r="G514" s="71"/>
      <c r="H514" s="72"/>
      <c r="I514" s="72"/>
    </row>
    <row r="515" spans="1:9">
      <c r="A515" s="69"/>
      <c r="B515" s="69"/>
      <c r="C515" s="69"/>
      <c r="D515" s="69"/>
      <c r="F515" s="69"/>
      <c r="G515" s="71"/>
      <c r="H515" s="72"/>
      <c r="I515" s="72"/>
    </row>
    <row r="516" spans="1:9">
      <c r="A516" s="69"/>
      <c r="B516" s="69"/>
      <c r="C516" s="69"/>
      <c r="D516" s="69"/>
      <c r="F516" s="69"/>
      <c r="G516" s="71"/>
      <c r="H516" s="72"/>
      <c r="I516" s="72"/>
    </row>
    <row r="517" spans="1:9">
      <c r="A517" s="69"/>
      <c r="B517" s="69"/>
      <c r="C517" s="69"/>
      <c r="D517" s="69"/>
      <c r="F517" s="69"/>
      <c r="G517" s="71"/>
      <c r="H517" s="72"/>
      <c r="I517" s="72"/>
    </row>
    <row r="518" spans="1:9">
      <c r="A518" s="69"/>
      <c r="B518" s="69"/>
      <c r="C518" s="69"/>
      <c r="D518" s="69"/>
      <c r="F518" s="69"/>
      <c r="G518" s="71"/>
      <c r="H518" s="72"/>
      <c r="I518" s="72"/>
    </row>
    <row r="519" spans="1:9">
      <c r="A519" s="69"/>
      <c r="B519" s="69"/>
      <c r="C519" s="69"/>
      <c r="D519" s="69"/>
      <c r="F519" s="69"/>
      <c r="G519" s="71"/>
      <c r="H519" s="72"/>
      <c r="I519" s="72"/>
    </row>
    <row r="520" spans="1:9">
      <c r="A520" s="69"/>
      <c r="B520" s="69"/>
      <c r="C520" s="69"/>
      <c r="D520" s="69"/>
      <c r="F520" s="69"/>
      <c r="G520" s="71"/>
      <c r="H520" s="72"/>
      <c r="I520" s="72"/>
    </row>
    <row r="521" spans="1:9">
      <c r="A521" s="69"/>
      <c r="B521" s="69"/>
      <c r="C521" s="69"/>
      <c r="D521" s="69"/>
      <c r="F521" s="69"/>
      <c r="G521" s="71"/>
      <c r="H521" s="72"/>
      <c r="I521" s="72"/>
    </row>
    <row r="522" spans="1:9">
      <c r="A522" s="69"/>
      <c r="B522" s="69"/>
      <c r="C522" s="69"/>
      <c r="D522" s="69"/>
      <c r="F522" s="69"/>
      <c r="G522" s="71"/>
      <c r="H522" s="72"/>
      <c r="I522" s="72"/>
    </row>
    <row r="523" spans="1:9">
      <c r="A523" s="69"/>
      <c r="B523" s="69"/>
      <c r="C523" s="69"/>
      <c r="D523" s="69"/>
      <c r="F523" s="69"/>
      <c r="G523" s="71"/>
      <c r="H523" s="72"/>
      <c r="I523" s="72"/>
    </row>
    <row r="524" spans="1:9">
      <c r="A524" s="69"/>
      <c r="B524" s="69"/>
      <c r="C524" s="69"/>
      <c r="D524" s="69"/>
      <c r="F524" s="69"/>
      <c r="G524" s="71"/>
      <c r="H524" s="72"/>
      <c r="I524" s="72"/>
    </row>
    <row r="525" spans="1:9">
      <c r="A525" s="69"/>
      <c r="B525" s="69"/>
      <c r="C525" s="69"/>
      <c r="D525" s="69"/>
      <c r="F525" s="69"/>
      <c r="G525" s="71"/>
      <c r="H525" s="72"/>
      <c r="I525" s="72"/>
    </row>
    <row r="526" spans="1:9">
      <c r="A526" s="69"/>
      <c r="B526" s="69"/>
      <c r="C526" s="69"/>
      <c r="D526" s="69"/>
      <c r="F526" s="69"/>
      <c r="G526" s="71"/>
      <c r="H526" s="72"/>
      <c r="I526" s="72"/>
    </row>
    <row r="527" spans="1:9">
      <c r="A527" s="69"/>
      <c r="B527" s="69"/>
      <c r="C527" s="69"/>
      <c r="D527" s="69"/>
      <c r="F527" s="69"/>
      <c r="G527" s="71"/>
      <c r="H527" s="72"/>
      <c r="I527" s="72"/>
    </row>
    <row r="528" spans="1:9">
      <c r="A528" s="69"/>
      <c r="B528" s="69"/>
      <c r="C528" s="69"/>
      <c r="D528" s="69"/>
      <c r="F528" s="69"/>
      <c r="G528" s="71"/>
      <c r="H528" s="72"/>
      <c r="I528" s="72"/>
    </row>
    <row r="529" spans="1:9">
      <c r="A529" s="69"/>
      <c r="B529" s="69"/>
      <c r="C529" s="69"/>
      <c r="D529" s="69"/>
      <c r="F529" s="69"/>
      <c r="G529" s="71"/>
      <c r="H529" s="72"/>
      <c r="I529" s="72"/>
    </row>
    <row r="530" spans="1:9">
      <c r="A530" s="69"/>
      <c r="B530" s="69"/>
      <c r="C530" s="69"/>
      <c r="D530" s="69"/>
      <c r="F530" s="69"/>
      <c r="G530" s="71"/>
      <c r="H530" s="72"/>
      <c r="I530" s="72"/>
    </row>
    <row r="531" spans="1:9">
      <c r="A531" s="69"/>
      <c r="B531" s="69"/>
      <c r="C531" s="69"/>
      <c r="D531" s="69"/>
      <c r="F531" s="69"/>
      <c r="G531" s="71"/>
      <c r="H531" s="72"/>
      <c r="I531" s="72"/>
    </row>
    <row r="532" spans="1:9">
      <c r="A532" s="69"/>
      <c r="B532" s="69"/>
      <c r="C532" s="69"/>
      <c r="D532" s="69"/>
      <c r="F532" s="69"/>
      <c r="G532" s="71"/>
      <c r="H532" s="72"/>
      <c r="I532" s="72"/>
    </row>
    <row r="533" spans="1:9">
      <c r="A533" s="69"/>
      <c r="B533" s="69"/>
      <c r="C533" s="69"/>
      <c r="D533" s="69"/>
      <c r="F533" s="69"/>
      <c r="G533" s="71"/>
      <c r="H533" s="72"/>
      <c r="I533" s="72"/>
    </row>
    <row r="534" spans="1:9">
      <c r="A534" s="69"/>
      <c r="B534" s="69"/>
      <c r="C534" s="69"/>
      <c r="D534" s="69"/>
      <c r="F534" s="69"/>
      <c r="G534" s="71"/>
      <c r="H534" s="72"/>
      <c r="I534" s="72"/>
    </row>
    <row r="535" spans="1:9">
      <c r="A535" s="69"/>
      <c r="B535" s="69"/>
      <c r="C535" s="69"/>
      <c r="D535" s="69"/>
      <c r="F535" s="69"/>
      <c r="G535" s="71"/>
      <c r="H535" s="72"/>
      <c r="I535" s="72"/>
    </row>
    <row r="536" spans="1:9">
      <c r="A536" s="69"/>
      <c r="B536" s="69"/>
      <c r="C536" s="69"/>
      <c r="D536" s="69"/>
      <c r="F536" s="69"/>
      <c r="G536" s="71"/>
      <c r="H536" s="72"/>
      <c r="I536" s="72"/>
    </row>
    <row r="537" spans="1:9">
      <c r="A537" s="69"/>
      <c r="B537" s="69"/>
      <c r="C537" s="69"/>
      <c r="D537" s="69"/>
      <c r="F537" s="69"/>
      <c r="G537" s="71"/>
      <c r="H537" s="72"/>
      <c r="I537" s="72"/>
    </row>
    <row r="538" spans="1:9">
      <c r="A538" s="69"/>
      <c r="B538" s="69"/>
      <c r="C538" s="69"/>
      <c r="D538" s="69"/>
      <c r="F538" s="69"/>
      <c r="G538" s="71"/>
      <c r="H538" s="72"/>
      <c r="I538" s="72"/>
    </row>
    <row r="539" spans="1:9">
      <c r="A539" s="69"/>
      <c r="B539" s="69"/>
      <c r="C539" s="69"/>
      <c r="D539" s="69"/>
      <c r="F539" s="69"/>
      <c r="G539" s="71"/>
      <c r="H539" s="72"/>
      <c r="I539" s="72"/>
    </row>
    <row r="540" spans="1:9">
      <c r="A540" s="69"/>
      <c r="B540" s="69"/>
      <c r="C540" s="69"/>
      <c r="D540" s="69"/>
      <c r="F540" s="69"/>
      <c r="G540" s="71"/>
      <c r="H540" s="72"/>
      <c r="I540" s="72"/>
    </row>
    <row r="541" spans="1:9">
      <c r="A541" s="69"/>
      <c r="B541" s="69"/>
      <c r="C541" s="69"/>
      <c r="D541" s="69"/>
      <c r="F541" s="69"/>
      <c r="G541" s="71"/>
      <c r="H541" s="72"/>
      <c r="I541" s="72"/>
    </row>
    <row r="542" spans="1:9">
      <c r="A542" s="69"/>
      <c r="B542" s="69"/>
      <c r="C542" s="69"/>
      <c r="D542" s="69"/>
      <c r="F542" s="69"/>
      <c r="G542" s="71"/>
      <c r="H542" s="72"/>
      <c r="I542" s="72"/>
    </row>
    <row r="543" spans="1:9">
      <c r="A543" s="69"/>
      <c r="B543" s="69"/>
      <c r="C543" s="69"/>
      <c r="D543" s="69"/>
      <c r="F543" s="69"/>
      <c r="G543" s="71"/>
      <c r="H543" s="72"/>
      <c r="I543" s="72"/>
    </row>
    <row r="544" spans="1:9">
      <c r="A544" s="69"/>
      <c r="B544" s="69"/>
      <c r="C544" s="69"/>
      <c r="D544" s="69"/>
      <c r="F544" s="69"/>
      <c r="G544" s="71"/>
      <c r="H544" s="72"/>
      <c r="I544" s="72"/>
    </row>
    <row r="545" spans="1:9">
      <c r="A545" s="69"/>
      <c r="B545" s="69"/>
      <c r="C545" s="69"/>
      <c r="D545" s="69"/>
      <c r="F545" s="69"/>
      <c r="G545" s="71"/>
      <c r="H545" s="72"/>
      <c r="I545" s="72"/>
    </row>
    <row r="546" spans="1:9">
      <c r="A546" s="69"/>
      <c r="B546" s="69"/>
      <c r="C546" s="69"/>
      <c r="D546" s="69"/>
      <c r="F546" s="69"/>
      <c r="G546" s="71"/>
      <c r="H546" s="72"/>
      <c r="I546" s="72"/>
    </row>
    <row r="547" spans="1:9">
      <c r="A547" s="69"/>
      <c r="B547" s="69"/>
      <c r="C547" s="69"/>
      <c r="D547" s="69"/>
      <c r="F547" s="69"/>
      <c r="G547" s="71"/>
      <c r="H547" s="72"/>
      <c r="I547" s="72"/>
    </row>
    <row r="548" spans="1:9">
      <c r="A548" s="69"/>
      <c r="B548" s="69"/>
      <c r="C548" s="69"/>
      <c r="D548" s="69"/>
      <c r="F548" s="69"/>
      <c r="G548" s="71"/>
      <c r="H548" s="72"/>
      <c r="I548" s="72"/>
    </row>
    <row r="549" spans="1:9">
      <c r="A549" s="69"/>
      <c r="B549" s="69"/>
      <c r="C549" s="69"/>
      <c r="D549" s="69"/>
      <c r="F549" s="69"/>
      <c r="G549" s="71"/>
      <c r="H549" s="72"/>
      <c r="I549" s="72"/>
    </row>
    <row r="550" spans="1:9">
      <c r="A550" s="69"/>
      <c r="B550" s="69"/>
      <c r="C550" s="69"/>
      <c r="D550" s="69"/>
      <c r="F550" s="69"/>
      <c r="G550" s="71"/>
      <c r="H550" s="72"/>
      <c r="I550" s="72"/>
    </row>
    <row r="551" spans="1:9">
      <c r="A551" s="69"/>
      <c r="B551" s="69"/>
      <c r="C551" s="69"/>
      <c r="D551" s="69"/>
      <c r="F551" s="69"/>
      <c r="G551" s="71"/>
      <c r="H551" s="72"/>
      <c r="I551" s="72"/>
    </row>
    <row r="552" spans="1:9">
      <c r="A552" s="69"/>
      <c r="B552" s="69"/>
      <c r="C552" s="69"/>
      <c r="D552" s="69"/>
      <c r="F552" s="69"/>
      <c r="G552" s="71"/>
      <c r="H552" s="72"/>
      <c r="I552" s="72"/>
    </row>
    <row r="553" spans="1:9">
      <c r="A553" s="69"/>
      <c r="B553" s="69"/>
      <c r="C553" s="69"/>
      <c r="D553" s="69"/>
      <c r="F553" s="69"/>
      <c r="G553" s="71"/>
      <c r="H553" s="72"/>
      <c r="I553" s="72"/>
    </row>
    <row r="554" spans="1:9">
      <c r="A554" s="69"/>
      <c r="B554" s="69"/>
      <c r="C554" s="69"/>
      <c r="D554" s="69"/>
      <c r="F554" s="69"/>
      <c r="G554" s="71"/>
      <c r="H554" s="72"/>
      <c r="I554" s="72"/>
    </row>
    <row r="555" spans="1:9">
      <c r="A555" s="69"/>
      <c r="B555" s="69"/>
      <c r="C555" s="69"/>
      <c r="D555" s="69"/>
      <c r="F555" s="69"/>
      <c r="G555" s="71"/>
      <c r="H555" s="72"/>
      <c r="I555" s="72"/>
    </row>
    <row r="556" spans="1:9">
      <c r="A556" s="69"/>
      <c r="B556" s="69"/>
      <c r="C556" s="69"/>
      <c r="D556" s="69"/>
      <c r="F556" s="69"/>
      <c r="G556" s="71"/>
      <c r="H556" s="72"/>
      <c r="I556" s="72"/>
    </row>
    <row r="557" spans="1:9">
      <c r="A557" s="69"/>
      <c r="B557" s="69"/>
      <c r="C557" s="69"/>
      <c r="D557" s="69"/>
      <c r="F557" s="69"/>
      <c r="G557" s="71"/>
      <c r="H557" s="72"/>
      <c r="I557" s="72"/>
    </row>
    <row r="558" spans="1:9">
      <c r="A558" s="69"/>
      <c r="B558" s="69"/>
      <c r="C558" s="69"/>
      <c r="D558" s="69"/>
      <c r="F558" s="69"/>
      <c r="G558" s="71"/>
      <c r="H558" s="72"/>
      <c r="I558" s="72"/>
    </row>
    <row r="559" spans="1:9">
      <c r="A559" s="69"/>
      <c r="B559" s="69"/>
      <c r="C559" s="69"/>
      <c r="D559" s="69"/>
      <c r="F559" s="69"/>
      <c r="G559" s="71"/>
      <c r="H559" s="72"/>
      <c r="I559" s="72"/>
    </row>
    <row r="560" spans="1:9">
      <c r="A560" s="69"/>
      <c r="B560" s="69"/>
      <c r="C560" s="69"/>
      <c r="D560" s="69"/>
      <c r="F560" s="69"/>
      <c r="G560" s="71"/>
      <c r="H560" s="72"/>
      <c r="I560" s="72"/>
    </row>
    <row r="561" spans="1:9">
      <c r="A561" s="69"/>
      <c r="B561" s="69"/>
      <c r="C561" s="69"/>
      <c r="D561" s="69"/>
      <c r="F561" s="69"/>
      <c r="G561" s="71"/>
      <c r="H561" s="72"/>
      <c r="I561" s="72"/>
    </row>
    <row r="562" spans="1:9">
      <c r="A562" s="69"/>
      <c r="B562" s="69"/>
      <c r="C562" s="69"/>
      <c r="D562" s="69"/>
      <c r="F562" s="69"/>
      <c r="G562" s="71"/>
      <c r="H562" s="72"/>
      <c r="I562" s="72"/>
    </row>
    <row r="563" spans="1:9">
      <c r="A563" s="69"/>
      <c r="B563" s="69"/>
      <c r="C563" s="69"/>
      <c r="D563" s="69"/>
      <c r="F563" s="69"/>
      <c r="G563" s="71"/>
      <c r="H563" s="72"/>
      <c r="I563" s="72"/>
    </row>
    <row r="564" spans="1:9">
      <c r="A564" s="69"/>
      <c r="B564" s="69"/>
      <c r="C564" s="69"/>
      <c r="D564" s="69"/>
      <c r="F564" s="69"/>
      <c r="G564" s="71"/>
      <c r="H564" s="72"/>
      <c r="I564" s="72"/>
    </row>
    <row r="565" spans="1:9">
      <c r="A565" s="69"/>
      <c r="B565" s="69"/>
      <c r="C565" s="69"/>
      <c r="D565" s="69"/>
      <c r="F565" s="69"/>
      <c r="G565" s="71"/>
      <c r="H565" s="72"/>
      <c r="I565" s="72"/>
    </row>
    <row r="566" spans="1:9">
      <c r="A566" s="69"/>
      <c r="B566" s="69"/>
      <c r="C566" s="69"/>
      <c r="D566" s="69"/>
      <c r="F566" s="69"/>
      <c r="G566" s="71"/>
      <c r="H566" s="72"/>
      <c r="I566" s="72"/>
    </row>
    <row r="567" spans="1:9">
      <c r="A567" s="69"/>
      <c r="B567" s="69"/>
      <c r="C567" s="69"/>
      <c r="D567" s="69"/>
      <c r="F567" s="69"/>
      <c r="G567" s="71"/>
      <c r="H567" s="72"/>
      <c r="I567" s="72"/>
    </row>
    <row r="568" spans="1:9">
      <c r="A568" s="69"/>
      <c r="B568" s="69"/>
      <c r="C568" s="69"/>
      <c r="D568" s="69"/>
      <c r="F568" s="69"/>
      <c r="G568" s="71"/>
      <c r="H568" s="72"/>
      <c r="I568" s="72"/>
    </row>
    <row r="569" spans="1:9">
      <c r="A569" s="69"/>
      <c r="B569" s="69"/>
      <c r="C569" s="69"/>
      <c r="D569" s="69"/>
      <c r="F569" s="69"/>
      <c r="G569" s="71"/>
      <c r="H569" s="72"/>
      <c r="I569" s="72"/>
    </row>
    <row r="570" spans="1:9">
      <c r="A570" s="69"/>
      <c r="B570" s="69"/>
      <c r="C570" s="69"/>
      <c r="D570" s="69"/>
      <c r="F570" s="69"/>
      <c r="G570" s="71"/>
      <c r="H570" s="72"/>
      <c r="I570" s="72"/>
    </row>
    <row r="571" spans="1:9">
      <c r="A571" s="69"/>
      <c r="B571" s="69"/>
      <c r="C571" s="69"/>
      <c r="D571" s="69"/>
      <c r="F571" s="69"/>
      <c r="G571" s="71"/>
      <c r="H571" s="72"/>
      <c r="I571" s="72"/>
    </row>
    <row r="572" spans="1:9">
      <c r="A572" s="69"/>
      <c r="B572" s="69"/>
      <c r="C572" s="69"/>
      <c r="D572" s="69"/>
      <c r="F572" s="69"/>
      <c r="G572" s="71"/>
      <c r="H572" s="72"/>
      <c r="I572" s="72"/>
    </row>
    <row r="573" spans="1:9">
      <c r="A573" s="69"/>
      <c r="B573" s="69"/>
      <c r="C573" s="69"/>
      <c r="D573" s="69"/>
      <c r="F573" s="69"/>
      <c r="G573" s="71"/>
      <c r="H573" s="72"/>
      <c r="I573" s="72"/>
    </row>
    <row r="574" spans="1:9">
      <c r="A574" s="69"/>
      <c r="B574" s="69"/>
      <c r="C574" s="69"/>
      <c r="D574" s="69"/>
      <c r="F574" s="69"/>
      <c r="G574" s="71"/>
      <c r="H574" s="72"/>
      <c r="I574" s="72"/>
    </row>
    <row r="575" spans="1:9">
      <c r="A575" s="69"/>
      <c r="B575" s="69"/>
      <c r="C575" s="69"/>
      <c r="D575" s="69"/>
      <c r="F575" s="69"/>
      <c r="G575" s="71"/>
      <c r="H575" s="72"/>
      <c r="I575" s="72"/>
    </row>
    <row r="576" spans="1:9">
      <c r="A576" s="69"/>
      <c r="B576" s="69"/>
      <c r="C576" s="69"/>
      <c r="D576" s="69"/>
      <c r="F576" s="69"/>
      <c r="G576" s="71"/>
      <c r="H576" s="72"/>
      <c r="I576" s="72"/>
    </row>
    <row r="577" spans="1:9">
      <c r="A577" s="69"/>
      <c r="B577" s="69"/>
      <c r="C577" s="69"/>
      <c r="D577" s="69"/>
      <c r="F577" s="69"/>
      <c r="G577" s="71"/>
      <c r="H577" s="72"/>
      <c r="I577" s="72"/>
    </row>
    <row r="578" spans="1:9">
      <c r="A578" s="69"/>
      <c r="B578" s="69"/>
      <c r="C578" s="69"/>
      <c r="D578" s="69"/>
      <c r="F578" s="69"/>
      <c r="G578" s="71"/>
      <c r="H578" s="72"/>
      <c r="I578" s="72"/>
    </row>
    <row r="579" spans="1:9">
      <c r="A579" s="69"/>
      <c r="B579" s="69"/>
      <c r="C579" s="69"/>
      <c r="D579" s="69"/>
      <c r="F579" s="69"/>
      <c r="G579" s="71"/>
      <c r="H579" s="72"/>
      <c r="I579" s="72"/>
    </row>
    <row r="580" spans="1:9">
      <c r="A580" s="69"/>
      <c r="B580" s="69"/>
      <c r="C580" s="69"/>
      <c r="D580" s="69"/>
      <c r="F580" s="69"/>
      <c r="G580" s="71"/>
      <c r="H580" s="72"/>
      <c r="I580" s="72"/>
    </row>
    <row r="581" spans="1:9">
      <c r="A581" s="69"/>
      <c r="B581" s="69"/>
      <c r="C581" s="69"/>
      <c r="D581" s="69"/>
      <c r="F581" s="69"/>
      <c r="G581" s="71"/>
      <c r="H581" s="72"/>
      <c r="I581" s="72"/>
    </row>
    <row r="582" spans="1:9">
      <c r="A582" s="69"/>
      <c r="B582" s="69"/>
      <c r="C582" s="69"/>
      <c r="D582" s="69"/>
      <c r="F582" s="69"/>
      <c r="G582" s="71"/>
      <c r="H582" s="72"/>
      <c r="I582" s="72"/>
    </row>
    <row r="583" spans="1:9">
      <c r="A583" s="69"/>
      <c r="B583" s="69"/>
      <c r="C583" s="69"/>
      <c r="D583" s="69"/>
      <c r="F583" s="69"/>
      <c r="G583" s="71"/>
      <c r="H583" s="72"/>
      <c r="I583" s="72"/>
    </row>
    <row r="584" spans="1:9">
      <c r="A584" s="69"/>
      <c r="B584" s="69"/>
      <c r="C584" s="69"/>
      <c r="D584" s="69"/>
      <c r="F584" s="69"/>
      <c r="G584" s="71"/>
      <c r="H584" s="72"/>
      <c r="I584" s="72"/>
    </row>
    <row r="585" spans="1:9">
      <c r="A585" s="69"/>
      <c r="B585" s="69"/>
      <c r="C585" s="69"/>
      <c r="D585" s="69"/>
      <c r="F585" s="69"/>
      <c r="G585" s="71"/>
      <c r="H585" s="72"/>
      <c r="I585" s="72"/>
    </row>
    <row r="586" spans="1:9">
      <c r="A586" s="69"/>
      <c r="B586" s="69"/>
      <c r="C586" s="69"/>
      <c r="D586" s="69"/>
      <c r="F586" s="69"/>
      <c r="G586" s="71"/>
      <c r="H586" s="72"/>
      <c r="I586" s="72"/>
    </row>
    <row r="587" spans="1:9">
      <c r="A587" s="69"/>
      <c r="B587" s="69"/>
      <c r="C587" s="69"/>
      <c r="D587" s="69"/>
      <c r="F587" s="69"/>
      <c r="G587" s="71"/>
      <c r="H587" s="72"/>
      <c r="I587" s="72"/>
    </row>
    <row r="588" spans="1:9">
      <c r="A588" s="69"/>
      <c r="B588" s="69"/>
      <c r="C588" s="69"/>
      <c r="D588" s="69"/>
      <c r="F588" s="69"/>
      <c r="G588" s="71"/>
      <c r="H588" s="72"/>
      <c r="I588" s="72"/>
    </row>
    <row r="589" spans="1:9">
      <c r="A589" s="69"/>
      <c r="B589" s="69"/>
      <c r="C589" s="69"/>
      <c r="D589" s="69"/>
      <c r="F589" s="69"/>
      <c r="G589" s="71"/>
      <c r="H589" s="72"/>
      <c r="I589" s="72"/>
    </row>
    <row r="590" spans="1:9">
      <c r="A590" s="69"/>
      <c r="B590" s="69"/>
      <c r="C590" s="69"/>
      <c r="D590" s="69"/>
      <c r="F590" s="69"/>
      <c r="G590" s="71"/>
      <c r="H590" s="72"/>
      <c r="I590" s="72"/>
    </row>
    <row r="591" spans="1:9">
      <c r="A591" s="69"/>
      <c r="B591" s="69"/>
      <c r="C591" s="69"/>
      <c r="D591" s="69"/>
      <c r="F591" s="69"/>
      <c r="G591" s="71"/>
      <c r="H591" s="72"/>
      <c r="I591" s="72"/>
    </row>
    <row r="592" spans="1:9">
      <c r="A592" s="69"/>
      <c r="B592" s="69"/>
      <c r="C592" s="69"/>
      <c r="D592" s="69"/>
      <c r="F592" s="69"/>
      <c r="G592" s="71"/>
      <c r="H592" s="72"/>
      <c r="I592" s="72"/>
    </row>
    <row r="593" spans="1:9">
      <c r="A593" s="69"/>
      <c r="B593" s="69"/>
      <c r="C593" s="69"/>
      <c r="D593" s="69"/>
      <c r="F593" s="69"/>
      <c r="G593" s="71"/>
      <c r="H593" s="72"/>
      <c r="I593" s="72"/>
    </row>
    <row r="594" spans="1:9">
      <c r="A594" s="69"/>
      <c r="B594" s="69"/>
      <c r="C594" s="69"/>
      <c r="D594" s="69"/>
      <c r="F594" s="69"/>
      <c r="G594" s="71"/>
      <c r="H594" s="72"/>
      <c r="I594" s="72"/>
    </row>
    <row r="595" spans="1:9">
      <c r="A595" s="69"/>
      <c r="B595" s="69"/>
      <c r="C595" s="69"/>
      <c r="D595" s="69"/>
      <c r="F595" s="69"/>
      <c r="G595" s="71"/>
      <c r="H595" s="72"/>
      <c r="I595" s="72"/>
    </row>
    <row r="596" spans="1:9">
      <c r="A596" s="69"/>
      <c r="B596" s="69"/>
      <c r="C596" s="69"/>
      <c r="D596" s="69"/>
      <c r="F596" s="69"/>
      <c r="G596" s="71"/>
      <c r="H596" s="72"/>
      <c r="I596" s="72"/>
    </row>
    <row r="597" spans="1:9">
      <c r="A597" s="69"/>
      <c r="B597" s="69"/>
      <c r="C597" s="69"/>
      <c r="D597" s="69"/>
      <c r="F597" s="69"/>
      <c r="G597" s="71"/>
      <c r="H597" s="72"/>
      <c r="I597" s="72"/>
    </row>
    <row r="598" spans="1:9">
      <c r="A598" s="69"/>
      <c r="B598" s="69"/>
      <c r="C598" s="69"/>
      <c r="D598" s="69"/>
      <c r="F598" s="69"/>
      <c r="G598" s="71"/>
      <c r="H598" s="72"/>
      <c r="I598" s="72"/>
    </row>
    <row r="599" spans="1:9">
      <c r="A599" s="69"/>
      <c r="B599" s="69"/>
      <c r="C599" s="69"/>
      <c r="D599" s="69"/>
      <c r="F599" s="69"/>
      <c r="G599" s="71"/>
      <c r="H599" s="72"/>
      <c r="I599" s="72"/>
    </row>
    <row r="600" spans="1:9">
      <c r="A600" s="69"/>
      <c r="B600" s="69"/>
      <c r="C600" s="69"/>
      <c r="D600" s="69"/>
      <c r="F600" s="69"/>
      <c r="G600" s="71"/>
      <c r="H600" s="72"/>
      <c r="I600" s="72"/>
    </row>
    <row r="601" spans="1:9">
      <c r="A601" s="69"/>
      <c r="B601" s="69"/>
      <c r="C601" s="69"/>
      <c r="D601" s="69"/>
      <c r="F601" s="69"/>
      <c r="G601" s="71"/>
      <c r="H601" s="72"/>
      <c r="I601" s="72"/>
    </row>
    <row r="602" spans="1:9">
      <c r="A602" s="69"/>
      <c r="B602" s="69"/>
      <c r="C602" s="69"/>
      <c r="D602" s="69"/>
      <c r="F602" s="69"/>
      <c r="G602" s="71"/>
      <c r="H602" s="72"/>
      <c r="I602" s="72"/>
    </row>
    <row r="603" spans="1:9">
      <c r="A603" s="69"/>
      <c r="B603" s="69"/>
      <c r="C603" s="69"/>
      <c r="D603" s="69"/>
      <c r="F603" s="69"/>
      <c r="G603" s="71"/>
      <c r="H603" s="72"/>
      <c r="I603" s="72"/>
    </row>
    <row r="604" spans="1:9">
      <c r="A604" s="69"/>
      <c r="B604" s="69"/>
      <c r="C604" s="69"/>
      <c r="D604" s="69"/>
      <c r="F604" s="69"/>
      <c r="G604" s="71"/>
      <c r="H604" s="72"/>
      <c r="I604" s="72"/>
    </row>
    <row r="605" spans="1:9">
      <c r="A605" s="69"/>
      <c r="B605" s="69"/>
      <c r="C605" s="69"/>
      <c r="D605" s="69"/>
      <c r="F605" s="69"/>
      <c r="G605" s="71"/>
      <c r="H605" s="72"/>
      <c r="I605" s="72"/>
    </row>
    <row r="606" spans="1:9">
      <c r="A606" s="69"/>
      <c r="B606" s="69"/>
      <c r="C606" s="69"/>
      <c r="D606" s="69"/>
      <c r="F606" s="69"/>
      <c r="G606" s="71"/>
      <c r="H606" s="72"/>
      <c r="I606" s="72"/>
    </row>
    <row r="607" spans="1:9">
      <c r="A607" s="69"/>
      <c r="B607" s="69"/>
      <c r="C607" s="69"/>
      <c r="D607" s="69"/>
      <c r="F607" s="69"/>
      <c r="G607" s="71"/>
      <c r="H607" s="72"/>
      <c r="I607" s="72"/>
    </row>
    <row r="608" spans="1:9">
      <c r="A608" s="69"/>
      <c r="B608" s="69"/>
      <c r="C608" s="69"/>
      <c r="D608" s="69"/>
      <c r="F608" s="69"/>
      <c r="G608" s="71"/>
      <c r="H608" s="72"/>
      <c r="I608" s="72"/>
    </row>
    <row r="609" spans="1:9">
      <c r="A609" s="69"/>
      <c r="B609" s="69"/>
      <c r="C609" s="69"/>
      <c r="D609" s="69"/>
      <c r="F609" s="69"/>
      <c r="G609" s="71"/>
      <c r="H609" s="72"/>
      <c r="I609" s="72"/>
    </row>
    <row r="610" spans="1:9">
      <c r="A610" s="69"/>
      <c r="B610" s="69"/>
      <c r="C610" s="69"/>
      <c r="D610" s="69"/>
      <c r="F610" s="69"/>
      <c r="G610" s="71"/>
      <c r="H610" s="72"/>
      <c r="I610" s="72"/>
    </row>
    <row r="611" spans="1:9">
      <c r="A611" s="69"/>
      <c r="B611" s="69"/>
      <c r="C611" s="69"/>
      <c r="D611" s="69"/>
      <c r="F611" s="69"/>
      <c r="G611" s="71"/>
      <c r="H611" s="72"/>
      <c r="I611" s="72"/>
    </row>
    <row r="612" spans="1:9">
      <c r="A612" s="69"/>
      <c r="B612" s="69"/>
      <c r="C612" s="69"/>
      <c r="D612" s="69"/>
      <c r="F612" s="69"/>
      <c r="G612" s="71"/>
      <c r="H612" s="72"/>
      <c r="I612" s="72"/>
    </row>
    <row r="613" spans="1:9">
      <c r="A613" s="69"/>
      <c r="B613" s="69"/>
      <c r="C613" s="69"/>
      <c r="D613" s="69"/>
      <c r="F613" s="69"/>
      <c r="G613" s="71"/>
      <c r="H613" s="72"/>
      <c r="I613" s="72"/>
    </row>
    <row r="614" spans="1:9">
      <c r="A614" s="69"/>
      <c r="B614" s="69"/>
      <c r="C614" s="69"/>
      <c r="D614" s="69"/>
      <c r="F614" s="69"/>
      <c r="G614" s="71"/>
      <c r="H614" s="72"/>
      <c r="I614" s="72"/>
    </row>
    <row r="615" spans="1:9">
      <c r="A615" s="69"/>
      <c r="B615" s="69"/>
      <c r="C615" s="69"/>
      <c r="D615" s="69"/>
      <c r="F615" s="69"/>
      <c r="G615" s="71"/>
      <c r="H615" s="72"/>
      <c r="I615" s="72"/>
    </row>
    <row r="616" spans="1:9">
      <c r="A616" s="69"/>
      <c r="B616" s="69"/>
      <c r="C616" s="69"/>
      <c r="D616" s="69"/>
      <c r="F616" s="69"/>
      <c r="G616" s="71"/>
      <c r="H616" s="72"/>
      <c r="I616" s="72"/>
    </row>
    <row r="617" spans="1:9">
      <c r="A617" s="69"/>
      <c r="B617" s="69"/>
      <c r="C617" s="69"/>
      <c r="D617" s="69"/>
      <c r="F617" s="69"/>
      <c r="G617" s="71"/>
      <c r="H617" s="72"/>
      <c r="I617" s="72"/>
    </row>
    <row r="618" spans="1:9">
      <c r="A618" s="69"/>
      <c r="B618" s="69"/>
      <c r="C618" s="69"/>
      <c r="D618" s="69"/>
      <c r="F618" s="69"/>
      <c r="G618" s="71"/>
      <c r="H618" s="72"/>
      <c r="I618" s="72"/>
    </row>
    <row r="619" spans="1:9">
      <c r="A619" s="69"/>
      <c r="B619" s="69"/>
      <c r="C619" s="69"/>
      <c r="D619" s="69"/>
      <c r="F619" s="69"/>
      <c r="G619" s="71"/>
      <c r="H619" s="72"/>
      <c r="I619" s="72"/>
    </row>
    <row r="620" spans="1:9">
      <c r="A620" s="69"/>
      <c r="B620" s="69"/>
      <c r="C620" s="69"/>
      <c r="D620" s="69"/>
      <c r="F620" s="69"/>
      <c r="G620" s="71"/>
      <c r="H620" s="72"/>
      <c r="I620" s="72"/>
    </row>
    <row r="621" spans="1:9">
      <c r="A621" s="69"/>
      <c r="B621" s="69"/>
      <c r="C621" s="69"/>
      <c r="D621" s="69"/>
      <c r="F621" s="69"/>
      <c r="G621" s="71"/>
      <c r="H621" s="72"/>
      <c r="I621" s="72"/>
    </row>
    <row r="622" spans="1:9">
      <c r="A622" s="69"/>
      <c r="B622" s="69"/>
      <c r="C622" s="69"/>
      <c r="D622" s="69"/>
      <c r="F622" s="69"/>
      <c r="G622" s="71"/>
      <c r="H622" s="72"/>
      <c r="I622" s="72"/>
    </row>
    <row r="623" spans="1:9">
      <c r="A623" s="69"/>
      <c r="B623" s="69"/>
      <c r="C623" s="69"/>
      <c r="D623" s="69"/>
      <c r="F623" s="69"/>
      <c r="G623" s="71"/>
      <c r="H623" s="72"/>
      <c r="I623" s="72"/>
    </row>
    <row r="624" spans="1:9">
      <c r="A624" s="69"/>
      <c r="B624" s="69"/>
      <c r="C624" s="69"/>
      <c r="D624" s="69"/>
      <c r="F624" s="69"/>
      <c r="G624" s="71"/>
      <c r="H624" s="72"/>
      <c r="I624" s="72"/>
    </row>
    <row r="625" spans="1:9">
      <c r="A625" s="69"/>
      <c r="B625" s="69"/>
      <c r="C625" s="69"/>
      <c r="D625" s="69"/>
      <c r="F625" s="69"/>
      <c r="G625" s="71"/>
      <c r="H625" s="72"/>
      <c r="I625" s="72"/>
    </row>
    <row r="626" spans="1:9">
      <c r="A626" s="69"/>
      <c r="B626" s="69"/>
      <c r="C626" s="69"/>
      <c r="D626" s="69"/>
      <c r="F626" s="69"/>
      <c r="G626" s="71"/>
      <c r="H626" s="72"/>
      <c r="I626" s="72"/>
    </row>
    <row r="627" spans="1:9">
      <c r="A627" s="69"/>
      <c r="B627" s="69"/>
      <c r="C627" s="69"/>
      <c r="D627" s="69"/>
      <c r="F627" s="69"/>
      <c r="G627" s="71"/>
      <c r="H627" s="72"/>
      <c r="I627" s="72"/>
    </row>
    <row r="628" spans="1:9">
      <c r="A628" s="69"/>
      <c r="B628" s="69"/>
      <c r="C628" s="69"/>
      <c r="D628" s="69"/>
      <c r="F628" s="69"/>
      <c r="G628" s="71"/>
      <c r="H628" s="72"/>
      <c r="I628" s="72"/>
    </row>
    <row r="629" spans="1:9">
      <c r="A629" s="69"/>
      <c r="B629" s="69"/>
      <c r="C629" s="69"/>
      <c r="D629" s="69"/>
      <c r="F629" s="69"/>
      <c r="G629" s="71"/>
      <c r="H629" s="72"/>
      <c r="I629" s="72"/>
    </row>
    <row r="630" spans="1:9">
      <c r="A630" s="69"/>
      <c r="B630" s="69"/>
      <c r="C630" s="69"/>
      <c r="D630" s="69"/>
      <c r="F630" s="69"/>
      <c r="G630" s="71"/>
      <c r="H630" s="72"/>
      <c r="I630" s="72"/>
    </row>
    <row r="631" spans="1:9">
      <c r="A631" s="69"/>
      <c r="B631" s="69"/>
      <c r="C631" s="69"/>
      <c r="D631" s="69"/>
      <c r="F631" s="69"/>
      <c r="G631" s="71"/>
      <c r="H631" s="72"/>
      <c r="I631" s="72"/>
    </row>
    <row r="632" spans="1:9">
      <c r="A632" s="69"/>
      <c r="B632" s="69"/>
      <c r="C632" s="69"/>
      <c r="D632" s="69"/>
      <c r="F632" s="69"/>
      <c r="G632" s="71"/>
      <c r="H632" s="72"/>
      <c r="I632" s="72"/>
    </row>
    <row r="633" spans="1:9">
      <c r="A633" s="69"/>
      <c r="B633" s="69"/>
      <c r="C633" s="69"/>
      <c r="D633" s="69"/>
      <c r="F633" s="69"/>
      <c r="G633" s="71"/>
      <c r="H633" s="72"/>
      <c r="I633" s="72"/>
    </row>
    <row r="634" spans="1:9">
      <c r="A634" s="69"/>
      <c r="B634" s="69"/>
      <c r="C634" s="69"/>
      <c r="D634" s="69"/>
      <c r="F634" s="69"/>
      <c r="G634" s="71"/>
      <c r="H634" s="72"/>
      <c r="I634" s="72"/>
    </row>
    <row r="635" spans="1:9">
      <c r="A635" s="69"/>
      <c r="B635" s="69"/>
      <c r="C635" s="69"/>
      <c r="D635" s="69"/>
      <c r="F635" s="69"/>
      <c r="G635" s="71"/>
      <c r="H635" s="72"/>
      <c r="I635" s="72"/>
    </row>
    <row r="636" spans="1:9">
      <c r="A636" s="69"/>
      <c r="B636" s="69"/>
      <c r="C636" s="69"/>
      <c r="D636" s="69"/>
      <c r="F636" s="69"/>
      <c r="G636" s="71"/>
      <c r="H636" s="72"/>
      <c r="I636" s="72"/>
    </row>
    <row r="637" spans="1:9">
      <c r="A637" s="69"/>
      <c r="B637" s="69"/>
      <c r="C637" s="69"/>
      <c r="D637" s="69"/>
      <c r="F637" s="69"/>
      <c r="G637" s="71"/>
      <c r="H637" s="72"/>
      <c r="I637" s="72"/>
    </row>
    <row r="638" spans="1:9">
      <c r="A638" s="69"/>
      <c r="B638" s="69"/>
      <c r="C638" s="69"/>
      <c r="D638" s="69"/>
      <c r="F638" s="69"/>
      <c r="G638" s="71"/>
      <c r="H638" s="72"/>
      <c r="I638" s="72"/>
    </row>
    <row r="639" spans="1:9">
      <c r="A639" s="69"/>
      <c r="B639" s="69"/>
      <c r="C639" s="69"/>
      <c r="D639" s="69"/>
      <c r="F639" s="69"/>
      <c r="G639" s="71"/>
      <c r="H639" s="72"/>
      <c r="I639" s="72"/>
    </row>
    <row r="640" spans="1:9">
      <c r="A640" s="69"/>
      <c r="B640" s="69"/>
      <c r="C640" s="69"/>
      <c r="D640" s="69"/>
      <c r="F640" s="69"/>
      <c r="G640" s="71"/>
      <c r="H640" s="72"/>
      <c r="I640" s="72"/>
    </row>
    <row r="641" spans="1:9">
      <c r="A641" s="69"/>
      <c r="B641" s="69"/>
      <c r="C641" s="69"/>
      <c r="D641" s="69"/>
      <c r="F641" s="69"/>
      <c r="G641" s="71"/>
      <c r="H641" s="72"/>
      <c r="I641" s="72"/>
    </row>
    <row r="642" spans="1:9">
      <c r="A642" s="69"/>
      <c r="B642" s="69"/>
      <c r="C642" s="69"/>
      <c r="D642" s="69"/>
      <c r="F642" s="69"/>
      <c r="G642" s="71"/>
      <c r="H642" s="72"/>
      <c r="I642" s="72"/>
    </row>
    <row r="643" spans="1:9">
      <c r="A643" s="69"/>
      <c r="B643" s="69"/>
      <c r="C643" s="69"/>
      <c r="D643" s="69"/>
      <c r="F643" s="69"/>
      <c r="G643" s="71"/>
      <c r="H643" s="72"/>
      <c r="I643" s="72"/>
    </row>
    <row r="644" spans="1:9">
      <c r="A644" s="69"/>
      <c r="B644" s="69"/>
      <c r="C644" s="69"/>
      <c r="D644" s="69"/>
      <c r="F644" s="69"/>
      <c r="G644" s="71"/>
      <c r="H644" s="72"/>
      <c r="I644" s="72"/>
    </row>
    <row r="645" spans="1:9">
      <c r="A645" s="69"/>
      <c r="B645" s="69"/>
      <c r="C645" s="69"/>
      <c r="D645" s="69"/>
      <c r="F645" s="69"/>
      <c r="G645" s="71"/>
      <c r="H645" s="72"/>
      <c r="I645" s="72"/>
    </row>
    <row r="646" spans="1:9">
      <c r="A646" s="69"/>
      <c r="B646" s="69"/>
      <c r="C646" s="69"/>
      <c r="D646" s="69"/>
      <c r="F646" s="69"/>
      <c r="G646" s="71"/>
      <c r="H646" s="72"/>
      <c r="I646" s="72"/>
    </row>
    <row r="647" spans="1:9">
      <c r="A647" s="69"/>
      <c r="B647" s="69"/>
      <c r="C647" s="69"/>
      <c r="D647" s="69"/>
      <c r="F647" s="69"/>
      <c r="G647" s="71"/>
      <c r="H647" s="72"/>
      <c r="I647" s="72"/>
    </row>
    <row r="648" spans="1:9">
      <c r="A648" s="69"/>
      <c r="B648" s="69"/>
      <c r="C648" s="69"/>
      <c r="D648" s="69"/>
      <c r="F648" s="69"/>
      <c r="G648" s="71"/>
      <c r="H648" s="72"/>
      <c r="I648" s="72"/>
    </row>
    <row r="649" spans="1:9">
      <c r="A649" s="69"/>
      <c r="B649" s="69"/>
      <c r="C649" s="69"/>
      <c r="D649" s="69"/>
      <c r="F649" s="69"/>
      <c r="G649" s="71"/>
      <c r="H649" s="72"/>
      <c r="I649" s="72"/>
    </row>
    <row r="650" spans="1:9">
      <c r="A650" s="69"/>
      <c r="B650" s="69"/>
      <c r="C650" s="69"/>
      <c r="D650" s="69"/>
      <c r="F650" s="69"/>
      <c r="G650" s="71"/>
      <c r="H650" s="72"/>
      <c r="I650" s="72"/>
    </row>
    <row r="651" spans="1:9">
      <c r="A651" s="69"/>
      <c r="B651" s="69"/>
      <c r="C651" s="69"/>
      <c r="D651" s="69"/>
      <c r="F651" s="69"/>
      <c r="G651" s="71"/>
      <c r="H651" s="72"/>
      <c r="I651" s="72"/>
    </row>
    <row r="652" spans="1:9">
      <c r="A652" s="69"/>
      <c r="B652" s="69"/>
      <c r="C652" s="69"/>
      <c r="D652" s="69"/>
      <c r="F652" s="69"/>
      <c r="G652" s="71"/>
      <c r="H652" s="72"/>
      <c r="I652" s="72"/>
    </row>
    <row r="653" spans="1:9">
      <c r="A653" s="69"/>
      <c r="B653" s="69"/>
      <c r="C653" s="69"/>
      <c r="D653" s="69"/>
      <c r="F653" s="69"/>
      <c r="G653" s="71"/>
      <c r="H653" s="72"/>
      <c r="I653" s="72"/>
    </row>
    <row r="654" spans="1:9">
      <c r="A654" s="69"/>
      <c r="B654" s="69"/>
      <c r="C654" s="69"/>
      <c r="D654" s="69"/>
      <c r="F654" s="69"/>
      <c r="G654" s="71"/>
      <c r="H654" s="72"/>
      <c r="I654" s="72"/>
    </row>
    <row r="655" spans="1:9">
      <c r="A655" s="69"/>
      <c r="B655" s="69"/>
      <c r="C655" s="69"/>
      <c r="D655" s="69"/>
      <c r="F655" s="69"/>
      <c r="G655" s="71"/>
      <c r="H655" s="72"/>
      <c r="I655" s="72"/>
    </row>
    <row r="656" spans="1:9">
      <c r="A656" s="69"/>
      <c r="B656" s="69"/>
      <c r="C656" s="69"/>
      <c r="D656" s="69"/>
      <c r="F656" s="69"/>
      <c r="G656" s="71"/>
      <c r="H656" s="72"/>
      <c r="I656" s="72"/>
    </row>
    <row r="657" spans="1:9">
      <c r="A657" s="69"/>
      <c r="B657" s="69"/>
      <c r="C657" s="69"/>
      <c r="D657" s="69"/>
      <c r="F657" s="69"/>
      <c r="G657" s="71"/>
      <c r="H657" s="72"/>
      <c r="I657" s="72"/>
    </row>
    <row r="658" spans="1:9">
      <c r="A658" s="69"/>
      <c r="B658" s="69"/>
      <c r="C658" s="69"/>
      <c r="D658" s="69"/>
      <c r="F658" s="69"/>
      <c r="G658" s="71"/>
      <c r="H658" s="72"/>
      <c r="I658" s="72"/>
    </row>
    <row r="659" spans="1:9">
      <c r="A659" s="69"/>
      <c r="B659" s="69"/>
      <c r="C659" s="69"/>
      <c r="D659" s="69"/>
      <c r="F659" s="69"/>
      <c r="G659" s="71"/>
      <c r="H659" s="72"/>
      <c r="I659" s="72"/>
    </row>
    <row r="660" spans="1:9">
      <c r="A660" s="69"/>
      <c r="B660" s="69"/>
      <c r="C660" s="69"/>
      <c r="D660" s="69"/>
      <c r="F660" s="69"/>
      <c r="G660" s="71"/>
      <c r="H660" s="72"/>
      <c r="I660" s="72"/>
    </row>
    <row r="661" spans="1:9">
      <c r="A661" s="69"/>
      <c r="B661" s="69"/>
      <c r="C661" s="69"/>
      <c r="D661" s="69"/>
      <c r="F661" s="69"/>
      <c r="G661" s="71"/>
      <c r="H661" s="72"/>
      <c r="I661" s="72"/>
    </row>
    <row r="662" spans="1:9">
      <c r="A662" s="69"/>
      <c r="B662" s="69"/>
      <c r="C662" s="69"/>
      <c r="D662" s="69"/>
      <c r="F662" s="69"/>
      <c r="G662" s="71"/>
      <c r="H662" s="72"/>
      <c r="I662" s="72"/>
    </row>
    <row r="663" spans="1:9">
      <c r="A663" s="69"/>
      <c r="B663" s="69"/>
      <c r="C663" s="69"/>
      <c r="D663" s="69"/>
      <c r="F663" s="69"/>
      <c r="G663" s="71"/>
      <c r="H663" s="72"/>
      <c r="I663" s="72"/>
    </row>
    <row r="664" spans="1:9">
      <c r="A664" s="69"/>
      <c r="B664" s="69"/>
      <c r="C664" s="69"/>
      <c r="D664" s="69"/>
      <c r="F664" s="69"/>
      <c r="G664" s="71"/>
      <c r="H664" s="72"/>
      <c r="I664" s="72"/>
    </row>
    <row r="665" spans="1:9">
      <c r="A665" s="69"/>
      <c r="B665" s="69"/>
      <c r="C665" s="69"/>
      <c r="D665" s="69"/>
      <c r="F665" s="69"/>
      <c r="G665" s="71"/>
      <c r="H665" s="72"/>
      <c r="I665" s="72"/>
    </row>
    <row r="666" spans="1:9">
      <c r="A666" s="69"/>
      <c r="B666" s="69"/>
      <c r="C666" s="69"/>
      <c r="D666" s="69"/>
      <c r="F666" s="69"/>
      <c r="G666" s="71"/>
      <c r="H666" s="72"/>
      <c r="I666" s="72"/>
    </row>
    <row r="667" spans="1:9">
      <c r="A667" s="69"/>
      <c r="B667" s="69"/>
      <c r="C667" s="69"/>
      <c r="D667" s="69"/>
      <c r="F667" s="69"/>
      <c r="G667" s="71"/>
      <c r="H667" s="72"/>
      <c r="I667" s="72"/>
    </row>
    <row r="668" spans="1:9">
      <c r="A668" s="69"/>
      <c r="B668" s="69"/>
      <c r="C668" s="69"/>
      <c r="D668" s="69"/>
      <c r="F668" s="69"/>
      <c r="G668" s="71"/>
      <c r="H668" s="72"/>
      <c r="I668" s="72"/>
    </row>
    <row r="669" spans="1:9">
      <c r="A669" s="69"/>
      <c r="B669" s="69"/>
      <c r="C669" s="69"/>
      <c r="D669" s="69"/>
      <c r="F669" s="69"/>
      <c r="G669" s="71"/>
      <c r="H669" s="72"/>
      <c r="I669" s="72"/>
    </row>
    <row r="670" spans="1:9">
      <c r="A670" s="69"/>
      <c r="B670" s="69"/>
      <c r="C670" s="69"/>
      <c r="D670" s="69"/>
      <c r="F670" s="69"/>
      <c r="G670" s="71"/>
      <c r="H670" s="72"/>
      <c r="I670" s="72"/>
    </row>
    <row r="671" spans="1:9">
      <c r="A671" s="69"/>
      <c r="B671" s="69"/>
      <c r="C671" s="69"/>
      <c r="D671" s="69"/>
      <c r="F671" s="69"/>
      <c r="G671" s="71"/>
      <c r="H671" s="72"/>
      <c r="I671" s="72"/>
    </row>
    <row r="672" spans="1:9">
      <c r="A672" s="69"/>
      <c r="B672" s="69"/>
      <c r="C672" s="69"/>
      <c r="D672" s="69"/>
      <c r="F672" s="69"/>
      <c r="G672" s="71"/>
      <c r="H672" s="72"/>
      <c r="I672" s="72"/>
    </row>
    <row r="673" spans="1:9">
      <c r="A673" s="69"/>
      <c r="B673" s="69"/>
      <c r="C673" s="69"/>
      <c r="D673" s="69"/>
      <c r="F673" s="69"/>
      <c r="G673" s="71"/>
      <c r="H673" s="72"/>
      <c r="I673" s="72"/>
    </row>
    <row r="674" spans="1:9">
      <c r="A674" s="69"/>
      <c r="B674" s="69"/>
      <c r="C674" s="69"/>
      <c r="D674" s="69"/>
      <c r="F674" s="69"/>
      <c r="G674" s="71"/>
      <c r="H674" s="72"/>
      <c r="I674" s="72"/>
    </row>
    <row r="675" spans="1:9">
      <c r="A675" s="69"/>
      <c r="B675" s="69"/>
      <c r="C675" s="69"/>
      <c r="D675" s="69"/>
      <c r="F675" s="69"/>
      <c r="G675" s="71"/>
      <c r="H675" s="72"/>
      <c r="I675" s="72"/>
    </row>
    <row r="676" spans="1:9">
      <c r="A676" s="69"/>
      <c r="B676" s="69"/>
      <c r="C676" s="69"/>
      <c r="D676" s="69"/>
      <c r="F676" s="69"/>
      <c r="G676" s="71"/>
      <c r="H676" s="72"/>
      <c r="I676" s="72"/>
    </row>
    <row r="677" spans="1:9">
      <c r="A677" s="69"/>
      <c r="B677" s="69"/>
      <c r="C677" s="69"/>
      <c r="D677" s="69"/>
      <c r="F677" s="69"/>
      <c r="G677" s="71"/>
      <c r="H677" s="72"/>
      <c r="I677" s="72"/>
    </row>
    <row r="678" spans="1:9">
      <c r="A678" s="69"/>
      <c r="B678" s="69"/>
      <c r="C678" s="69"/>
      <c r="D678" s="69"/>
      <c r="F678" s="69"/>
      <c r="G678" s="71"/>
      <c r="H678" s="72"/>
      <c r="I678" s="72"/>
    </row>
    <row r="679" spans="1:9">
      <c r="A679" s="69"/>
      <c r="B679" s="69"/>
      <c r="C679" s="69"/>
      <c r="D679" s="69"/>
      <c r="F679" s="69"/>
      <c r="G679" s="71"/>
      <c r="H679" s="72"/>
      <c r="I679" s="72"/>
    </row>
    <row r="680" spans="1:9">
      <c r="A680" s="69"/>
      <c r="B680" s="69"/>
      <c r="C680" s="69"/>
      <c r="D680" s="69"/>
      <c r="F680" s="69"/>
      <c r="G680" s="71"/>
      <c r="H680" s="72"/>
      <c r="I680" s="72"/>
    </row>
    <row r="681" spans="1:9">
      <c r="A681" s="69"/>
      <c r="B681" s="69"/>
      <c r="C681" s="69"/>
      <c r="D681" s="69"/>
      <c r="F681" s="69"/>
      <c r="G681" s="71"/>
      <c r="H681" s="72"/>
      <c r="I681" s="72"/>
    </row>
    <row r="682" spans="1:9">
      <c r="A682" s="69"/>
      <c r="B682" s="69"/>
      <c r="C682" s="69"/>
      <c r="D682" s="69"/>
      <c r="F682" s="69"/>
      <c r="G682" s="71"/>
      <c r="H682" s="72"/>
      <c r="I682" s="72"/>
    </row>
    <row r="683" spans="1:9">
      <c r="A683" s="69"/>
      <c r="B683" s="69"/>
      <c r="C683" s="69"/>
      <c r="D683" s="69"/>
      <c r="F683" s="69"/>
      <c r="G683" s="71"/>
      <c r="H683" s="72"/>
      <c r="I683" s="72"/>
    </row>
    <row r="684" spans="1:9">
      <c r="A684" s="69"/>
      <c r="B684" s="69"/>
      <c r="C684" s="69"/>
      <c r="D684" s="69"/>
      <c r="F684" s="69"/>
      <c r="G684" s="71"/>
      <c r="H684" s="72"/>
      <c r="I684" s="72"/>
    </row>
    <row r="685" spans="1:9">
      <c r="A685" s="69"/>
      <c r="B685" s="69"/>
      <c r="C685" s="69"/>
      <c r="D685" s="69"/>
      <c r="F685" s="69"/>
      <c r="G685" s="71"/>
      <c r="H685" s="72"/>
      <c r="I685" s="72"/>
    </row>
    <row r="686" spans="1:9">
      <c r="A686" s="69"/>
      <c r="B686" s="69"/>
      <c r="C686" s="69"/>
      <c r="D686" s="69"/>
      <c r="F686" s="69"/>
      <c r="G686" s="71"/>
      <c r="H686" s="72"/>
      <c r="I686" s="72"/>
    </row>
    <row r="687" spans="1:9">
      <c r="A687" s="69"/>
      <c r="B687" s="69"/>
      <c r="C687" s="69"/>
      <c r="D687" s="69"/>
      <c r="F687" s="69"/>
      <c r="G687" s="71"/>
      <c r="H687" s="72"/>
      <c r="I687" s="72"/>
    </row>
    <row r="688" spans="1:9">
      <c r="A688" s="69"/>
      <c r="B688" s="69"/>
      <c r="C688" s="69"/>
      <c r="D688" s="69"/>
      <c r="F688" s="69"/>
      <c r="G688" s="71"/>
      <c r="H688" s="72"/>
      <c r="I688" s="72"/>
    </row>
    <row r="689" spans="1:9">
      <c r="A689" s="69"/>
      <c r="B689" s="69"/>
      <c r="C689" s="69"/>
      <c r="D689" s="69"/>
      <c r="F689" s="69"/>
      <c r="G689" s="71"/>
      <c r="H689" s="72"/>
      <c r="I689" s="72"/>
    </row>
    <row r="690" spans="1:9">
      <c r="A690" s="69"/>
      <c r="B690" s="69"/>
      <c r="C690" s="69"/>
      <c r="D690" s="69"/>
      <c r="F690" s="69"/>
      <c r="G690" s="71"/>
      <c r="H690" s="72"/>
      <c r="I690" s="72"/>
    </row>
    <row r="691" spans="1:9">
      <c r="A691" s="69"/>
      <c r="B691" s="69"/>
      <c r="C691" s="69"/>
      <c r="D691" s="69"/>
      <c r="F691" s="69"/>
      <c r="G691" s="71"/>
      <c r="H691" s="72"/>
      <c r="I691" s="72"/>
    </row>
    <row r="692" spans="1:9">
      <c r="A692" s="69"/>
      <c r="B692" s="69"/>
      <c r="C692" s="69"/>
      <c r="D692" s="69"/>
      <c r="F692" s="69"/>
      <c r="G692" s="71"/>
      <c r="H692" s="72"/>
      <c r="I692" s="72"/>
    </row>
    <row r="693" spans="1:9">
      <c r="A693" s="69"/>
      <c r="B693" s="69"/>
      <c r="C693" s="69"/>
      <c r="D693" s="69"/>
      <c r="F693" s="69"/>
      <c r="G693" s="71"/>
      <c r="H693" s="72"/>
      <c r="I693" s="72"/>
    </row>
    <row r="694" spans="1:9">
      <c r="A694" s="69"/>
      <c r="B694" s="69"/>
      <c r="C694" s="69"/>
      <c r="D694" s="69"/>
      <c r="F694" s="69"/>
      <c r="G694" s="71"/>
      <c r="H694" s="72"/>
      <c r="I694" s="72"/>
    </row>
    <row r="695" spans="1:9">
      <c r="A695" s="69"/>
      <c r="B695" s="69"/>
      <c r="C695" s="69"/>
      <c r="D695" s="69"/>
      <c r="F695" s="69"/>
      <c r="G695" s="71"/>
      <c r="H695" s="72"/>
      <c r="I695" s="72"/>
    </row>
    <row r="696" spans="1:9">
      <c r="A696" s="69"/>
      <c r="B696" s="69"/>
      <c r="C696" s="69"/>
      <c r="D696" s="69"/>
      <c r="F696" s="69"/>
      <c r="G696" s="71"/>
      <c r="H696" s="72"/>
      <c r="I696" s="72"/>
    </row>
    <row r="697" spans="1:9">
      <c r="A697" s="69"/>
      <c r="B697" s="69"/>
      <c r="C697" s="69"/>
      <c r="D697" s="69"/>
      <c r="F697" s="69"/>
      <c r="G697" s="71"/>
      <c r="H697" s="72"/>
      <c r="I697" s="72"/>
    </row>
    <row r="698" spans="1:9">
      <c r="A698" s="69"/>
      <c r="B698" s="69"/>
      <c r="C698" s="69"/>
      <c r="D698" s="69"/>
      <c r="F698" s="69"/>
      <c r="G698" s="71"/>
      <c r="H698" s="72"/>
      <c r="I698" s="72"/>
    </row>
    <row r="699" spans="1:9">
      <c r="A699" s="69"/>
      <c r="B699" s="69"/>
      <c r="C699" s="69"/>
      <c r="D699" s="69"/>
      <c r="F699" s="69"/>
      <c r="G699" s="71"/>
      <c r="H699" s="72"/>
      <c r="I699" s="72"/>
    </row>
    <row r="700" spans="1:9">
      <c r="A700" s="69"/>
      <c r="B700" s="69"/>
      <c r="C700" s="69"/>
      <c r="D700" s="69"/>
      <c r="F700" s="69"/>
      <c r="G700" s="71"/>
      <c r="H700" s="72"/>
      <c r="I700" s="72"/>
    </row>
    <row r="701" spans="1:9">
      <c r="A701" s="69"/>
      <c r="B701" s="69"/>
      <c r="C701" s="69"/>
      <c r="D701" s="69"/>
      <c r="F701" s="69"/>
      <c r="G701" s="71"/>
      <c r="H701" s="72"/>
      <c r="I701" s="72"/>
    </row>
    <row r="702" spans="1:9">
      <c r="A702" s="69"/>
      <c r="B702" s="69"/>
      <c r="C702" s="69"/>
      <c r="D702" s="69"/>
      <c r="F702" s="69"/>
      <c r="G702" s="71"/>
      <c r="H702" s="72"/>
      <c r="I702" s="72"/>
    </row>
    <row r="703" spans="1:9">
      <c r="A703" s="69"/>
      <c r="B703" s="69"/>
      <c r="C703" s="69"/>
      <c r="D703" s="69"/>
      <c r="F703" s="69"/>
      <c r="G703" s="71"/>
      <c r="H703" s="72"/>
      <c r="I703" s="72"/>
    </row>
    <row r="704" spans="1:9">
      <c r="A704" s="69"/>
      <c r="B704" s="69"/>
      <c r="C704" s="69"/>
      <c r="D704" s="69"/>
      <c r="F704" s="69"/>
      <c r="G704" s="71"/>
      <c r="H704" s="72"/>
      <c r="I704" s="72"/>
    </row>
    <row r="705" spans="1:9">
      <c r="A705" s="69"/>
      <c r="B705" s="69"/>
      <c r="C705" s="69"/>
      <c r="D705" s="69"/>
      <c r="F705" s="69"/>
      <c r="G705" s="71"/>
      <c r="H705" s="72"/>
      <c r="I705" s="72"/>
    </row>
    <row r="706" spans="1:9">
      <c r="A706" s="69"/>
      <c r="B706" s="69"/>
      <c r="C706" s="69"/>
      <c r="D706" s="69"/>
      <c r="F706" s="69"/>
      <c r="G706" s="71"/>
      <c r="H706" s="72"/>
      <c r="I706" s="72"/>
    </row>
    <row r="707" spans="1:9">
      <c r="A707" s="69"/>
      <c r="B707" s="69"/>
      <c r="C707" s="69"/>
      <c r="D707" s="69"/>
      <c r="F707" s="69"/>
      <c r="G707" s="71"/>
      <c r="H707" s="72"/>
      <c r="I707" s="72"/>
    </row>
    <row r="708" spans="1:9">
      <c r="A708" s="69"/>
      <c r="B708" s="69"/>
      <c r="C708" s="69"/>
      <c r="D708" s="69"/>
      <c r="F708" s="69"/>
      <c r="G708" s="71"/>
      <c r="H708" s="72"/>
      <c r="I708" s="72"/>
    </row>
    <row r="709" spans="1:9">
      <c r="A709" s="69"/>
      <c r="B709" s="69"/>
      <c r="C709" s="69"/>
      <c r="D709" s="69"/>
      <c r="F709" s="69"/>
      <c r="G709" s="71"/>
      <c r="H709" s="72"/>
      <c r="I709" s="72"/>
    </row>
    <row r="710" spans="1:9">
      <c r="A710" s="69"/>
      <c r="B710" s="69"/>
      <c r="C710" s="69"/>
      <c r="D710" s="69"/>
      <c r="F710" s="69"/>
      <c r="G710" s="71"/>
      <c r="H710" s="72"/>
      <c r="I710" s="72"/>
    </row>
    <row r="711" spans="1:9">
      <c r="A711" s="69"/>
      <c r="B711" s="69"/>
      <c r="C711" s="69"/>
      <c r="D711" s="69"/>
      <c r="F711" s="69"/>
      <c r="G711" s="71"/>
      <c r="H711" s="72"/>
      <c r="I711" s="72"/>
    </row>
    <row r="712" spans="1:9">
      <c r="A712" s="69"/>
      <c r="B712" s="69"/>
      <c r="C712" s="69"/>
      <c r="D712" s="69"/>
      <c r="F712" s="69"/>
      <c r="G712" s="71"/>
      <c r="H712" s="72"/>
      <c r="I712" s="72"/>
    </row>
    <row r="713" spans="1:9">
      <c r="A713" s="69"/>
      <c r="B713" s="69"/>
      <c r="C713" s="69"/>
      <c r="D713" s="69"/>
      <c r="F713" s="69"/>
      <c r="G713" s="71"/>
      <c r="H713" s="72"/>
      <c r="I713" s="72"/>
    </row>
    <row r="714" spans="1:9">
      <c r="A714" s="69"/>
      <c r="B714" s="69"/>
      <c r="C714" s="69"/>
      <c r="D714" s="69"/>
      <c r="F714" s="69"/>
      <c r="G714" s="71"/>
      <c r="H714" s="72"/>
      <c r="I714" s="72"/>
    </row>
    <row r="715" spans="1:9">
      <c r="A715" s="69"/>
      <c r="B715" s="69"/>
      <c r="C715" s="69"/>
      <c r="D715" s="69"/>
      <c r="F715" s="69"/>
      <c r="G715" s="71"/>
      <c r="H715" s="72"/>
      <c r="I715" s="72"/>
    </row>
    <row r="716" spans="1:9">
      <c r="A716" s="69"/>
      <c r="B716" s="69"/>
      <c r="C716" s="69"/>
      <c r="D716" s="69"/>
      <c r="F716" s="69"/>
      <c r="G716" s="71"/>
      <c r="H716" s="72"/>
      <c r="I716" s="72"/>
    </row>
    <row r="717" spans="1:9">
      <c r="A717" s="69"/>
      <c r="B717" s="69"/>
      <c r="C717" s="69"/>
      <c r="D717" s="69"/>
      <c r="F717" s="69"/>
      <c r="G717" s="71"/>
      <c r="H717" s="72"/>
      <c r="I717" s="72"/>
    </row>
    <row r="718" spans="1:9">
      <c r="A718" s="69"/>
      <c r="B718" s="69"/>
      <c r="C718" s="69"/>
      <c r="D718" s="69"/>
      <c r="F718" s="69"/>
      <c r="G718" s="71"/>
      <c r="H718" s="72"/>
      <c r="I718" s="72"/>
    </row>
    <row r="719" spans="1:9">
      <c r="A719" s="69"/>
      <c r="B719" s="69"/>
      <c r="C719" s="69"/>
      <c r="D719" s="69"/>
      <c r="F719" s="69"/>
      <c r="G719" s="71"/>
      <c r="H719" s="72"/>
      <c r="I719" s="72"/>
    </row>
    <row r="720" spans="1:9">
      <c r="A720" s="69"/>
      <c r="B720" s="69"/>
      <c r="C720" s="69"/>
      <c r="D720" s="69"/>
      <c r="F720" s="69"/>
      <c r="G720" s="71"/>
      <c r="H720" s="72"/>
      <c r="I720" s="72"/>
    </row>
    <row r="721" spans="1:9">
      <c r="A721" s="69"/>
      <c r="B721" s="69"/>
      <c r="C721" s="69"/>
      <c r="D721" s="69"/>
      <c r="F721" s="69"/>
      <c r="G721" s="71"/>
      <c r="H721" s="72"/>
      <c r="I721" s="72"/>
    </row>
    <row r="722" spans="1:9">
      <c r="A722" s="69"/>
      <c r="B722" s="69"/>
      <c r="C722" s="69"/>
      <c r="D722" s="69"/>
      <c r="F722" s="69"/>
      <c r="G722" s="71"/>
      <c r="H722" s="72"/>
      <c r="I722" s="72"/>
    </row>
    <row r="723" spans="1:9">
      <c r="A723" s="69"/>
      <c r="B723" s="69"/>
      <c r="C723" s="69"/>
      <c r="D723" s="69"/>
      <c r="F723" s="69"/>
      <c r="G723" s="71"/>
      <c r="H723" s="72"/>
      <c r="I723" s="72"/>
    </row>
    <row r="724" spans="1:9">
      <c r="A724" s="69"/>
      <c r="B724" s="69"/>
      <c r="C724" s="69"/>
      <c r="D724" s="69"/>
      <c r="F724" s="69"/>
      <c r="G724" s="71"/>
      <c r="H724" s="72"/>
      <c r="I724" s="72"/>
    </row>
    <row r="725" spans="1:9">
      <c r="A725" s="69"/>
      <c r="B725" s="69"/>
      <c r="C725" s="69"/>
      <c r="D725" s="69"/>
      <c r="F725" s="69"/>
      <c r="G725" s="71"/>
      <c r="H725" s="72"/>
      <c r="I725" s="72"/>
    </row>
    <row r="726" spans="1:9">
      <c r="A726" s="69"/>
      <c r="B726" s="69"/>
      <c r="C726" s="69"/>
      <c r="D726" s="69"/>
      <c r="F726" s="69"/>
      <c r="G726" s="71"/>
      <c r="H726" s="72"/>
      <c r="I726" s="72"/>
    </row>
    <row r="727" spans="1:9">
      <c r="A727" s="69"/>
      <c r="B727" s="69"/>
      <c r="C727" s="69"/>
      <c r="D727" s="69"/>
      <c r="F727" s="69"/>
      <c r="G727" s="71"/>
      <c r="H727" s="72"/>
      <c r="I727" s="72"/>
    </row>
    <row r="728" spans="1:9">
      <c r="A728" s="69"/>
      <c r="B728" s="69"/>
      <c r="C728" s="69"/>
      <c r="D728" s="69"/>
      <c r="F728" s="69"/>
      <c r="G728" s="71"/>
      <c r="H728" s="72"/>
      <c r="I728" s="72"/>
    </row>
    <row r="729" spans="1:9">
      <c r="A729" s="69"/>
      <c r="B729" s="69"/>
      <c r="C729" s="69"/>
      <c r="D729" s="69"/>
      <c r="F729" s="69"/>
      <c r="G729" s="71"/>
      <c r="H729" s="72"/>
      <c r="I729" s="72"/>
    </row>
    <row r="730" spans="1:9">
      <c r="A730" s="69"/>
      <c r="B730" s="69"/>
      <c r="C730" s="69"/>
      <c r="D730" s="69"/>
      <c r="F730" s="69"/>
      <c r="G730" s="71"/>
      <c r="H730" s="72"/>
      <c r="I730" s="72"/>
    </row>
    <row r="731" spans="1:9">
      <c r="A731" s="69"/>
      <c r="B731" s="69"/>
      <c r="C731" s="69"/>
      <c r="D731" s="69"/>
      <c r="F731" s="69"/>
      <c r="G731" s="71"/>
      <c r="H731" s="72"/>
      <c r="I731" s="72"/>
    </row>
    <row r="732" spans="1:9">
      <c r="A732" s="69"/>
      <c r="B732" s="69"/>
      <c r="C732" s="69"/>
      <c r="D732" s="69"/>
      <c r="F732" s="69"/>
      <c r="G732" s="71"/>
      <c r="H732" s="72"/>
      <c r="I732" s="72"/>
    </row>
    <row r="733" spans="1:9">
      <c r="A733" s="69"/>
      <c r="B733" s="69"/>
      <c r="C733" s="69"/>
      <c r="D733" s="69"/>
      <c r="F733" s="69"/>
      <c r="G733" s="71"/>
      <c r="H733" s="72"/>
      <c r="I733" s="72"/>
    </row>
    <row r="734" spans="1:9">
      <c r="A734" s="69"/>
      <c r="B734" s="69"/>
      <c r="C734" s="69"/>
      <c r="D734" s="69"/>
      <c r="F734" s="69"/>
      <c r="G734" s="71"/>
      <c r="H734" s="72"/>
      <c r="I734" s="72"/>
    </row>
    <row r="735" spans="1:9">
      <c r="A735" s="69"/>
      <c r="B735" s="69"/>
      <c r="C735" s="69"/>
      <c r="D735" s="69"/>
      <c r="F735" s="69"/>
      <c r="G735" s="71"/>
      <c r="H735" s="72"/>
      <c r="I735" s="72"/>
    </row>
    <row r="736" spans="1:9">
      <c r="A736" s="69"/>
      <c r="B736" s="69"/>
      <c r="C736" s="69"/>
      <c r="D736" s="69"/>
      <c r="F736" s="69"/>
      <c r="G736" s="71"/>
      <c r="H736" s="72"/>
      <c r="I736" s="72"/>
    </row>
    <row r="737" spans="1:9">
      <c r="A737" s="69"/>
      <c r="B737" s="69"/>
      <c r="C737" s="69"/>
      <c r="D737" s="69"/>
      <c r="F737" s="69"/>
      <c r="G737" s="71"/>
      <c r="H737" s="72"/>
      <c r="I737" s="72"/>
    </row>
    <row r="738" spans="1:9">
      <c r="A738" s="69"/>
      <c r="B738" s="69"/>
      <c r="C738" s="69"/>
      <c r="D738" s="69"/>
      <c r="F738" s="69"/>
      <c r="G738" s="71"/>
      <c r="H738" s="72"/>
      <c r="I738" s="72"/>
    </row>
    <row r="739" spans="1:9">
      <c r="A739" s="69"/>
      <c r="B739" s="69"/>
      <c r="C739" s="69"/>
      <c r="D739" s="69"/>
      <c r="F739" s="69"/>
      <c r="G739" s="71"/>
      <c r="H739" s="72"/>
      <c r="I739" s="72"/>
    </row>
    <row r="740" spans="1:9">
      <c r="A740" s="69"/>
      <c r="B740" s="69"/>
      <c r="C740" s="69"/>
      <c r="D740" s="69"/>
      <c r="F740" s="69"/>
      <c r="G740" s="71"/>
      <c r="H740" s="72"/>
      <c r="I740" s="72"/>
    </row>
    <row r="741" spans="1:9">
      <c r="A741" s="69"/>
      <c r="B741" s="69"/>
      <c r="C741" s="69"/>
      <c r="D741" s="69"/>
      <c r="F741" s="69"/>
      <c r="G741" s="71"/>
      <c r="H741" s="72"/>
      <c r="I741" s="72"/>
    </row>
    <row r="742" spans="1:9">
      <c r="A742" s="69"/>
      <c r="B742" s="69"/>
      <c r="C742" s="69"/>
      <c r="D742" s="69"/>
      <c r="F742" s="69"/>
      <c r="G742" s="71"/>
      <c r="H742" s="72"/>
      <c r="I742" s="72"/>
    </row>
    <row r="743" spans="1:9">
      <c r="A743" s="69"/>
      <c r="B743" s="69"/>
      <c r="C743" s="69"/>
      <c r="D743" s="69"/>
      <c r="F743" s="69"/>
      <c r="G743" s="71"/>
      <c r="H743" s="72"/>
      <c r="I743" s="72"/>
    </row>
    <row r="744" spans="1:9">
      <c r="A744" s="69"/>
      <c r="B744" s="69"/>
      <c r="C744" s="69"/>
      <c r="D744" s="69"/>
      <c r="F744" s="69"/>
      <c r="G744" s="71"/>
      <c r="H744" s="72"/>
      <c r="I744" s="72"/>
    </row>
    <row r="745" spans="1:9">
      <c r="A745" s="69"/>
      <c r="B745" s="69"/>
      <c r="C745" s="69"/>
      <c r="D745" s="69"/>
      <c r="F745" s="69"/>
      <c r="G745" s="71"/>
      <c r="H745" s="72"/>
      <c r="I745" s="72"/>
    </row>
    <row r="746" spans="1:9">
      <c r="A746" s="69"/>
      <c r="B746" s="69"/>
      <c r="C746" s="69"/>
      <c r="D746" s="69"/>
      <c r="F746" s="69"/>
      <c r="G746" s="71"/>
      <c r="H746" s="72"/>
      <c r="I746" s="72"/>
    </row>
    <row r="747" spans="1:9">
      <c r="A747" s="69"/>
      <c r="B747" s="69"/>
      <c r="C747" s="69"/>
      <c r="D747" s="69"/>
      <c r="F747" s="69"/>
      <c r="G747" s="71"/>
      <c r="H747" s="72"/>
      <c r="I747" s="72"/>
    </row>
    <row r="748" spans="1:9">
      <c r="A748" s="69"/>
      <c r="B748" s="69"/>
      <c r="C748" s="69"/>
      <c r="D748" s="69"/>
      <c r="F748" s="69"/>
      <c r="G748" s="71"/>
      <c r="H748" s="72"/>
      <c r="I748" s="72"/>
    </row>
    <row r="749" spans="1:9">
      <c r="A749" s="69"/>
      <c r="B749" s="69"/>
      <c r="C749" s="69"/>
      <c r="D749" s="69"/>
      <c r="F749" s="69"/>
      <c r="G749" s="71"/>
      <c r="H749" s="72"/>
      <c r="I749" s="72"/>
    </row>
    <row r="750" spans="1:9">
      <c r="A750" s="69"/>
      <c r="B750" s="69"/>
      <c r="C750" s="69"/>
      <c r="D750" s="69"/>
      <c r="F750" s="69"/>
      <c r="G750" s="71"/>
      <c r="H750" s="72"/>
      <c r="I750" s="72"/>
    </row>
    <row r="751" spans="1:9">
      <c r="A751" s="69"/>
      <c r="B751" s="69"/>
      <c r="C751" s="69"/>
      <c r="D751" s="69"/>
      <c r="F751" s="69"/>
      <c r="G751" s="71"/>
      <c r="H751" s="72"/>
      <c r="I751" s="72"/>
    </row>
    <row r="752" spans="1:9">
      <c r="A752" s="69"/>
      <c r="B752" s="69"/>
      <c r="C752" s="69"/>
      <c r="D752" s="69"/>
      <c r="F752" s="69"/>
      <c r="G752" s="71"/>
      <c r="H752" s="72"/>
      <c r="I752" s="72"/>
    </row>
    <row r="753" spans="1:9">
      <c r="A753" s="69"/>
      <c r="B753" s="69"/>
      <c r="C753" s="69"/>
      <c r="D753" s="69"/>
      <c r="F753" s="69"/>
      <c r="G753" s="71"/>
      <c r="H753" s="72"/>
      <c r="I753" s="72"/>
    </row>
    <row r="754" spans="1:9">
      <c r="A754" s="69"/>
      <c r="B754" s="69"/>
      <c r="C754" s="69"/>
      <c r="D754" s="69"/>
      <c r="F754" s="69"/>
      <c r="G754" s="71"/>
      <c r="H754" s="72"/>
      <c r="I754" s="72"/>
    </row>
    <row r="755" spans="1:9">
      <c r="A755" s="69"/>
      <c r="B755" s="69"/>
      <c r="C755" s="69"/>
      <c r="D755" s="69"/>
      <c r="F755" s="69"/>
      <c r="G755" s="71"/>
      <c r="H755" s="72"/>
      <c r="I755" s="72"/>
    </row>
    <row r="756" spans="1:9">
      <c r="A756" s="69"/>
      <c r="B756" s="69"/>
      <c r="C756" s="69"/>
      <c r="D756" s="69"/>
      <c r="F756" s="69"/>
      <c r="G756" s="71"/>
      <c r="H756" s="72"/>
      <c r="I756" s="72"/>
    </row>
    <row r="757" spans="1:9">
      <c r="A757" s="69"/>
      <c r="B757" s="69"/>
      <c r="C757" s="69"/>
      <c r="D757" s="69"/>
      <c r="F757" s="69"/>
      <c r="G757" s="71"/>
      <c r="H757" s="72"/>
      <c r="I757" s="72"/>
    </row>
    <row r="758" spans="1:9">
      <c r="A758" s="69"/>
      <c r="B758" s="69"/>
      <c r="C758" s="69"/>
      <c r="D758" s="69"/>
      <c r="F758" s="69"/>
      <c r="G758" s="71"/>
      <c r="H758" s="72"/>
      <c r="I758" s="72"/>
    </row>
    <row r="759" spans="1:9">
      <c r="A759" s="69"/>
      <c r="B759" s="69"/>
      <c r="C759" s="69"/>
      <c r="D759" s="69"/>
      <c r="F759" s="69"/>
      <c r="G759" s="71"/>
      <c r="H759" s="72"/>
      <c r="I759" s="72"/>
    </row>
    <row r="760" spans="1:9">
      <c r="A760" s="69"/>
      <c r="B760" s="69"/>
      <c r="C760" s="69"/>
      <c r="D760" s="69"/>
      <c r="F760" s="69"/>
      <c r="G760" s="71"/>
      <c r="H760" s="72"/>
      <c r="I760" s="72"/>
    </row>
    <row r="761" spans="1:9">
      <c r="A761" s="69"/>
      <c r="B761" s="69"/>
      <c r="C761" s="69"/>
      <c r="D761" s="69"/>
      <c r="F761" s="69"/>
      <c r="G761" s="71"/>
      <c r="H761" s="72"/>
      <c r="I761" s="72"/>
    </row>
    <row r="762" spans="1:9">
      <c r="A762" s="69"/>
      <c r="B762" s="69"/>
      <c r="C762" s="69"/>
      <c r="D762" s="69"/>
      <c r="F762" s="69"/>
      <c r="G762" s="71"/>
      <c r="H762" s="72"/>
      <c r="I762" s="72"/>
    </row>
    <row r="763" spans="1:9">
      <c r="A763" s="69"/>
      <c r="B763" s="69"/>
      <c r="C763" s="69"/>
      <c r="D763" s="69"/>
      <c r="F763" s="69"/>
      <c r="G763" s="71"/>
      <c r="H763" s="72"/>
      <c r="I763" s="72"/>
    </row>
    <row r="764" spans="1:9">
      <c r="A764" s="69"/>
      <c r="B764" s="69"/>
      <c r="C764" s="69"/>
      <c r="D764" s="69"/>
      <c r="F764" s="69"/>
      <c r="G764" s="71"/>
      <c r="H764" s="72"/>
      <c r="I764" s="72"/>
    </row>
    <row r="765" spans="1:9">
      <c r="A765" s="69"/>
      <c r="B765" s="69"/>
      <c r="C765" s="69"/>
      <c r="D765" s="69"/>
      <c r="F765" s="69"/>
      <c r="G765" s="71"/>
      <c r="H765" s="72"/>
      <c r="I765" s="72"/>
    </row>
    <row r="766" spans="1:9">
      <c r="A766" s="69"/>
      <c r="B766" s="69"/>
      <c r="C766" s="69"/>
      <c r="D766" s="69"/>
      <c r="F766" s="69"/>
      <c r="G766" s="71"/>
      <c r="H766" s="72"/>
      <c r="I766" s="72"/>
    </row>
    <row r="767" spans="1:9">
      <c r="A767" s="69"/>
      <c r="B767" s="69"/>
      <c r="C767" s="69"/>
      <c r="D767" s="69"/>
      <c r="F767" s="69"/>
      <c r="G767" s="71"/>
      <c r="H767" s="72"/>
      <c r="I767" s="72"/>
    </row>
    <row r="768" spans="1:9">
      <c r="A768" s="69"/>
      <c r="B768" s="69"/>
      <c r="C768" s="69"/>
      <c r="D768" s="69"/>
      <c r="F768" s="69"/>
      <c r="G768" s="71"/>
      <c r="H768" s="72"/>
      <c r="I768" s="72"/>
    </row>
    <row r="769" spans="1:9">
      <c r="A769" s="69"/>
      <c r="B769" s="69"/>
      <c r="C769" s="69"/>
      <c r="D769" s="69"/>
      <c r="F769" s="69"/>
      <c r="G769" s="71"/>
      <c r="H769" s="72"/>
      <c r="I769" s="72"/>
    </row>
    <row r="770" spans="1:9">
      <c r="A770" s="69"/>
      <c r="B770" s="69"/>
      <c r="C770" s="69"/>
      <c r="D770" s="69"/>
      <c r="F770" s="69"/>
      <c r="G770" s="71"/>
      <c r="H770" s="72"/>
      <c r="I770" s="72"/>
    </row>
    <row r="771" spans="1:9">
      <c r="A771" s="69"/>
      <c r="B771" s="69"/>
      <c r="C771" s="69"/>
      <c r="D771" s="69"/>
      <c r="F771" s="69"/>
      <c r="G771" s="71"/>
      <c r="H771" s="72"/>
      <c r="I771" s="72"/>
    </row>
    <row r="772" spans="1:9">
      <c r="A772" s="69"/>
      <c r="B772" s="69"/>
      <c r="C772" s="69"/>
      <c r="D772" s="69"/>
      <c r="F772" s="69"/>
      <c r="G772" s="71"/>
      <c r="H772" s="72"/>
      <c r="I772" s="72"/>
    </row>
    <row r="773" spans="1:9">
      <c r="A773" s="69"/>
      <c r="B773" s="69"/>
      <c r="C773" s="69"/>
      <c r="D773" s="69"/>
      <c r="F773" s="69"/>
      <c r="G773" s="71"/>
      <c r="H773" s="72"/>
      <c r="I773" s="72"/>
    </row>
    <row r="774" spans="1:9">
      <c r="A774" s="69"/>
      <c r="B774" s="69"/>
      <c r="C774" s="69"/>
      <c r="D774" s="69"/>
      <c r="F774" s="69"/>
      <c r="G774" s="71"/>
      <c r="H774" s="72"/>
      <c r="I774" s="72"/>
    </row>
    <row r="775" spans="1:9">
      <c r="A775" s="69"/>
      <c r="B775" s="69"/>
      <c r="C775" s="69"/>
      <c r="D775" s="69"/>
      <c r="F775" s="69"/>
      <c r="G775" s="71"/>
      <c r="H775" s="72"/>
      <c r="I775" s="72"/>
    </row>
    <row r="776" spans="1:9">
      <c r="A776" s="69"/>
      <c r="B776" s="69"/>
      <c r="C776" s="69"/>
      <c r="D776" s="69"/>
      <c r="F776" s="69"/>
      <c r="G776" s="71"/>
      <c r="H776" s="72"/>
      <c r="I776" s="72"/>
    </row>
    <row r="777" spans="1:9">
      <c r="A777" s="69"/>
      <c r="B777" s="69"/>
      <c r="C777" s="69"/>
      <c r="D777" s="69"/>
      <c r="F777" s="69"/>
      <c r="G777" s="71"/>
      <c r="H777" s="72"/>
      <c r="I777" s="72"/>
    </row>
    <row r="778" spans="1:9">
      <c r="A778" s="69"/>
      <c r="B778" s="69"/>
      <c r="C778" s="69"/>
      <c r="D778" s="69"/>
      <c r="F778" s="69"/>
      <c r="G778" s="71"/>
      <c r="H778" s="72"/>
      <c r="I778" s="72"/>
    </row>
    <row r="779" spans="1:9">
      <c r="A779" s="69"/>
      <c r="B779" s="69"/>
      <c r="C779" s="69"/>
      <c r="D779" s="69"/>
      <c r="F779" s="69"/>
      <c r="G779" s="71"/>
      <c r="H779" s="72"/>
      <c r="I779" s="72"/>
    </row>
    <row r="780" spans="1:9">
      <c r="A780" s="69"/>
      <c r="B780" s="69"/>
      <c r="C780" s="69"/>
      <c r="D780" s="69"/>
      <c r="F780" s="69"/>
      <c r="G780" s="71"/>
      <c r="H780" s="72"/>
      <c r="I780" s="72"/>
    </row>
    <row r="781" spans="1:9">
      <c r="A781" s="69"/>
      <c r="B781" s="69"/>
      <c r="C781" s="69"/>
      <c r="D781" s="69"/>
      <c r="F781" s="69"/>
      <c r="G781" s="71"/>
      <c r="H781" s="72"/>
      <c r="I781" s="72"/>
    </row>
    <row r="782" spans="1:9">
      <c r="A782" s="69"/>
      <c r="B782" s="69"/>
      <c r="C782" s="69"/>
      <c r="D782" s="69"/>
      <c r="F782" s="69"/>
      <c r="G782" s="71"/>
      <c r="H782" s="72"/>
      <c r="I782" s="72"/>
    </row>
    <row r="783" spans="1:9">
      <c r="A783" s="69"/>
      <c r="B783" s="69"/>
      <c r="C783" s="69"/>
      <c r="D783" s="69"/>
      <c r="F783" s="69"/>
      <c r="G783" s="71"/>
      <c r="H783" s="72"/>
      <c r="I783" s="72"/>
    </row>
    <row r="784" spans="1:9">
      <c r="A784" s="69"/>
      <c r="B784" s="69"/>
      <c r="C784" s="69"/>
      <c r="D784" s="69"/>
      <c r="F784" s="69"/>
      <c r="G784" s="71"/>
      <c r="H784" s="72"/>
      <c r="I784" s="72"/>
    </row>
    <row r="785" spans="1:9">
      <c r="A785" s="69"/>
      <c r="B785" s="69"/>
      <c r="C785" s="69"/>
      <c r="D785" s="69"/>
      <c r="F785" s="69"/>
      <c r="G785" s="71"/>
      <c r="H785" s="72"/>
      <c r="I785" s="72"/>
    </row>
    <row r="786" spans="1:9">
      <c r="A786" s="69"/>
      <c r="B786" s="69"/>
      <c r="C786" s="69"/>
      <c r="D786" s="69"/>
      <c r="F786" s="69"/>
      <c r="G786" s="71"/>
      <c r="H786" s="72"/>
      <c r="I786" s="72"/>
    </row>
    <row r="787" spans="1:9">
      <c r="A787" s="69"/>
      <c r="B787" s="69"/>
      <c r="C787" s="69"/>
      <c r="D787" s="69"/>
      <c r="F787" s="69"/>
      <c r="G787" s="71"/>
      <c r="H787" s="72"/>
      <c r="I787" s="72"/>
    </row>
    <row r="788" spans="1:9">
      <c r="A788" s="69"/>
      <c r="B788" s="69"/>
      <c r="C788" s="69"/>
      <c r="D788" s="69"/>
      <c r="F788" s="69"/>
      <c r="G788" s="71"/>
      <c r="H788" s="72"/>
      <c r="I788" s="72"/>
    </row>
    <row r="789" spans="1:9">
      <c r="A789" s="69"/>
      <c r="B789" s="69"/>
      <c r="C789" s="69"/>
      <c r="D789" s="69"/>
      <c r="F789" s="69"/>
      <c r="G789" s="71"/>
      <c r="H789" s="72"/>
      <c r="I789" s="72"/>
    </row>
    <row r="790" spans="1:9">
      <c r="A790" s="69"/>
      <c r="B790" s="69"/>
      <c r="C790" s="69"/>
      <c r="D790" s="69"/>
      <c r="F790" s="69"/>
      <c r="G790" s="71"/>
      <c r="H790" s="72"/>
      <c r="I790" s="72"/>
    </row>
    <row r="791" spans="1:9">
      <c r="A791" s="69"/>
      <c r="B791" s="69"/>
      <c r="C791" s="69"/>
      <c r="D791" s="69"/>
      <c r="F791" s="69"/>
      <c r="G791" s="71"/>
      <c r="H791" s="72"/>
      <c r="I791" s="72"/>
    </row>
    <row r="792" spans="1:9">
      <c r="A792" s="69"/>
      <c r="B792" s="69"/>
      <c r="C792" s="69"/>
      <c r="D792" s="69"/>
      <c r="F792" s="69"/>
      <c r="G792" s="71"/>
      <c r="H792" s="72"/>
      <c r="I792" s="72"/>
    </row>
    <row r="793" spans="1:9">
      <c r="A793" s="69"/>
      <c r="B793" s="69"/>
      <c r="C793" s="69"/>
      <c r="D793" s="69"/>
      <c r="F793" s="69"/>
      <c r="G793" s="71"/>
      <c r="H793" s="72"/>
      <c r="I793" s="72"/>
    </row>
    <row r="794" spans="1:9">
      <c r="A794" s="69"/>
      <c r="B794" s="69"/>
      <c r="C794" s="69"/>
      <c r="D794" s="69"/>
      <c r="F794" s="69"/>
      <c r="G794" s="71"/>
      <c r="H794" s="72"/>
      <c r="I794" s="72"/>
    </row>
    <row r="795" spans="1:9">
      <c r="A795" s="69"/>
      <c r="B795" s="69"/>
      <c r="C795" s="69"/>
      <c r="D795" s="69"/>
      <c r="F795" s="69"/>
      <c r="G795" s="71"/>
      <c r="H795" s="72"/>
      <c r="I795" s="72"/>
    </row>
    <row r="796" spans="1:9">
      <c r="A796" s="69"/>
      <c r="B796" s="69"/>
      <c r="C796" s="69"/>
      <c r="D796" s="69"/>
      <c r="F796" s="69"/>
      <c r="G796" s="71"/>
      <c r="H796" s="72"/>
      <c r="I796" s="72"/>
    </row>
    <row r="797" spans="1:9">
      <c r="A797" s="69"/>
      <c r="B797" s="69"/>
      <c r="C797" s="69"/>
      <c r="D797" s="69"/>
      <c r="F797" s="69"/>
      <c r="G797" s="71"/>
      <c r="H797" s="72"/>
      <c r="I797" s="72"/>
    </row>
    <row r="798" spans="1:9">
      <c r="A798" s="69"/>
      <c r="B798" s="69"/>
      <c r="C798" s="69"/>
      <c r="D798" s="69"/>
      <c r="F798" s="69"/>
      <c r="G798" s="71"/>
      <c r="H798" s="72"/>
      <c r="I798" s="72"/>
    </row>
    <row r="799" spans="1:9">
      <c r="A799" s="69"/>
      <c r="B799" s="69"/>
      <c r="C799" s="69"/>
      <c r="D799" s="69"/>
      <c r="F799" s="69"/>
      <c r="G799" s="71"/>
      <c r="H799" s="72"/>
      <c r="I799" s="72"/>
    </row>
    <row r="800" spans="1:9">
      <c r="A800" s="69"/>
      <c r="B800" s="69"/>
      <c r="C800" s="69"/>
      <c r="D800" s="69"/>
      <c r="F800" s="69"/>
      <c r="G800" s="71"/>
      <c r="H800" s="72"/>
      <c r="I800" s="72"/>
    </row>
    <row r="801" spans="1:9">
      <c r="A801" s="69"/>
      <c r="B801" s="69"/>
      <c r="C801" s="69"/>
      <c r="D801" s="69"/>
      <c r="F801" s="69"/>
      <c r="G801" s="71"/>
      <c r="H801" s="72"/>
      <c r="I801" s="72"/>
    </row>
    <row r="802" spans="1:9">
      <c r="A802" s="69"/>
      <c r="B802" s="69"/>
      <c r="C802" s="69"/>
      <c r="D802" s="69"/>
      <c r="F802" s="69"/>
      <c r="G802" s="71"/>
      <c r="H802" s="72"/>
      <c r="I802" s="72"/>
    </row>
    <row r="803" spans="1:9">
      <c r="A803" s="69"/>
      <c r="B803" s="69"/>
      <c r="C803" s="69"/>
      <c r="D803" s="69"/>
      <c r="F803" s="69"/>
      <c r="G803" s="71"/>
      <c r="H803" s="72"/>
      <c r="I803" s="72"/>
    </row>
    <row r="804" spans="1:9">
      <c r="A804" s="69"/>
      <c r="B804" s="69"/>
      <c r="C804" s="69"/>
      <c r="D804" s="69"/>
      <c r="F804" s="69"/>
      <c r="G804" s="71"/>
      <c r="H804" s="72"/>
      <c r="I804" s="72"/>
    </row>
    <row r="805" spans="1:9">
      <c r="A805" s="69"/>
      <c r="B805" s="69"/>
      <c r="C805" s="69"/>
      <c r="D805" s="69"/>
      <c r="F805" s="69"/>
      <c r="G805" s="71"/>
      <c r="H805" s="72"/>
      <c r="I805" s="72"/>
    </row>
    <row r="806" spans="1:9">
      <c r="A806" s="69"/>
      <c r="B806" s="69"/>
      <c r="C806" s="69"/>
      <c r="D806" s="69"/>
      <c r="F806" s="69"/>
      <c r="G806" s="71"/>
      <c r="H806" s="72"/>
      <c r="I806" s="72"/>
    </row>
    <row r="807" spans="1:9">
      <c r="A807" s="69"/>
      <c r="B807" s="69"/>
      <c r="C807" s="69"/>
      <c r="D807" s="69"/>
      <c r="F807" s="69"/>
      <c r="G807" s="71"/>
      <c r="H807" s="72"/>
      <c r="I807" s="72"/>
    </row>
    <row r="808" spans="1:9">
      <c r="A808" s="69"/>
      <c r="B808" s="69"/>
      <c r="C808" s="69"/>
      <c r="D808" s="69"/>
      <c r="F808" s="69"/>
      <c r="G808" s="71"/>
      <c r="H808" s="72"/>
      <c r="I808" s="72"/>
    </row>
    <row r="809" spans="1:9">
      <c r="A809" s="69"/>
      <c r="B809" s="69"/>
      <c r="C809" s="69"/>
      <c r="D809" s="69"/>
      <c r="F809" s="69"/>
      <c r="G809" s="71"/>
      <c r="H809" s="72"/>
      <c r="I809" s="72"/>
    </row>
    <row r="810" spans="1:9">
      <c r="A810" s="69"/>
      <c r="B810" s="69"/>
      <c r="C810" s="69"/>
      <c r="D810" s="69"/>
      <c r="F810" s="69"/>
      <c r="G810" s="71"/>
      <c r="H810" s="72"/>
      <c r="I810" s="72"/>
    </row>
    <row r="811" spans="1:9">
      <c r="A811" s="69"/>
      <c r="B811" s="69"/>
      <c r="C811" s="69"/>
      <c r="D811" s="69"/>
      <c r="F811" s="69"/>
      <c r="G811" s="71"/>
      <c r="H811" s="72"/>
      <c r="I811" s="72"/>
    </row>
    <row r="812" spans="1:9">
      <c r="A812" s="69"/>
      <c r="B812" s="69"/>
      <c r="C812" s="69"/>
      <c r="D812" s="69"/>
      <c r="F812" s="69"/>
      <c r="G812" s="71"/>
      <c r="H812" s="72"/>
      <c r="I812" s="72"/>
    </row>
    <row r="813" spans="1:9">
      <c r="A813" s="69"/>
      <c r="B813" s="69"/>
      <c r="C813" s="69"/>
      <c r="D813" s="69"/>
      <c r="F813" s="69"/>
      <c r="G813" s="71"/>
      <c r="H813" s="72"/>
      <c r="I813" s="72"/>
    </row>
    <row r="814" spans="1:9">
      <c r="A814" s="69"/>
      <c r="B814" s="69"/>
      <c r="C814" s="69"/>
      <c r="D814" s="69"/>
      <c r="F814" s="69"/>
      <c r="G814" s="71"/>
      <c r="H814" s="72"/>
      <c r="I814" s="72"/>
    </row>
    <row r="815" spans="1:9">
      <c r="A815" s="69"/>
      <c r="B815" s="69"/>
      <c r="C815" s="69"/>
      <c r="D815" s="69"/>
      <c r="F815" s="69"/>
      <c r="G815" s="71"/>
      <c r="H815" s="72"/>
      <c r="I815" s="72"/>
    </row>
    <row r="816" spans="1:9">
      <c r="A816" s="69"/>
      <c r="B816" s="69"/>
      <c r="C816" s="69"/>
      <c r="D816" s="69"/>
      <c r="F816" s="69"/>
      <c r="G816" s="71"/>
      <c r="H816" s="72"/>
      <c r="I816" s="72"/>
    </row>
    <row r="817" spans="1:9">
      <c r="A817" s="69"/>
      <c r="B817" s="69"/>
      <c r="C817" s="69"/>
      <c r="D817" s="69"/>
      <c r="F817" s="69"/>
      <c r="G817" s="71"/>
      <c r="H817" s="72"/>
      <c r="I817" s="72"/>
    </row>
    <row r="818" spans="1:9">
      <c r="A818" s="69"/>
      <c r="B818" s="69"/>
      <c r="C818" s="69"/>
      <c r="D818" s="69"/>
      <c r="F818" s="69"/>
      <c r="G818" s="71"/>
      <c r="H818" s="72"/>
      <c r="I818" s="72"/>
    </row>
    <row r="819" spans="1:9">
      <c r="A819" s="69"/>
      <c r="B819" s="69"/>
      <c r="C819" s="69"/>
      <c r="D819" s="69"/>
      <c r="F819" s="69"/>
      <c r="G819" s="71"/>
      <c r="H819" s="72"/>
      <c r="I819" s="72"/>
    </row>
    <row r="820" spans="1:9">
      <c r="A820" s="69"/>
      <c r="B820" s="69"/>
      <c r="C820" s="69"/>
      <c r="D820" s="69"/>
      <c r="F820" s="69"/>
      <c r="G820" s="71"/>
      <c r="H820" s="72"/>
      <c r="I820" s="72"/>
    </row>
    <row r="821" spans="1:9">
      <c r="A821" s="69"/>
      <c r="B821" s="69"/>
      <c r="C821" s="69"/>
      <c r="D821" s="69"/>
      <c r="F821" s="69"/>
      <c r="G821" s="71"/>
      <c r="H821" s="72"/>
      <c r="I821" s="72"/>
    </row>
    <row r="822" spans="1:9">
      <c r="A822" s="69"/>
      <c r="B822" s="69"/>
      <c r="C822" s="69"/>
      <c r="D822" s="69"/>
      <c r="F822" s="69"/>
      <c r="G822" s="71"/>
      <c r="H822" s="72"/>
      <c r="I822" s="72"/>
    </row>
    <row r="823" spans="1:9">
      <c r="A823" s="69"/>
      <c r="B823" s="69"/>
      <c r="C823" s="69"/>
      <c r="D823" s="69"/>
      <c r="F823" s="69"/>
      <c r="G823" s="71"/>
      <c r="H823" s="72"/>
      <c r="I823" s="72"/>
    </row>
    <row r="824" spans="1:9">
      <c r="A824" s="69"/>
      <c r="B824" s="69"/>
      <c r="C824" s="69"/>
      <c r="D824" s="69"/>
      <c r="F824" s="69"/>
      <c r="G824" s="71"/>
      <c r="H824" s="72"/>
      <c r="I824" s="72"/>
    </row>
    <row r="825" spans="1:9">
      <c r="A825" s="69"/>
      <c r="B825" s="69"/>
      <c r="C825" s="69"/>
      <c r="D825" s="69"/>
      <c r="F825" s="69"/>
      <c r="G825" s="71"/>
      <c r="H825" s="72"/>
      <c r="I825" s="72"/>
    </row>
    <row r="826" spans="1:9">
      <c r="A826" s="69"/>
      <c r="B826" s="69"/>
      <c r="C826" s="69"/>
      <c r="D826" s="69"/>
      <c r="F826" s="69"/>
      <c r="G826" s="71"/>
      <c r="H826" s="72"/>
      <c r="I826" s="72"/>
    </row>
    <row r="827" spans="1:9">
      <c r="A827" s="69"/>
      <c r="B827" s="69"/>
      <c r="C827" s="69"/>
      <c r="D827" s="69"/>
      <c r="F827" s="69"/>
      <c r="G827" s="71"/>
      <c r="H827" s="72"/>
      <c r="I827" s="72"/>
    </row>
    <row r="828" spans="1:9">
      <c r="A828" s="69"/>
      <c r="B828" s="69"/>
      <c r="C828" s="69"/>
      <c r="D828" s="69"/>
      <c r="F828" s="69"/>
      <c r="G828" s="71"/>
      <c r="H828" s="72"/>
      <c r="I828" s="72"/>
    </row>
    <row r="829" spans="1:9">
      <c r="A829" s="69"/>
      <c r="B829" s="69"/>
      <c r="C829" s="69"/>
      <c r="D829" s="69"/>
      <c r="F829" s="69"/>
      <c r="G829" s="71"/>
      <c r="H829" s="72"/>
      <c r="I829" s="72"/>
    </row>
    <row r="830" spans="1:9">
      <c r="A830" s="69"/>
      <c r="B830" s="69"/>
      <c r="C830" s="69"/>
      <c r="D830" s="69"/>
      <c r="F830" s="69"/>
      <c r="G830" s="71"/>
      <c r="H830" s="72"/>
      <c r="I830" s="72"/>
    </row>
    <row r="831" spans="1:9">
      <c r="A831" s="69"/>
      <c r="B831" s="69"/>
      <c r="C831" s="69"/>
      <c r="D831" s="69"/>
      <c r="F831" s="69"/>
      <c r="G831" s="71"/>
      <c r="H831" s="72"/>
      <c r="I831" s="72"/>
    </row>
    <row r="832" spans="1:9">
      <c r="A832" s="69"/>
      <c r="B832" s="69"/>
      <c r="C832" s="69"/>
      <c r="D832" s="69"/>
      <c r="F832" s="69"/>
      <c r="G832" s="71"/>
      <c r="H832" s="72"/>
      <c r="I832" s="72"/>
    </row>
    <row r="833" spans="1:9">
      <c r="A833" s="69"/>
      <c r="B833" s="69"/>
      <c r="C833" s="69"/>
      <c r="D833" s="69"/>
      <c r="F833" s="69"/>
      <c r="G833" s="71"/>
      <c r="H833" s="72"/>
      <c r="I833" s="72"/>
    </row>
    <row r="834" spans="1:9">
      <c r="A834" s="69"/>
      <c r="B834" s="69"/>
      <c r="C834" s="69"/>
      <c r="D834" s="69"/>
      <c r="F834" s="69"/>
      <c r="G834" s="71"/>
      <c r="H834" s="72"/>
      <c r="I834" s="72"/>
    </row>
    <row r="835" spans="1:9">
      <c r="A835" s="69"/>
      <c r="B835" s="69"/>
      <c r="C835" s="69"/>
      <c r="D835" s="69"/>
      <c r="F835" s="69"/>
      <c r="G835" s="71"/>
      <c r="H835" s="72"/>
      <c r="I835" s="72"/>
    </row>
    <row r="836" spans="1:9">
      <c r="A836" s="69"/>
      <c r="B836" s="69"/>
      <c r="C836" s="69"/>
      <c r="D836" s="69"/>
      <c r="F836" s="69"/>
      <c r="G836" s="71"/>
      <c r="H836" s="72"/>
      <c r="I836" s="72"/>
    </row>
    <row r="837" spans="1:9">
      <c r="A837" s="69"/>
      <c r="B837" s="69"/>
      <c r="C837" s="69"/>
      <c r="D837" s="69"/>
      <c r="F837" s="69"/>
      <c r="G837" s="71"/>
      <c r="H837" s="72"/>
      <c r="I837" s="72"/>
    </row>
    <row r="838" spans="1:9">
      <c r="A838" s="69"/>
      <c r="B838" s="69"/>
      <c r="C838" s="69"/>
      <c r="D838" s="69"/>
      <c r="F838" s="69"/>
      <c r="G838" s="71"/>
      <c r="H838" s="72"/>
      <c r="I838" s="72"/>
    </row>
    <row r="839" spans="1:9">
      <c r="A839" s="69"/>
      <c r="B839" s="69"/>
      <c r="C839" s="69"/>
      <c r="D839" s="69"/>
      <c r="F839" s="69"/>
      <c r="G839" s="71"/>
      <c r="H839" s="72"/>
      <c r="I839" s="72"/>
    </row>
    <row r="840" spans="1:9">
      <c r="A840" s="69"/>
      <c r="B840" s="69"/>
      <c r="C840" s="69"/>
      <c r="D840" s="69"/>
      <c r="F840" s="69"/>
      <c r="G840" s="71"/>
      <c r="H840" s="72"/>
      <c r="I840" s="72"/>
    </row>
    <row r="841" spans="1:9">
      <c r="A841" s="69"/>
      <c r="B841" s="69"/>
      <c r="C841" s="69"/>
      <c r="D841" s="69"/>
      <c r="F841" s="69"/>
      <c r="G841" s="71"/>
      <c r="H841" s="72"/>
      <c r="I841" s="72"/>
    </row>
    <row r="842" spans="1:9">
      <c r="A842" s="69"/>
      <c r="B842" s="69"/>
      <c r="C842" s="69"/>
      <c r="D842" s="69"/>
      <c r="F842" s="69"/>
      <c r="G842" s="71"/>
      <c r="H842" s="72"/>
      <c r="I842" s="72"/>
    </row>
    <row r="843" spans="1:9">
      <c r="A843" s="69"/>
      <c r="B843" s="69"/>
      <c r="C843" s="69"/>
      <c r="D843" s="69"/>
      <c r="F843" s="69"/>
      <c r="G843" s="71"/>
      <c r="H843" s="72"/>
      <c r="I843" s="72"/>
    </row>
    <row r="844" spans="1:9">
      <c r="A844" s="69"/>
      <c r="B844" s="69"/>
      <c r="C844" s="69"/>
      <c r="D844" s="69"/>
      <c r="F844" s="69"/>
      <c r="G844" s="71"/>
      <c r="H844" s="72"/>
      <c r="I844" s="72"/>
    </row>
    <row r="845" spans="1:9">
      <c r="A845" s="69"/>
      <c r="B845" s="69"/>
      <c r="C845" s="69"/>
      <c r="D845" s="69"/>
      <c r="F845" s="69"/>
      <c r="G845" s="71"/>
      <c r="H845" s="72"/>
      <c r="I845" s="72"/>
    </row>
    <row r="846" spans="1:9">
      <c r="A846" s="69"/>
      <c r="B846" s="69"/>
      <c r="C846" s="69"/>
      <c r="D846" s="69"/>
      <c r="F846" s="69"/>
      <c r="G846" s="71"/>
      <c r="H846" s="72"/>
      <c r="I846" s="72"/>
    </row>
    <row r="847" spans="1:9">
      <c r="A847" s="69"/>
      <c r="B847" s="69"/>
      <c r="C847" s="69"/>
      <c r="D847" s="69"/>
      <c r="F847" s="69"/>
      <c r="G847" s="71"/>
      <c r="H847" s="72"/>
      <c r="I847" s="72"/>
    </row>
    <row r="848" spans="1:9">
      <c r="A848" s="69"/>
      <c r="B848" s="69"/>
      <c r="C848" s="69"/>
      <c r="D848" s="69"/>
      <c r="F848" s="69"/>
      <c r="G848" s="71"/>
      <c r="H848" s="72"/>
      <c r="I848" s="72"/>
    </row>
    <row r="849" spans="1:9">
      <c r="A849" s="69"/>
      <c r="B849" s="69"/>
      <c r="C849" s="69"/>
      <c r="D849" s="69"/>
      <c r="F849" s="69"/>
      <c r="G849" s="71"/>
      <c r="H849" s="72"/>
      <c r="I849" s="72"/>
    </row>
    <row r="850" spans="1:9">
      <c r="A850" s="69"/>
      <c r="B850" s="69"/>
      <c r="C850" s="69"/>
      <c r="D850" s="69"/>
      <c r="F850" s="69"/>
      <c r="G850" s="71"/>
      <c r="H850" s="72"/>
      <c r="I850" s="72"/>
    </row>
    <row r="851" spans="1:9">
      <c r="A851" s="69"/>
      <c r="B851" s="69"/>
      <c r="C851" s="69"/>
      <c r="D851" s="69"/>
      <c r="F851" s="69"/>
      <c r="G851" s="71"/>
      <c r="H851" s="72"/>
      <c r="I851" s="72"/>
    </row>
    <row r="852" spans="1:9">
      <c r="A852" s="69"/>
      <c r="B852" s="69"/>
      <c r="C852" s="69"/>
      <c r="D852" s="69"/>
      <c r="F852" s="69"/>
      <c r="G852" s="71"/>
      <c r="H852" s="72"/>
      <c r="I852" s="72"/>
    </row>
    <row r="853" spans="1:9">
      <c r="A853" s="69"/>
      <c r="B853" s="69"/>
      <c r="C853" s="69"/>
      <c r="D853" s="69"/>
      <c r="F853" s="69"/>
      <c r="G853" s="71"/>
      <c r="H853" s="72"/>
      <c r="I853" s="72"/>
    </row>
    <row r="854" spans="1:9">
      <c r="A854" s="69"/>
      <c r="B854" s="69"/>
      <c r="C854" s="69"/>
      <c r="D854" s="69"/>
      <c r="F854" s="69"/>
      <c r="G854" s="71"/>
      <c r="H854" s="72"/>
      <c r="I854" s="72"/>
    </row>
    <row r="855" spans="1:9">
      <c r="A855" s="69"/>
      <c r="B855" s="69"/>
      <c r="C855" s="69"/>
      <c r="D855" s="69"/>
      <c r="F855" s="69"/>
      <c r="G855" s="71"/>
      <c r="H855" s="72"/>
      <c r="I855" s="72"/>
    </row>
    <row r="856" spans="1:9">
      <c r="A856" s="69"/>
      <c r="B856" s="69"/>
      <c r="C856" s="69"/>
      <c r="D856" s="69"/>
      <c r="F856" s="69"/>
      <c r="G856" s="71"/>
      <c r="H856" s="72"/>
      <c r="I856" s="72"/>
    </row>
    <row r="857" spans="1:9">
      <c r="A857" s="69"/>
      <c r="B857" s="69"/>
      <c r="C857" s="69"/>
      <c r="D857" s="69"/>
      <c r="F857" s="69"/>
      <c r="G857" s="71"/>
      <c r="H857" s="72"/>
      <c r="I857" s="72"/>
    </row>
    <row r="858" spans="1:9">
      <c r="A858" s="69"/>
      <c r="B858" s="69"/>
      <c r="C858" s="69"/>
      <c r="D858" s="69"/>
      <c r="F858" s="69"/>
      <c r="G858" s="71"/>
      <c r="H858" s="72"/>
      <c r="I858" s="72"/>
    </row>
    <row r="859" spans="1:9">
      <c r="A859" s="69"/>
      <c r="B859" s="69"/>
      <c r="C859" s="69"/>
      <c r="D859" s="69"/>
      <c r="F859" s="69"/>
      <c r="G859" s="71"/>
      <c r="H859" s="72"/>
      <c r="I859" s="72"/>
    </row>
    <row r="860" spans="1:9">
      <c r="A860" s="69"/>
      <c r="B860" s="69"/>
      <c r="C860" s="69"/>
      <c r="D860" s="69"/>
      <c r="F860" s="69"/>
      <c r="G860" s="71"/>
      <c r="H860" s="72"/>
      <c r="I860" s="72"/>
    </row>
    <row r="861" spans="1:9">
      <c r="A861" s="69"/>
      <c r="B861" s="69"/>
      <c r="C861" s="69"/>
      <c r="D861" s="69"/>
      <c r="F861" s="69"/>
      <c r="G861" s="71"/>
      <c r="H861" s="72"/>
      <c r="I861" s="72"/>
    </row>
    <row r="862" spans="1:9">
      <c r="A862" s="69"/>
      <c r="B862" s="69"/>
      <c r="C862" s="69"/>
      <c r="D862" s="69"/>
      <c r="F862" s="69"/>
      <c r="G862" s="71"/>
      <c r="H862" s="72"/>
      <c r="I862" s="72"/>
    </row>
    <row r="863" spans="1:9">
      <c r="A863" s="69"/>
      <c r="B863" s="69"/>
      <c r="C863" s="69"/>
      <c r="D863" s="69"/>
      <c r="F863" s="69"/>
      <c r="G863" s="71"/>
      <c r="H863" s="72"/>
      <c r="I863" s="72"/>
    </row>
    <row r="864" spans="1:9">
      <c r="A864" s="69"/>
      <c r="B864" s="69"/>
      <c r="C864" s="69"/>
      <c r="D864" s="69"/>
      <c r="F864" s="69"/>
      <c r="G864" s="71"/>
      <c r="H864" s="72"/>
      <c r="I864" s="72"/>
    </row>
    <row r="865" spans="1:9">
      <c r="A865" s="69"/>
      <c r="B865" s="69"/>
      <c r="C865" s="69"/>
      <c r="D865" s="69"/>
      <c r="F865" s="69"/>
      <c r="G865" s="71"/>
      <c r="H865" s="72"/>
      <c r="I865" s="72"/>
    </row>
    <row r="866" spans="1:9">
      <c r="A866" s="69"/>
      <c r="B866" s="69"/>
      <c r="C866" s="69"/>
      <c r="D866" s="69"/>
      <c r="F866" s="69"/>
      <c r="G866" s="71"/>
      <c r="H866" s="72"/>
      <c r="I866" s="72"/>
    </row>
    <row r="867" spans="1:9">
      <c r="A867" s="69"/>
      <c r="B867" s="69"/>
      <c r="C867" s="69"/>
      <c r="D867" s="69"/>
      <c r="F867" s="69"/>
      <c r="G867" s="71"/>
      <c r="H867" s="72"/>
      <c r="I867" s="72"/>
    </row>
    <row r="868" spans="1:9">
      <c r="A868" s="69"/>
      <c r="B868" s="69"/>
      <c r="C868" s="69"/>
      <c r="D868" s="69"/>
      <c r="F868" s="69"/>
      <c r="G868" s="71"/>
      <c r="H868" s="72"/>
      <c r="I868" s="72"/>
    </row>
    <row r="869" spans="1:9">
      <c r="A869" s="69"/>
      <c r="B869" s="69"/>
      <c r="C869" s="69"/>
      <c r="D869" s="69"/>
      <c r="F869" s="69"/>
      <c r="G869" s="71"/>
      <c r="H869" s="72"/>
      <c r="I869" s="72"/>
    </row>
    <row r="870" spans="1:9">
      <c r="A870" s="69"/>
      <c r="B870" s="69"/>
      <c r="C870" s="69"/>
      <c r="D870" s="69"/>
      <c r="F870" s="69"/>
      <c r="G870" s="71"/>
      <c r="H870" s="72"/>
      <c r="I870" s="72"/>
    </row>
    <row r="871" spans="1:9">
      <c r="A871" s="69"/>
      <c r="B871" s="69"/>
      <c r="C871" s="69"/>
      <c r="D871" s="69"/>
      <c r="F871" s="69"/>
      <c r="G871" s="71"/>
      <c r="H871" s="72"/>
      <c r="I871" s="72"/>
    </row>
    <row r="872" spans="1:9">
      <c r="A872" s="69"/>
      <c r="B872" s="69"/>
      <c r="C872" s="69"/>
      <c r="D872" s="69"/>
      <c r="F872" s="69"/>
      <c r="G872" s="71"/>
      <c r="H872" s="72"/>
      <c r="I872" s="72"/>
    </row>
    <row r="873" spans="1:9">
      <c r="A873" s="69"/>
      <c r="B873" s="69"/>
      <c r="C873" s="69"/>
      <c r="D873" s="69"/>
      <c r="F873" s="69"/>
      <c r="G873" s="71"/>
      <c r="H873" s="72"/>
      <c r="I873" s="72"/>
    </row>
    <row r="874" spans="1:9">
      <c r="A874" s="69"/>
      <c r="B874" s="69"/>
      <c r="C874" s="69"/>
      <c r="D874" s="69"/>
      <c r="F874" s="69"/>
      <c r="G874" s="71"/>
      <c r="H874" s="72"/>
      <c r="I874" s="72"/>
    </row>
    <row r="875" spans="1:9">
      <c r="A875" s="69"/>
      <c r="B875" s="69"/>
      <c r="C875" s="69"/>
      <c r="D875" s="69"/>
      <c r="F875" s="69"/>
      <c r="G875" s="71"/>
      <c r="H875" s="72"/>
      <c r="I875" s="72"/>
    </row>
    <row r="876" spans="1:9">
      <c r="A876" s="69"/>
      <c r="B876" s="69"/>
      <c r="C876" s="69"/>
      <c r="D876" s="69"/>
      <c r="F876" s="69"/>
      <c r="G876" s="71"/>
      <c r="H876" s="72"/>
      <c r="I876" s="72"/>
    </row>
    <row r="877" spans="1:9">
      <c r="A877" s="69"/>
      <c r="B877" s="69"/>
      <c r="C877" s="69"/>
      <c r="D877" s="69"/>
      <c r="F877" s="69"/>
      <c r="G877" s="71"/>
      <c r="H877" s="72"/>
      <c r="I877" s="72"/>
    </row>
    <row r="878" spans="1:9">
      <c r="A878" s="69"/>
      <c r="B878" s="69"/>
      <c r="C878" s="69"/>
      <c r="D878" s="69"/>
      <c r="F878" s="69"/>
      <c r="G878" s="71"/>
      <c r="H878" s="72"/>
      <c r="I878" s="72"/>
    </row>
    <row r="879" spans="1:9">
      <c r="A879" s="69"/>
      <c r="B879" s="69"/>
      <c r="C879" s="69"/>
      <c r="D879" s="69"/>
      <c r="F879" s="69"/>
      <c r="G879" s="71"/>
      <c r="H879" s="72"/>
      <c r="I879" s="72"/>
    </row>
    <row r="880" spans="1:9">
      <c r="A880" s="69"/>
      <c r="B880" s="69"/>
      <c r="C880" s="69"/>
      <c r="D880" s="69"/>
      <c r="F880" s="69"/>
      <c r="G880" s="71"/>
      <c r="H880" s="72"/>
      <c r="I880" s="72"/>
    </row>
    <row r="881" spans="1:9">
      <c r="A881" s="69"/>
      <c r="B881" s="69"/>
      <c r="C881" s="69"/>
      <c r="D881" s="69"/>
      <c r="F881" s="69"/>
      <c r="G881" s="71"/>
      <c r="H881" s="72"/>
      <c r="I881" s="72"/>
    </row>
    <row r="882" spans="1:9">
      <c r="A882" s="69"/>
      <c r="B882" s="69"/>
      <c r="C882" s="69"/>
      <c r="D882" s="69"/>
      <c r="F882" s="69"/>
      <c r="G882" s="71"/>
      <c r="H882" s="72"/>
      <c r="I882" s="72"/>
    </row>
    <row r="883" spans="1:9">
      <c r="A883" s="69"/>
      <c r="B883" s="69"/>
      <c r="C883" s="69"/>
      <c r="D883" s="69"/>
      <c r="F883" s="69"/>
      <c r="G883" s="71"/>
      <c r="H883" s="72"/>
      <c r="I883" s="72"/>
    </row>
    <row r="884" spans="1:9">
      <c r="A884" s="69"/>
      <c r="B884" s="69"/>
      <c r="C884" s="69"/>
      <c r="D884" s="69"/>
      <c r="F884" s="69"/>
      <c r="G884" s="71"/>
      <c r="H884" s="72"/>
      <c r="I884" s="72"/>
    </row>
    <row r="885" spans="1:9">
      <c r="A885" s="69"/>
      <c r="B885" s="69"/>
      <c r="C885" s="69"/>
      <c r="D885" s="69"/>
      <c r="F885" s="69"/>
      <c r="G885" s="71"/>
      <c r="H885" s="72"/>
      <c r="I885" s="72"/>
    </row>
    <row r="886" spans="1:9">
      <c r="A886" s="69"/>
      <c r="B886" s="69"/>
      <c r="C886" s="69"/>
      <c r="D886" s="69"/>
      <c r="F886" s="69"/>
      <c r="G886" s="71"/>
      <c r="H886" s="72"/>
      <c r="I886" s="72"/>
    </row>
    <row r="887" spans="1:9">
      <c r="A887" s="69"/>
      <c r="B887" s="69"/>
      <c r="C887" s="69"/>
      <c r="D887" s="69"/>
      <c r="F887" s="69"/>
      <c r="G887" s="71"/>
      <c r="H887" s="72"/>
      <c r="I887" s="72"/>
    </row>
    <row r="888" spans="1:9">
      <c r="A888" s="69"/>
      <c r="B888" s="69"/>
      <c r="C888" s="69"/>
      <c r="D888" s="69"/>
      <c r="F888" s="69"/>
      <c r="G888" s="71"/>
      <c r="H888" s="72"/>
      <c r="I888" s="72"/>
    </row>
    <row r="889" spans="1:9">
      <c r="A889" s="69"/>
      <c r="B889" s="69"/>
      <c r="C889" s="69"/>
      <c r="D889" s="69"/>
      <c r="F889" s="69"/>
      <c r="G889" s="71"/>
      <c r="H889" s="72"/>
      <c r="I889" s="72"/>
    </row>
    <row r="890" spans="1:9">
      <c r="A890" s="69"/>
      <c r="B890" s="69"/>
      <c r="C890" s="69"/>
      <c r="D890" s="69"/>
      <c r="F890" s="69"/>
      <c r="G890" s="71"/>
      <c r="H890" s="72"/>
      <c r="I890" s="72"/>
    </row>
    <row r="891" spans="1:9">
      <c r="A891" s="69"/>
      <c r="B891" s="69"/>
      <c r="C891" s="69"/>
      <c r="D891" s="69"/>
      <c r="F891" s="69"/>
      <c r="G891" s="71"/>
      <c r="H891" s="72"/>
      <c r="I891" s="72"/>
    </row>
    <row r="892" spans="1:9">
      <c r="A892" s="69"/>
      <c r="B892" s="69"/>
      <c r="C892" s="69"/>
      <c r="D892" s="69"/>
      <c r="F892" s="69"/>
      <c r="G892" s="71"/>
      <c r="H892" s="72"/>
      <c r="I892" s="72"/>
    </row>
    <row r="893" spans="1:9">
      <c r="A893" s="69"/>
      <c r="B893" s="69"/>
      <c r="C893" s="69"/>
      <c r="D893" s="69"/>
      <c r="F893" s="69"/>
      <c r="G893" s="71"/>
      <c r="H893" s="72"/>
      <c r="I893" s="72"/>
    </row>
    <row r="894" spans="1:9">
      <c r="A894" s="69"/>
      <c r="B894" s="69"/>
      <c r="C894" s="69"/>
      <c r="D894" s="69"/>
      <c r="F894" s="69"/>
      <c r="G894" s="71"/>
      <c r="H894" s="72"/>
      <c r="I894" s="72"/>
    </row>
    <row r="895" spans="1:9">
      <c r="A895" s="69"/>
      <c r="B895" s="69"/>
      <c r="C895" s="69"/>
      <c r="D895" s="69"/>
      <c r="F895" s="69"/>
      <c r="G895" s="71"/>
      <c r="H895" s="72"/>
      <c r="I895" s="72"/>
    </row>
    <row r="896" spans="1:9">
      <c r="A896" s="69"/>
      <c r="B896" s="69"/>
      <c r="C896" s="69"/>
      <c r="D896" s="69"/>
      <c r="F896" s="69"/>
      <c r="G896" s="71"/>
      <c r="H896" s="72"/>
      <c r="I896" s="72"/>
    </row>
    <row r="897" spans="1:9">
      <c r="A897" s="69"/>
      <c r="B897" s="69"/>
      <c r="C897" s="69"/>
      <c r="D897" s="69"/>
      <c r="F897" s="69"/>
      <c r="G897" s="71"/>
      <c r="H897" s="72"/>
      <c r="I897" s="72"/>
    </row>
    <row r="898" spans="1:9">
      <c r="A898" s="69"/>
      <c r="B898" s="69"/>
      <c r="C898" s="69"/>
      <c r="D898" s="69"/>
      <c r="F898" s="69"/>
      <c r="G898" s="71"/>
      <c r="H898" s="72"/>
      <c r="I898" s="72"/>
    </row>
    <row r="899" spans="1:9">
      <c r="A899" s="69"/>
      <c r="B899" s="69"/>
      <c r="C899" s="69"/>
      <c r="D899" s="69"/>
      <c r="F899" s="69"/>
      <c r="G899" s="71"/>
      <c r="H899" s="72"/>
      <c r="I899" s="72"/>
    </row>
    <row r="900" spans="1:9">
      <c r="A900" s="69"/>
      <c r="B900" s="69"/>
      <c r="C900" s="69"/>
      <c r="D900" s="69"/>
      <c r="F900" s="69"/>
      <c r="G900" s="71"/>
      <c r="H900" s="72"/>
      <c r="I900" s="72"/>
    </row>
    <row r="901" spans="1:9">
      <c r="A901" s="69"/>
      <c r="B901" s="69"/>
      <c r="C901" s="69"/>
      <c r="D901" s="69"/>
      <c r="F901" s="69"/>
      <c r="G901" s="71"/>
      <c r="H901" s="72"/>
      <c r="I901" s="72"/>
    </row>
    <row r="902" spans="1:9">
      <c r="A902" s="69"/>
      <c r="B902" s="69"/>
      <c r="C902" s="69"/>
      <c r="D902" s="69"/>
      <c r="F902" s="69"/>
      <c r="G902" s="71"/>
      <c r="H902" s="72"/>
      <c r="I902" s="72"/>
    </row>
    <row r="903" spans="1:9">
      <c r="A903" s="69"/>
      <c r="B903" s="69"/>
      <c r="C903" s="69"/>
      <c r="D903" s="69"/>
      <c r="F903" s="69"/>
      <c r="G903" s="71"/>
      <c r="H903" s="72"/>
      <c r="I903" s="72"/>
    </row>
    <row r="904" spans="1:9">
      <c r="A904" s="69"/>
      <c r="B904" s="69"/>
      <c r="C904" s="69"/>
      <c r="D904" s="69"/>
      <c r="F904" s="69"/>
      <c r="G904" s="71"/>
      <c r="H904" s="72"/>
      <c r="I904" s="72"/>
    </row>
    <row r="905" spans="1:9">
      <c r="A905" s="69"/>
      <c r="B905" s="69"/>
      <c r="C905" s="69"/>
      <c r="D905" s="69"/>
      <c r="F905" s="69"/>
      <c r="G905" s="71"/>
      <c r="H905" s="72"/>
      <c r="I905" s="72"/>
    </row>
    <row r="906" spans="1:9">
      <c r="A906" s="69"/>
      <c r="B906" s="69"/>
      <c r="C906" s="69"/>
      <c r="D906" s="69"/>
      <c r="F906" s="69"/>
      <c r="G906" s="71"/>
      <c r="H906" s="72"/>
      <c r="I906" s="72"/>
    </row>
    <row r="907" spans="1:9">
      <c r="A907" s="69"/>
      <c r="B907" s="69"/>
      <c r="C907" s="69"/>
      <c r="D907" s="69"/>
      <c r="F907" s="69"/>
      <c r="G907" s="71"/>
      <c r="H907" s="72"/>
      <c r="I907" s="72"/>
    </row>
    <row r="908" spans="1:9">
      <c r="A908" s="69"/>
      <c r="B908" s="69"/>
      <c r="C908" s="69"/>
      <c r="D908" s="69"/>
      <c r="F908" s="69"/>
      <c r="G908" s="71"/>
      <c r="H908" s="72"/>
      <c r="I908" s="72"/>
    </row>
    <row r="909" spans="1:9">
      <c r="A909" s="69"/>
      <c r="B909" s="69"/>
      <c r="C909" s="69"/>
      <c r="D909" s="69"/>
      <c r="F909" s="69"/>
      <c r="G909" s="71"/>
      <c r="H909" s="72"/>
      <c r="I909" s="72"/>
    </row>
    <row r="910" spans="1:9">
      <c r="A910" s="69"/>
      <c r="B910" s="69"/>
      <c r="C910" s="69"/>
      <c r="D910" s="69"/>
      <c r="F910" s="69"/>
      <c r="G910" s="71"/>
      <c r="H910" s="72"/>
      <c r="I910" s="72"/>
    </row>
    <row r="911" spans="1:9">
      <c r="A911" s="69"/>
      <c r="B911" s="69"/>
      <c r="C911" s="69"/>
      <c r="D911" s="69"/>
      <c r="F911" s="69"/>
      <c r="G911" s="71"/>
      <c r="H911" s="72"/>
      <c r="I911" s="72"/>
    </row>
    <row r="912" spans="1:9">
      <c r="A912" s="69"/>
      <c r="B912" s="69"/>
      <c r="C912" s="69"/>
      <c r="D912" s="69"/>
      <c r="F912" s="69"/>
      <c r="G912" s="71"/>
      <c r="H912" s="72"/>
      <c r="I912" s="72"/>
    </row>
    <row r="913" spans="1:9">
      <c r="A913" s="69"/>
      <c r="B913" s="69"/>
      <c r="C913" s="69"/>
      <c r="D913" s="69"/>
      <c r="F913" s="69"/>
      <c r="G913" s="71"/>
      <c r="H913" s="72"/>
      <c r="I913" s="72"/>
    </row>
    <row r="914" spans="1:9">
      <c r="A914" s="69"/>
      <c r="B914" s="69"/>
      <c r="C914" s="69"/>
      <c r="D914" s="69"/>
      <c r="F914" s="69"/>
      <c r="G914" s="71"/>
      <c r="H914" s="72"/>
      <c r="I914" s="72"/>
    </row>
    <row r="915" spans="1:9">
      <c r="A915" s="69"/>
      <c r="B915" s="69"/>
      <c r="C915" s="69"/>
      <c r="D915" s="69"/>
      <c r="F915" s="69"/>
      <c r="G915" s="71"/>
      <c r="H915" s="72"/>
      <c r="I915" s="72"/>
    </row>
    <row r="916" spans="1:9">
      <c r="A916" s="69"/>
      <c r="B916" s="69"/>
      <c r="C916" s="69"/>
      <c r="D916" s="69"/>
      <c r="F916" s="69"/>
      <c r="G916" s="71"/>
      <c r="H916" s="72"/>
      <c r="I916" s="72"/>
    </row>
    <row r="917" spans="1:9">
      <c r="A917" s="69"/>
      <c r="B917" s="69"/>
      <c r="C917" s="69"/>
      <c r="D917" s="69"/>
      <c r="F917" s="69"/>
      <c r="G917" s="71"/>
      <c r="H917" s="72"/>
      <c r="I917" s="72"/>
    </row>
    <row r="918" spans="1:9">
      <c r="A918" s="69"/>
      <c r="B918" s="69"/>
      <c r="C918" s="69"/>
      <c r="D918" s="69"/>
      <c r="F918" s="69"/>
      <c r="G918" s="71"/>
      <c r="H918" s="72"/>
      <c r="I918" s="72"/>
    </row>
    <row r="919" spans="1:9">
      <c r="A919" s="69"/>
      <c r="B919" s="69"/>
      <c r="C919" s="69"/>
      <c r="D919" s="69"/>
      <c r="F919" s="69"/>
      <c r="G919" s="71"/>
      <c r="H919" s="72"/>
      <c r="I919" s="72"/>
    </row>
    <row r="920" spans="1:9">
      <c r="A920" s="69"/>
      <c r="B920" s="69"/>
      <c r="C920" s="69"/>
      <c r="D920" s="69"/>
      <c r="F920" s="69"/>
      <c r="G920" s="71"/>
      <c r="H920" s="72"/>
      <c r="I920" s="72"/>
    </row>
    <row r="921" spans="1:9">
      <c r="A921" s="69"/>
      <c r="B921" s="69"/>
      <c r="C921" s="69"/>
      <c r="D921" s="69"/>
      <c r="F921" s="69"/>
      <c r="G921" s="71"/>
      <c r="H921" s="72"/>
      <c r="I921" s="72"/>
    </row>
    <row r="922" spans="1:9">
      <c r="A922" s="69"/>
      <c r="B922" s="69"/>
      <c r="C922" s="69"/>
      <c r="D922" s="69"/>
      <c r="F922" s="69"/>
      <c r="G922" s="71"/>
      <c r="H922" s="72"/>
      <c r="I922" s="72"/>
    </row>
    <row r="923" spans="1:9">
      <c r="A923" s="69"/>
      <c r="B923" s="69"/>
      <c r="C923" s="69"/>
      <c r="D923" s="69"/>
      <c r="F923" s="69"/>
      <c r="G923" s="71"/>
      <c r="H923" s="72"/>
      <c r="I923" s="72"/>
    </row>
    <row r="924" spans="1:9">
      <c r="A924" s="69"/>
      <c r="B924" s="69"/>
      <c r="C924" s="69"/>
      <c r="D924" s="69"/>
      <c r="F924" s="69"/>
      <c r="G924" s="71"/>
      <c r="H924" s="72"/>
      <c r="I924" s="72"/>
    </row>
    <row r="925" spans="1:9">
      <c r="A925" s="69"/>
      <c r="B925" s="69"/>
      <c r="C925" s="69"/>
      <c r="D925" s="69"/>
      <c r="F925" s="69"/>
      <c r="G925" s="71"/>
      <c r="H925" s="72"/>
      <c r="I925" s="72"/>
    </row>
    <row r="926" spans="1:9">
      <c r="A926" s="69"/>
      <c r="B926" s="69"/>
      <c r="C926" s="69"/>
      <c r="D926" s="69"/>
      <c r="F926" s="69"/>
      <c r="G926" s="71"/>
      <c r="H926" s="72"/>
      <c r="I926" s="72"/>
    </row>
    <row r="927" spans="1:9">
      <c r="A927" s="69"/>
      <c r="B927" s="69"/>
      <c r="C927" s="69"/>
      <c r="D927" s="69"/>
      <c r="F927" s="69"/>
      <c r="G927" s="71"/>
      <c r="H927" s="72"/>
      <c r="I927" s="72"/>
    </row>
    <row r="928" spans="1:9">
      <c r="A928" s="69"/>
      <c r="B928" s="69"/>
      <c r="C928" s="69"/>
      <c r="D928" s="69"/>
      <c r="F928" s="69"/>
      <c r="G928" s="71"/>
      <c r="H928" s="72"/>
      <c r="I928" s="72"/>
    </row>
    <row r="929" spans="1:9">
      <c r="A929" s="69"/>
      <c r="B929" s="69"/>
      <c r="C929" s="69"/>
      <c r="D929" s="69"/>
      <c r="F929" s="69"/>
      <c r="G929" s="71"/>
      <c r="H929" s="72"/>
      <c r="I929" s="72"/>
    </row>
    <row r="930" spans="1:9">
      <c r="A930" s="69"/>
      <c r="B930" s="69"/>
      <c r="C930" s="69"/>
      <c r="D930" s="69"/>
      <c r="F930" s="69"/>
      <c r="G930" s="71"/>
      <c r="H930" s="72"/>
      <c r="I930" s="72"/>
    </row>
    <row r="931" spans="1:9">
      <c r="A931" s="69"/>
      <c r="B931" s="69"/>
      <c r="C931" s="69"/>
      <c r="D931" s="69"/>
      <c r="F931" s="69"/>
      <c r="G931" s="71"/>
      <c r="H931" s="72"/>
      <c r="I931" s="72"/>
    </row>
    <row r="932" spans="1:9">
      <c r="A932" s="69"/>
      <c r="B932" s="69"/>
      <c r="C932" s="69"/>
      <c r="D932" s="69"/>
      <c r="F932" s="69"/>
      <c r="G932" s="71"/>
      <c r="H932" s="72"/>
      <c r="I932" s="72"/>
    </row>
    <row r="933" spans="1:9">
      <c r="A933" s="69"/>
      <c r="B933" s="69"/>
      <c r="C933" s="69"/>
      <c r="D933" s="69"/>
      <c r="F933" s="69"/>
      <c r="G933" s="71"/>
      <c r="H933" s="72"/>
      <c r="I933" s="72"/>
    </row>
    <row r="934" spans="1:9">
      <c r="A934" s="69"/>
      <c r="B934" s="69"/>
      <c r="C934" s="69"/>
      <c r="D934" s="69"/>
      <c r="F934" s="69"/>
      <c r="G934" s="71"/>
      <c r="H934" s="72"/>
      <c r="I934" s="72"/>
    </row>
    <row r="935" spans="1:9">
      <c r="A935" s="69"/>
      <c r="B935" s="69"/>
      <c r="C935" s="69"/>
      <c r="D935" s="69"/>
      <c r="F935" s="69"/>
      <c r="G935" s="71"/>
      <c r="H935" s="72"/>
      <c r="I935" s="72"/>
    </row>
    <row r="936" spans="1:9">
      <c r="A936" s="69"/>
      <c r="B936" s="69"/>
      <c r="C936" s="69"/>
      <c r="D936" s="69"/>
      <c r="F936" s="69"/>
      <c r="G936" s="71"/>
      <c r="H936" s="72"/>
      <c r="I936" s="72"/>
    </row>
    <row r="937" spans="1:9">
      <c r="A937" s="69"/>
      <c r="B937" s="69"/>
      <c r="C937" s="69"/>
      <c r="D937" s="69"/>
      <c r="F937" s="69"/>
      <c r="G937" s="71"/>
      <c r="H937" s="72"/>
      <c r="I937" s="72"/>
    </row>
    <row r="938" spans="1:9">
      <c r="A938" s="69"/>
      <c r="B938" s="69"/>
      <c r="C938" s="69"/>
      <c r="D938" s="69"/>
      <c r="F938" s="69"/>
      <c r="G938" s="71"/>
      <c r="H938" s="72"/>
      <c r="I938" s="72"/>
    </row>
    <row r="939" spans="1:9">
      <c r="A939" s="69"/>
      <c r="B939" s="69"/>
      <c r="C939" s="69"/>
      <c r="D939" s="69"/>
      <c r="F939" s="69"/>
      <c r="G939" s="71"/>
      <c r="H939" s="72"/>
      <c r="I939" s="72"/>
    </row>
    <row r="940" spans="1:9">
      <c r="A940" s="69"/>
      <c r="B940" s="69"/>
      <c r="C940" s="69"/>
      <c r="D940" s="69"/>
      <c r="F940" s="69"/>
      <c r="G940" s="71"/>
      <c r="H940" s="72"/>
      <c r="I940" s="72"/>
    </row>
    <row r="941" spans="1:9">
      <c r="A941" s="69"/>
      <c r="B941" s="69"/>
      <c r="C941" s="69"/>
      <c r="D941" s="69"/>
      <c r="F941" s="69"/>
      <c r="G941" s="71"/>
      <c r="H941" s="72"/>
      <c r="I941" s="72"/>
    </row>
    <row r="942" spans="1:9">
      <c r="A942" s="69"/>
      <c r="B942" s="69"/>
      <c r="C942" s="69"/>
      <c r="D942" s="69"/>
      <c r="F942" s="69"/>
      <c r="G942" s="71"/>
      <c r="H942" s="72"/>
      <c r="I942" s="72"/>
    </row>
    <row r="943" spans="1:9">
      <c r="A943" s="69"/>
      <c r="B943" s="69"/>
      <c r="C943" s="69"/>
      <c r="D943" s="69"/>
      <c r="F943" s="69"/>
      <c r="G943" s="71"/>
      <c r="H943" s="72"/>
      <c r="I943" s="72"/>
    </row>
    <row r="944" spans="1:9">
      <c r="A944" s="69"/>
      <c r="B944" s="69"/>
      <c r="C944" s="69"/>
      <c r="D944" s="69"/>
      <c r="F944" s="69"/>
      <c r="G944" s="71"/>
      <c r="H944" s="72"/>
      <c r="I944" s="72"/>
    </row>
    <row r="945" spans="1:9">
      <c r="A945" s="69"/>
      <c r="B945" s="69"/>
      <c r="C945" s="69"/>
      <c r="D945" s="69"/>
      <c r="F945" s="69"/>
      <c r="G945" s="71"/>
      <c r="H945" s="72"/>
      <c r="I945" s="72"/>
    </row>
    <row r="946" spans="1:9">
      <c r="A946" s="69"/>
      <c r="B946" s="69"/>
      <c r="C946" s="69"/>
      <c r="D946" s="69"/>
      <c r="F946" s="69"/>
      <c r="G946" s="71"/>
      <c r="H946" s="72"/>
      <c r="I946" s="72"/>
    </row>
    <row r="947" spans="1:9">
      <c r="A947" s="69"/>
      <c r="B947" s="69"/>
      <c r="C947" s="69"/>
      <c r="D947" s="69"/>
      <c r="F947" s="69"/>
      <c r="G947" s="71"/>
      <c r="H947" s="72"/>
      <c r="I947" s="72"/>
    </row>
    <row r="948" spans="1:9">
      <c r="A948" s="69"/>
      <c r="B948" s="69"/>
      <c r="C948" s="69"/>
      <c r="D948" s="69"/>
      <c r="F948" s="69"/>
      <c r="G948" s="71"/>
      <c r="H948" s="72"/>
      <c r="I948" s="72"/>
    </row>
    <row r="949" spans="1:9">
      <c r="A949" s="69"/>
      <c r="B949" s="69"/>
      <c r="C949" s="69"/>
      <c r="D949" s="69"/>
      <c r="F949" s="69"/>
      <c r="G949" s="71"/>
      <c r="H949" s="72"/>
      <c r="I949" s="72"/>
    </row>
    <row r="950" spans="1:9">
      <c r="A950" s="69"/>
      <c r="B950" s="69"/>
      <c r="C950" s="69"/>
      <c r="D950" s="69"/>
      <c r="F950" s="69"/>
      <c r="G950" s="71"/>
      <c r="H950" s="72"/>
      <c r="I950" s="72"/>
    </row>
    <row r="951" spans="1:9">
      <c r="A951" s="69"/>
      <c r="B951" s="69"/>
      <c r="C951" s="69"/>
      <c r="D951" s="69"/>
      <c r="F951" s="69"/>
      <c r="G951" s="71"/>
      <c r="H951" s="72"/>
      <c r="I951" s="72"/>
    </row>
    <row r="952" spans="1:9">
      <c r="A952" s="69"/>
      <c r="B952" s="69"/>
      <c r="C952" s="69"/>
      <c r="D952" s="69"/>
      <c r="F952" s="69"/>
      <c r="G952" s="71"/>
      <c r="H952" s="72"/>
      <c r="I952" s="72"/>
    </row>
    <row r="953" spans="1:9">
      <c r="A953" s="69"/>
      <c r="B953" s="69"/>
      <c r="C953" s="69"/>
      <c r="D953" s="69"/>
      <c r="F953" s="69"/>
      <c r="G953" s="71"/>
      <c r="H953" s="72"/>
      <c r="I953" s="72"/>
    </row>
    <row r="954" spans="1:9">
      <c r="A954" s="69"/>
      <c r="B954" s="69"/>
      <c r="C954" s="69"/>
      <c r="D954" s="69"/>
      <c r="F954" s="69"/>
      <c r="G954" s="71"/>
      <c r="H954" s="72"/>
      <c r="I954" s="72"/>
    </row>
    <row r="955" spans="1:9">
      <c r="A955" s="69"/>
      <c r="B955" s="69"/>
      <c r="C955" s="69"/>
      <c r="D955" s="69"/>
      <c r="F955" s="69"/>
      <c r="G955" s="71"/>
      <c r="H955" s="72"/>
      <c r="I955" s="72"/>
    </row>
    <row r="956" spans="1:9">
      <c r="A956" s="69"/>
      <c r="B956" s="69"/>
      <c r="C956" s="69"/>
      <c r="D956" s="69"/>
      <c r="F956" s="69"/>
      <c r="G956" s="71"/>
      <c r="H956" s="72"/>
      <c r="I956" s="72"/>
    </row>
    <row r="957" spans="1:9">
      <c r="A957" s="69"/>
      <c r="B957" s="69"/>
      <c r="C957" s="69"/>
      <c r="D957" s="69"/>
      <c r="F957" s="69"/>
      <c r="G957" s="71"/>
      <c r="H957" s="72"/>
      <c r="I957" s="72"/>
    </row>
    <row r="958" spans="1:9">
      <c r="A958" s="69"/>
      <c r="B958" s="69"/>
      <c r="C958" s="69"/>
      <c r="D958" s="69"/>
      <c r="F958" s="69"/>
      <c r="G958" s="71"/>
      <c r="H958" s="72"/>
      <c r="I958" s="72"/>
    </row>
    <row r="959" spans="1:9">
      <c r="A959" s="69"/>
      <c r="B959" s="69"/>
      <c r="C959" s="69"/>
      <c r="D959" s="69"/>
      <c r="F959" s="69"/>
      <c r="G959" s="71"/>
      <c r="H959" s="72"/>
      <c r="I959" s="72"/>
    </row>
    <row r="960" spans="1:9">
      <c r="A960" s="69"/>
      <c r="B960" s="69"/>
      <c r="C960" s="69"/>
      <c r="D960" s="69"/>
      <c r="F960" s="69"/>
      <c r="G960" s="71"/>
      <c r="H960" s="72"/>
      <c r="I960" s="72"/>
    </row>
    <row r="961" spans="1:9">
      <c r="A961" s="69"/>
      <c r="B961" s="69"/>
      <c r="C961" s="69"/>
      <c r="D961" s="69"/>
      <c r="F961" s="69"/>
      <c r="G961" s="71"/>
      <c r="H961" s="72"/>
      <c r="I961" s="72"/>
    </row>
    <row r="962" spans="1:9">
      <c r="A962" s="69"/>
      <c r="B962" s="69"/>
      <c r="C962" s="69"/>
      <c r="D962" s="69"/>
      <c r="F962" s="69"/>
      <c r="G962" s="71"/>
      <c r="H962" s="72"/>
      <c r="I962" s="72"/>
    </row>
    <row r="963" spans="1:9">
      <c r="A963" s="69"/>
      <c r="B963" s="69"/>
      <c r="C963" s="69"/>
      <c r="D963" s="69"/>
      <c r="F963" s="69"/>
      <c r="G963" s="71"/>
      <c r="H963" s="72"/>
      <c r="I963" s="72"/>
    </row>
    <row r="964" spans="1:9">
      <c r="A964" s="69"/>
      <c r="B964" s="69"/>
      <c r="C964" s="69"/>
      <c r="D964" s="69"/>
      <c r="F964" s="69"/>
      <c r="G964" s="71"/>
      <c r="H964" s="72"/>
      <c r="I964" s="72"/>
    </row>
    <row r="965" spans="1:9">
      <c r="A965" s="69"/>
      <c r="B965" s="69"/>
      <c r="C965" s="69"/>
      <c r="D965" s="69"/>
      <c r="F965" s="69"/>
      <c r="G965" s="71"/>
      <c r="H965" s="72"/>
      <c r="I965" s="72"/>
    </row>
    <row r="966" spans="1:9">
      <c r="A966" s="69"/>
      <c r="B966" s="69"/>
      <c r="C966" s="69"/>
      <c r="D966" s="69"/>
      <c r="F966" s="69"/>
      <c r="G966" s="71"/>
      <c r="H966" s="72"/>
      <c r="I966" s="72"/>
    </row>
    <row r="967" spans="1:9">
      <c r="A967" s="69"/>
      <c r="B967" s="69"/>
      <c r="C967" s="69"/>
      <c r="D967" s="69"/>
      <c r="F967" s="69"/>
      <c r="G967" s="71"/>
      <c r="H967" s="72"/>
      <c r="I967" s="72"/>
    </row>
    <row r="968" spans="1:9">
      <c r="A968" s="69"/>
      <c r="B968" s="69"/>
      <c r="C968" s="69"/>
      <c r="D968" s="69"/>
      <c r="F968" s="69"/>
      <c r="G968" s="71"/>
      <c r="H968" s="72"/>
      <c r="I968" s="72"/>
    </row>
    <row r="969" spans="1:9">
      <c r="A969" s="69"/>
      <c r="B969" s="69"/>
      <c r="C969" s="69"/>
      <c r="D969" s="69"/>
      <c r="F969" s="69"/>
      <c r="G969" s="71"/>
      <c r="H969" s="72"/>
      <c r="I969" s="72"/>
    </row>
    <row r="970" spans="1:9">
      <c r="A970" s="69"/>
      <c r="B970" s="69"/>
      <c r="C970" s="69"/>
      <c r="D970" s="69"/>
      <c r="F970" s="69"/>
      <c r="G970" s="71"/>
      <c r="H970" s="72"/>
      <c r="I970" s="72"/>
    </row>
    <row r="971" spans="1:9">
      <c r="A971" s="69"/>
      <c r="B971" s="69"/>
      <c r="C971" s="69"/>
      <c r="D971" s="69"/>
      <c r="F971" s="69"/>
      <c r="G971" s="71"/>
      <c r="H971" s="72"/>
      <c r="I971" s="72"/>
    </row>
    <row r="972" spans="1:9">
      <c r="A972" s="69"/>
      <c r="B972" s="69"/>
      <c r="C972" s="69"/>
      <c r="D972" s="69"/>
      <c r="F972" s="69"/>
      <c r="G972" s="71"/>
      <c r="H972" s="72"/>
      <c r="I972" s="72"/>
    </row>
    <row r="973" spans="1:9">
      <c r="A973" s="69"/>
      <c r="B973" s="69"/>
      <c r="C973" s="69"/>
      <c r="D973" s="69"/>
      <c r="F973" s="69"/>
      <c r="G973" s="71"/>
      <c r="H973" s="72"/>
      <c r="I973" s="72"/>
    </row>
    <row r="974" spans="1:9">
      <c r="A974" s="69"/>
      <c r="B974" s="69"/>
      <c r="C974" s="69"/>
      <c r="D974" s="69"/>
      <c r="F974" s="69"/>
      <c r="G974" s="71"/>
      <c r="H974" s="72"/>
      <c r="I974" s="72"/>
    </row>
    <row r="975" spans="1:9">
      <c r="A975" s="69"/>
      <c r="B975" s="69"/>
      <c r="C975" s="69"/>
      <c r="D975" s="69"/>
      <c r="F975" s="69"/>
      <c r="G975" s="71"/>
      <c r="H975" s="72"/>
      <c r="I975" s="72"/>
    </row>
    <row r="976" spans="1:9">
      <c r="A976" s="69"/>
      <c r="B976" s="69"/>
      <c r="C976" s="69"/>
      <c r="D976" s="69"/>
      <c r="F976" s="69"/>
      <c r="G976" s="71"/>
      <c r="H976" s="72"/>
      <c r="I976" s="72"/>
    </row>
    <row r="977" spans="1:9">
      <c r="A977" s="69"/>
      <c r="B977" s="69"/>
      <c r="C977" s="69"/>
      <c r="D977" s="69"/>
      <c r="F977" s="69"/>
      <c r="G977" s="71"/>
      <c r="H977" s="72"/>
      <c r="I977" s="72"/>
    </row>
    <row r="978" spans="1:9">
      <c r="A978" s="69"/>
      <c r="B978" s="69"/>
      <c r="C978" s="69"/>
      <c r="D978" s="69"/>
      <c r="F978" s="69"/>
      <c r="G978" s="71"/>
      <c r="H978" s="72"/>
      <c r="I978" s="72"/>
    </row>
    <row r="979" spans="1:9">
      <c r="A979" s="69"/>
      <c r="B979" s="69"/>
      <c r="C979" s="69"/>
      <c r="D979" s="69"/>
      <c r="F979" s="69"/>
      <c r="G979" s="71"/>
      <c r="H979" s="72"/>
      <c r="I979" s="72"/>
    </row>
    <row r="980" spans="1:9">
      <c r="A980" s="69"/>
      <c r="B980" s="69"/>
      <c r="C980" s="69"/>
      <c r="D980" s="69"/>
      <c r="F980" s="69"/>
      <c r="G980" s="71"/>
      <c r="H980" s="72"/>
      <c r="I980" s="72"/>
    </row>
    <row r="981" spans="1:9">
      <c r="A981" s="69"/>
      <c r="B981" s="69"/>
      <c r="C981" s="69"/>
      <c r="D981" s="69"/>
      <c r="F981" s="69"/>
      <c r="G981" s="71"/>
      <c r="H981" s="72"/>
      <c r="I981" s="72"/>
    </row>
    <row r="982" spans="1:9">
      <c r="A982" s="69"/>
      <c r="B982" s="69"/>
      <c r="C982" s="69"/>
      <c r="D982" s="69"/>
      <c r="F982" s="69"/>
      <c r="G982" s="71"/>
      <c r="H982" s="72"/>
      <c r="I982" s="72"/>
    </row>
    <row r="983" spans="1:9">
      <c r="A983" s="69"/>
      <c r="B983" s="69"/>
      <c r="C983" s="69"/>
      <c r="D983" s="69"/>
      <c r="F983" s="69"/>
      <c r="G983" s="71"/>
      <c r="H983" s="72"/>
      <c r="I983" s="72"/>
    </row>
    <row r="984" spans="1:9">
      <c r="A984" s="69"/>
      <c r="B984" s="69"/>
      <c r="C984" s="69"/>
      <c r="D984" s="69"/>
      <c r="F984" s="69"/>
      <c r="G984" s="71"/>
      <c r="H984" s="72"/>
      <c r="I984" s="72"/>
    </row>
    <row r="985" spans="1:9">
      <c r="A985" s="69"/>
      <c r="B985" s="69"/>
      <c r="C985" s="69"/>
      <c r="D985" s="69"/>
      <c r="F985" s="69"/>
      <c r="G985" s="71"/>
      <c r="H985" s="72"/>
      <c r="I985" s="72"/>
    </row>
    <row r="986" spans="1:9">
      <c r="A986" s="69"/>
      <c r="B986" s="69"/>
      <c r="C986" s="69"/>
      <c r="D986" s="69"/>
      <c r="F986" s="69"/>
      <c r="G986" s="71"/>
      <c r="H986" s="72"/>
      <c r="I986" s="72"/>
    </row>
    <row r="987" spans="1:9">
      <c r="A987" s="69"/>
      <c r="B987" s="69"/>
      <c r="C987" s="69"/>
      <c r="D987" s="69"/>
      <c r="F987" s="69"/>
      <c r="G987" s="71"/>
      <c r="H987" s="72"/>
      <c r="I987" s="72"/>
    </row>
    <row r="988" spans="1:9">
      <c r="A988" s="69"/>
      <c r="B988" s="69"/>
      <c r="C988" s="69"/>
      <c r="D988" s="69"/>
      <c r="F988" s="69"/>
      <c r="G988" s="71"/>
      <c r="H988" s="72"/>
      <c r="I988" s="72"/>
    </row>
    <row r="989" spans="1:9">
      <c r="A989" s="69"/>
      <c r="B989" s="69"/>
      <c r="C989" s="69"/>
      <c r="D989" s="69"/>
      <c r="F989" s="69"/>
      <c r="G989" s="71"/>
      <c r="H989" s="72"/>
      <c r="I989" s="72"/>
    </row>
    <row r="990" spans="1:9">
      <c r="A990" s="69"/>
      <c r="B990" s="69"/>
      <c r="C990" s="69"/>
      <c r="D990" s="69"/>
      <c r="F990" s="69"/>
      <c r="G990" s="71"/>
      <c r="H990" s="72"/>
      <c r="I990" s="72"/>
    </row>
    <row r="991" spans="1:9">
      <c r="A991" s="69"/>
      <c r="B991" s="69"/>
      <c r="C991" s="69"/>
      <c r="D991" s="69"/>
      <c r="F991" s="69"/>
      <c r="G991" s="71"/>
      <c r="H991" s="72"/>
      <c r="I991" s="72"/>
    </row>
    <row r="992" spans="1:9">
      <c r="A992" s="69"/>
      <c r="B992" s="69"/>
      <c r="C992" s="69"/>
      <c r="D992" s="69"/>
      <c r="F992" s="69"/>
      <c r="G992" s="71"/>
      <c r="H992" s="72"/>
      <c r="I992" s="72"/>
    </row>
    <row r="993" spans="1:9">
      <c r="A993" s="69"/>
      <c r="B993" s="69"/>
      <c r="C993" s="69"/>
      <c r="D993" s="69"/>
      <c r="F993" s="69"/>
      <c r="G993" s="71"/>
      <c r="H993" s="72"/>
      <c r="I993" s="72"/>
    </row>
    <row r="994" spans="1:9">
      <c r="A994" s="69"/>
      <c r="B994" s="69"/>
      <c r="C994" s="69"/>
      <c r="D994" s="69"/>
      <c r="F994" s="69"/>
      <c r="G994" s="71"/>
      <c r="H994" s="72"/>
      <c r="I994" s="72"/>
    </row>
    <row r="995" spans="1:9">
      <c r="A995" s="69"/>
      <c r="B995" s="69"/>
      <c r="C995" s="69"/>
      <c r="D995" s="69"/>
      <c r="F995" s="69"/>
      <c r="G995" s="71"/>
      <c r="H995" s="72"/>
      <c r="I995" s="72"/>
    </row>
    <row r="996" spans="1:9">
      <c r="A996" s="69"/>
      <c r="B996" s="69"/>
      <c r="C996" s="69"/>
      <c r="D996" s="69"/>
      <c r="F996" s="69"/>
      <c r="G996" s="71"/>
      <c r="H996" s="72"/>
      <c r="I996" s="72"/>
    </row>
    <row r="997" spans="1:9">
      <c r="A997" s="69"/>
      <c r="B997" s="69"/>
      <c r="C997" s="69"/>
      <c r="D997" s="69"/>
      <c r="F997" s="69"/>
      <c r="G997" s="71"/>
      <c r="H997" s="72"/>
      <c r="I997" s="72"/>
    </row>
    <row r="998" spans="1:9">
      <c r="A998" s="69"/>
      <c r="B998" s="69"/>
      <c r="C998" s="69"/>
      <c r="D998" s="69"/>
      <c r="F998" s="69"/>
      <c r="G998" s="71"/>
      <c r="H998" s="72"/>
      <c r="I998" s="72"/>
    </row>
    <row r="999" spans="1:9">
      <c r="A999" s="69"/>
      <c r="B999" s="69"/>
      <c r="C999" s="69"/>
      <c r="D999" s="69"/>
      <c r="F999" s="69"/>
      <c r="G999" s="71"/>
      <c r="H999" s="72"/>
      <c r="I999" s="72"/>
    </row>
    <row r="1000" spans="1:9">
      <c r="A1000" s="69"/>
      <c r="B1000" s="69"/>
      <c r="C1000" s="69"/>
      <c r="D1000" s="69"/>
      <c r="F1000" s="69"/>
      <c r="G1000" s="71"/>
      <c r="H1000" s="72"/>
      <c r="I1000" s="72"/>
    </row>
    <row r="1001" spans="1:9">
      <c r="A1001" s="69"/>
      <c r="B1001" s="69"/>
      <c r="C1001" s="69"/>
      <c r="D1001" s="69"/>
      <c r="F1001" s="69"/>
      <c r="G1001" s="71"/>
      <c r="H1001" s="72"/>
      <c r="I1001" s="72"/>
    </row>
    <row r="1002" spans="1:9">
      <c r="A1002" s="69"/>
      <c r="B1002" s="69"/>
      <c r="C1002" s="69"/>
      <c r="D1002" s="69"/>
      <c r="F1002" s="69"/>
      <c r="G1002" s="71"/>
      <c r="H1002" s="72"/>
      <c r="I1002" s="72"/>
    </row>
    <row r="1003" spans="1:9">
      <c r="A1003" s="69"/>
      <c r="B1003" s="69"/>
      <c r="C1003" s="69"/>
      <c r="D1003" s="69"/>
      <c r="F1003" s="69"/>
      <c r="G1003" s="71"/>
      <c r="H1003" s="72"/>
      <c r="I1003" s="72"/>
    </row>
    <row r="1004" spans="1:9">
      <c r="A1004" s="69"/>
      <c r="B1004" s="69"/>
      <c r="C1004" s="69"/>
      <c r="D1004" s="69"/>
      <c r="F1004" s="69"/>
      <c r="G1004" s="71"/>
      <c r="H1004" s="72"/>
      <c r="I1004" s="72"/>
    </row>
    <row r="1005" spans="1:9">
      <c r="A1005" s="69"/>
      <c r="B1005" s="69"/>
      <c r="C1005" s="69"/>
      <c r="D1005" s="69"/>
      <c r="F1005" s="69"/>
      <c r="G1005" s="71"/>
      <c r="H1005" s="72"/>
      <c r="I1005" s="72"/>
    </row>
    <row r="1006" spans="1:9">
      <c r="A1006" s="69"/>
      <c r="B1006" s="69"/>
      <c r="C1006" s="69"/>
      <c r="D1006" s="69"/>
      <c r="F1006" s="69"/>
      <c r="G1006" s="71"/>
      <c r="H1006" s="72"/>
      <c r="I1006" s="72"/>
    </row>
    <row r="1007" spans="1:9">
      <c r="A1007" s="69"/>
      <c r="B1007" s="69"/>
      <c r="C1007" s="69"/>
      <c r="D1007" s="69"/>
      <c r="F1007" s="69"/>
      <c r="G1007" s="71"/>
      <c r="H1007" s="72"/>
      <c r="I1007" s="72"/>
    </row>
    <row r="1008" spans="1:9">
      <c r="A1008" s="69"/>
      <c r="B1008" s="69"/>
      <c r="C1008" s="69"/>
      <c r="D1008" s="69"/>
      <c r="F1008" s="69"/>
      <c r="G1008" s="71"/>
      <c r="H1008" s="72"/>
      <c r="I1008" s="72"/>
    </row>
    <row r="1009" spans="1:9">
      <c r="A1009" s="69"/>
      <c r="B1009" s="69"/>
      <c r="C1009" s="69"/>
      <c r="D1009" s="69"/>
      <c r="F1009" s="69"/>
      <c r="G1009" s="71"/>
      <c r="H1009" s="72"/>
      <c r="I1009" s="72"/>
    </row>
    <row r="1010" spans="1:9">
      <c r="A1010" s="69"/>
      <c r="B1010" s="69"/>
      <c r="C1010" s="69"/>
      <c r="D1010" s="69"/>
      <c r="F1010" s="69"/>
      <c r="G1010" s="71"/>
      <c r="H1010" s="72"/>
      <c r="I1010" s="72"/>
    </row>
    <row r="1011" spans="1:9">
      <c r="A1011" s="69"/>
      <c r="B1011" s="69"/>
      <c r="C1011" s="69"/>
      <c r="D1011" s="69"/>
      <c r="F1011" s="69"/>
      <c r="G1011" s="71"/>
      <c r="H1011" s="72"/>
      <c r="I1011" s="72"/>
    </row>
    <row r="1012" spans="1:9">
      <c r="A1012" s="69"/>
      <c r="B1012" s="69"/>
      <c r="C1012" s="69"/>
      <c r="D1012" s="69"/>
      <c r="F1012" s="69"/>
      <c r="G1012" s="71"/>
      <c r="H1012" s="72"/>
      <c r="I1012" s="72"/>
    </row>
    <row r="1013" spans="1:9">
      <c r="A1013" s="69"/>
      <c r="B1013" s="69"/>
      <c r="C1013" s="69"/>
      <c r="D1013" s="69"/>
      <c r="F1013" s="69"/>
      <c r="G1013" s="71"/>
      <c r="H1013" s="72"/>
      <c r="I1013" s="72"/>
    </row>
    <row r="1014" spans="1:9">
      <c r="A1014" s="69"/>
      <c r="B1014" s="69"/>
      <c r="C1014" s="69"/>
      <c r="D1014" s="69"/>
      <c r="F1014" s="69"/>
      <c r="G1014" s="71"/>
      <c r="H1014" s="72"/>
      <c r="I1014" s="72"/>
    </row>
    <row r="1015" spans="1:9">
      <c r="A1015" s="69"/>
      <c r="B1015" s="69"/>
      <c r="C1015" s="69"/>
      <c r="D1015" s="69"/>
      <c r="F1015" s="69"/>
      <c r="G1015" s="71"/>
      <c r="H1015" s="72"/>
      <c r="I1015" s="72"/>
    </row>
    <row r="1016" spans="1:9">
      <c r="A1016" s="69"/>
      <c r="B1016" s="69"/>
      <c r="C1016" s="69"/>
      <c r="D1016" s="69"/>
      <c r="F1016" s="69"/>
      <c r="G1016" s="71"/>
      <c r="H1016" s="72"/>
      <c r="I1016" s="72"/>
    </row>
    <row r="1017" spans="1:9">
      <c r="A1017" s="69"/>
      <c r="B1017" s="69"/>
      <c r="C1017" s="69"/>
      <c r="D1017" s="69"/>
      <c r="F1017" s="69"/>
      <c r="G1017" s="71"/>
      <c r="H1017" s="72"/>
      <c r="I1017" s="72"/>
    </row>
    <row r="1018" spans="1:9">
      <c r="A1018" s="69"/>
      <c r="B1018" s="69"/>
      <c r="C1018" s="69"/>
      <c r="D1018" s="69"/>
      <c r="F1018" s="69"/>
      <c r="G1018" s="71"/>
      <c r="H1018" s="72"/>
      <c r="I1018" s="72"/>
    </row>
    <row r="1019" spans="1:9">
      <c r="A1019" s="69"/>
      <c r="B1019" s="69"/>
      <c r="C1019" s="69"/>
      <c r="D1019" s="69"/>
      <c r="F1019" s="69"/>
      <c r="G1019" s="71"/>
      <c r="H1019" s="72"/>
      <c r="I1019" s="72"/>
    </row>
    <row r="1020" spans="1:9">
      <c r="A1020" s="69"/>
      <c r="B1020" s="69"/>
      <c r="C1020" s="69"/>
      <c r="D1020" s="69"/>
      <c r="F1020" s="69"/>
      <c r="G1020" s="71"/>
      <c r="H1020" s="72"/>
      <c r="I1020" s="72"/>
    </row>
    <row r="1021" spans="1:9">
      <c r="A1021" s="69"/>
      <c r="B1021" s="69"/>
      <c r="C1021" s="69"/>
      <c r="D1021" s="69"/>
      <c r="F1021" s="69"/>
      <c r="G1021" s="71"/>
      <c r="H1021" s="72"/>
      <c r="I1021" s="72"/>
    </row>
    <row r="1022" spans="1:9">
      <c r="A1022" s="69"/>
      <c r="B1022" s="69"/>
      <c r="C1022" s="69"/>
      <c r="D1022" s="69"/>
      <c r="F1022" s="69"/>
      <c r="G1022" s="71"/>
      <c r="H1022" s="72"/>
      <c r="I1022" s="72"/>
    </row>
    <row r="1023" spans="1:9">
      <c r="A1023" s="69"/>
      <c r="B1023" s="69"/>
      <c r="C1023" s="69"/>
      <c r="D1023" s="69"/>
      <c r="F1023" s="69"/>
      <c r="G1023" s="71"/>
      <c r="H1023" s="72"/>
      <c r="I1023" s="72"/>
    </row>
    <row r="1024" spans="1:9">
      <c r="A1024" s="69"/>
      <c r="B1024" s="69"/>
      <c r="C1024" s="69"/>
      <c r="D1024" s="69"/>
      <c r="F1024" s="69"/>
      <c r="G1024" s="71"/>
      <c r="H1024" s="72"/>
      <c r="I1024" s="72"/>
    </row>
    <row r="1025" spans="1:9">
      <c r="A1025" s="69"/>
      <c r="B1025" s="69"/>
      <c r="C1025" s="69"/>
      <c r="D1025" s="69"/>
      <c r="F1025" s="69"/>
      <c r="G1025" s="71"/>
      <c r="H1025" s="72"/>
      <c r="I1025" s="72"/>
    </row>
    <row r="1026" spans="1:9">
      <c r="A1026" s="69"/>
      <c r="B1026" s="69"/>
      <c r="C1026" s="69"/>
      <c r="D1026" s="69"/>
      <c r="F1026" s="69"/>
      <c r="G1026" s="71"/>
      <c r="H1026" s="72"/>
      <c r="I1026" s="72"/>
    </row>
    <row r="1027" spans="1:9">
      <c r="A1027" s="69"/>
      <c r="B1027" s="69"/>
      <c r="C1027" s="69"/>
      <c r="D1027" s="69"/>
      <c r="F1027" s="69"/>
      <c r="G1027" s="71"/>
      <c r="H1027" s="72"/>
      <c r="I1027" s="72"/>
    </row>
    <row r="1028" spans="1:9">
      <c r="A1028" s="69"/>
      <c r="B1028" s="69"/>
      <c r="C1028" s="69"/>
      <c r="D1028" s="69"/>
      <c r="F1028" s="69"/>
      <c r="G1028" s="71"/>
      <c r="H1028" s="72"/>
      <c r="I1028" s="72"/>
    </row>
    <row r="1029" spans="1:9">
      <c r="A1029" s="69"/>
      <c r="B1029" s="69"/>
      <c r="C1029" s="69"/>
      <c r="D1029" s="69"/>
      <c r="F1029" s="69"/>
      <c r="G1029" s="71"/>
      <c r="H1029" s="72"/>
      <c r="I1029" s="72"/>
    </row>
    <row r="1030" spans="1:9">
      <c r="A1030" s="69"/>
      <c r="B1030" s="69"/>
      <c r="C1030" s="69"/>
      <c r="D1030" s="69"/>
      <c r="F1030" s="69"/>
      <c r="G1030" s="71"/>
      <c r="H1030" s="72"/>
      <c r="I1030" s="72"/>
    </row>
    <row r="1031" spans="1:9">
      <c r="A1031" s="69"/>
      <c r="B1031" s="69"/>
      <c r="C1031" s="69"/>
      <c r="D1031" s="69"/>
      <c r="F1031" s="69"/>
      <c r="G1031" s="71"/>
      <c r="H1031" s="72"/>
      <c r="I1031" s="72"/>
    </row>
    <row r="1032" spans="1:9">
      <c r="A1032" s="69"/>
      <c r="B1032" s="69"/>
      <c r="C1032" s="69"/>
      <c r="D1032" s="69"/>
      <c r="F1032" s="69"/>
      <c r="G1032" s="71"/>
      <c r="H1032" s="72"/>
      <c r="I1032" s="72"/>
    </row>
    <row r="1033" spans="1:9">
      <c r="A1033" s="69"/>
      <c r="B1033" s="69"/>
      <c r="C1033" s="69"/>
      <c r="D1033" s="69"/>
      <c r="F1033" s="69"/>
      <c r="G1033" s="71"/>
      <c r="H1033" s="72"/>
      <c r="I1033" s="72"/>
    </row>
    <row r="1034" spans="1:9">
      <c r="A1034" s="69"/>
      <c r="B1034" s="69"/>
      <c r="C1034" s="69"/>
      <c r="D1034" s="69"/>
      <c r="F1034" s="69"/>
      <c r="G1034" s="71"/>
      <c r="H1034" s="72"/>
      <c r="I1034" s="72"/>
    </row>
    <row r="1035" spans="1:9">
      <c r="A1035" s="69"/>
      <c r="B1035" s="69"/>
      <c r="C1035" s="69"/>
      <c r="D1035" s="69"/>
      <c r="F1035" s="69"/>
      <c r="G1035" s="71"/>
      <c r="H1035" s="72"/>
      <c r="I1035" s="72"/>
    </row>
    <row r="1036" spans="1:9">
      <c r="A1036" s="69"/>
      <c r="B1036" s="69"/>
      <c r="C1036" s="69"/>
      <c r="D1036" s="69"/>
      <c r="F1036" s="69"/>
      <c r="G1036" s="71"/>
      <c r="H1036" s="72"/>
      <c r="I1036" s="72"/>
    </row>
    <row r="1037" spans="1:9">
      <c r="A1037" s="69"/>
      <c r="B1037" s="69"/>
      <c r="C1037" s="69"/>
      <c r="D1037" s="69"/>
      <c r="F1037" s="69"/>
      <c r="G1037" s="71"/>
      <c r="H1037" s="72"/>
      <c r="I1037" s="72"/>
    </row>
    <row r="1038" spans="1:9">
      <c r="A1038" s="69"/>
      <c r="B1038" s="69"/>
      <c r="C1038" s="69"/>
      <c r="D1038" s="69"/>
      <c r="F1038" s="69"/>
      <c r="G1038" s="71"/>
      <c r="H1038" s="72"/>
      <c r="I1038" s="72"/>
    </row>
    <row r="1039" spans="1:9">
      <c r="A1039" s="69"/>
      <c r="B1039" s="69"/>
      <c r="C1039" s="69"/>
      <c r="D1039" s="69"/>
      <c r="F1039" s="69"/>
      <c r="G1039" s="71"/>
      <c r="H1039" s="72"/>
      <c r="I1039" s="72"/>
    </row>
    <row r="1040" spans="1:9">
      <c r="A1040" s="69"/>
      <c r="B1040" s="69"/>
      <c r="C1040" s="69"/>
      <c r="D1040" s="69"/>
      <c r="F1040" s="69"/>
      <c r="G1040" s="71"/>
      <c r="H1040" s="72"/>
      <c r="I1040" s="72"/>
    </row>
    <row r="1041" spans="1:9">
      <c r="A1041" s="69"/>
      <c r="B1041" s="69"/>
      <c r="C1041" s="69"/>
      <c r="D1041" s="69"/>
      <c r="F1041" s="69"/>
      <c r="G1041" s="71"/>
      <c r="H1041" s="72"/>
      <c r="I1041" s="72"/>
    </row>
    <row r="1042" spans="1:9">
      <c r="A1042" s="69"/>
      <c r="B1042" s="69"/>
      <c r="C1042" s="69"/>
      <c r="D1042" s="69"/>
      <c r="F1042" s="69"/>
      <c r="G1042" s="71"/>
      <c r="H1042" s="72"/>
      <c r="I1042" s="72"/>
    </row>
    <row r="1043" spans="1:9">
      <c r="A1043" s="69"/>
      <c r="B1043" s="69"/>
      <c r="C1043" s="69"/>
      <c r="D1043" s="69"/>
      <c r="F1043" s="69"/>
      <c r="G1043" s="71"/>
      <c r="H1043" s="72"/>
      <c r="I1043" s="72"/>
    </row>
    <row r="1044" spans="1:9">
      <c r="A1044" s="69"/>
      <c r="B1044" s="69"/>
      <c r="C1044" s="69"/>
      <c r="D1044" s="69"/>
      <c r="F1044" s="69"/>
      <c r="G1044" s="71"/>
      <c r="H1044" s="72"/>
      <c r="I1044" s="72"/>
    </row>
    <row r="1045" spans="1:9">
      <c r="A1045" s="69"/>
      <c r="B1045" s="69"/>
      <c r="C1045" s="69"/>
      <c r="D1045" s="69"/>
      <c r="F1045" s="69"/>
      <c r="G1045" s="71"/>
      <c r="H1045" s="72"/>
      <c r="I1045" s="72"/>
    </row>
    <row r="1046" spans="1:9">
      <c r="A1046" s="69"/>
      <c r="B1046" s="69"/>
      <c r="C1046" s="69"/>
      <c r="D1046" s="69"/>
      <c r="F1046" s="69"/>
      <c r="G1046" s="71"/>
      <c r="H1046" s="72"/>
      <c r="I1046" s="72"/>
    </row>
    <row r="1047" spans="1:9">
      <c r="A1047" s="69"/>
      <c r="B1047" s="69"/>
      <c r="C1047" s="69"/>
      <c r="D1047" s="69"/>
      <c r="F1047" s="69"/>
      <c r="G1047" s="71"/>
      <c r="H1047" s="72"/>
      <c r="I1047" s="72"/>
    </row>
    <row r="1048" spans="1:9">
      <c r="A1048" s="69"/>
      <c r="B1048" s="69"/>
      <c r="C1048" s="69"/>
      <c r="D1048" s="69"/>
      <c r="F1048" s="69"/>
      <c r="G1048" s="71"/>
      <c r="H1048" s="72"/>
      <c r="I1048" s="72"/>
    </row>
    <row r="1049" spans="1:9">
      <c r="A1049" s="69"/>
      <c r="B1049" s="69"/>
      <c r="C1049" s="69"/>
      <c r="D1049" s="69"/>
      <c r="F1049" s="69"/>
      <c r="G1049" s="71"/>
      <c r="H1049" s="72"/>
      <c r="I1049" s="72"/>
    </row>
    <row r="1050" spans="1:9">
      <c r="A1050" s="69"/>
      <c r="B1050" s="69"/>
      <c r="C1050" s="69"/>
      <c r="D1050" s="69"/>
      <c r="F1050" s="69"/>
      <c r="G1050" s="71"/>
      <c r="H1050" s="72"/>
      <c r="I1050" s="72"/>
    </row>
    <row r="1051" spans="1:9">
      <c r="A1051" s="69"/>
      <c r="B1051" s="69"/>
      <c r="C1051" s="69"/>
      <c r="D1051" s="69"/>
      <c r="F1051" s="69"/>
      <c r="G1051" s="71"/>
      <c r="H1051" s="72"/>
      <c r="I1051" s="72"/>
    </row>
    <row r="1052" spans="1:9">
      <c r="A1052" s="69"/>
      <c r="B1052" s="69"/>
      <c r="C1052" s="69"/>
      <c r="D1052" s="69"/>
      <c r="F1052" s="69"/>
      <c r="G1052" s="71"/>
      <c r="H1052" s="72"/>
      <c r="I1052" s="72"/>
    </row>
    <row r="1053" spans="1:9">
      <c r="A1053" s="69"/>
      <c r="B1053" s="69"/>
      <c r="C1053" s="69"/>
      <c r="D1053" s="69"/>
      <c r="F1053" s="69"/>
      <c r="G1053" s="71"/>
      <c r="H1053" s="72"/>
      <c r="I1053" s="72"/>
    </row>
    <row r="1054" spans="1:9">
      <c r="A1054" s="69"/>
      <c r="B1054" s="69"/>
      <c r="C1054" s="69"/>
      <c r="D1054" s="69"/>
      <c r="F1054" s="69"/>
      <c r="G1054" s="71"/>
      <c r="H1054" s="72"/>
      <c r="I1054" s="72"/>
    </row>
    <row r="1055" spans="1:9">
      <c r="A1055" s="69"/>
      <c r="B1055" s="69"/>
      <c r="C1055" s="69"/>
      <c r="D1055" s="69"/>
      <c r="F1055" s="69"/>
      <c r="G1055" s="71"/>
      <c r="H1055" s="72"/>
      <c r="I1055" s="72"/>
    </row>
    <row r="1056" spans="1:9">
      <c r="A1056" s="69"/>
      <c r="B1056" s="69"/>
      <c r="C1056" s="69"/>
      <c r="D1056" s="69"/>
      <c r="F1056" s="69"/>
      <c r="G1056" s="71"/>
      <c r="H1056" s="72"/>
      <c r="I1056" s="72"/>
    </row>
    <row r="1057" spans="1:9">
      <c r="A1057" s="69"/>
      <c r="B1057" s="69"/>
      <c r="C1057" s="69"/>
      <c r="D1057" s="69"/>
      <c r="F1057" s="69"/>
      <c r="G1057" s="71"/>
      <c r="H1057" s="72"/>
      <c r="I1057" s="72"/>
    </row>
    <row r="1058" spans="1:9">
      <c r="A1058" s="69"/>
      <c r="B1058" s="69"/>
      <c r="C1058" s="69"/>
      <c r="D1058" s="69"/>
      <c r="F1058" s="69"/>
      <c r="G1058" s="71"/>
      <c r="H1058" s="72"/>
      <c r="I1058" s="72"/>
    </row>
    <row r="1059" spans="1:9">
      <c r="A1059" s="69"/>
      <c r="B1059" s="69"/>
      <c r="C1059" s="69"/>
      <c r="D1059" s="69"/>
      <c r="F1059" s="69"/>
      <c r="G1059" s="71"/>
      <c r="H1059" s="72"/>
      <c r="I1059" s="72"/>
    </row>
    <row r="1060" spans="1:9">
      <c r="A1060" s="69"/>
      <c r="B1060" s="69"/>
      <c r="C1060" s="69"/>
      <c r="D1060" s="69"/>
      <c r="F1060" s="69"/>
      <c r="G1060" s="71"/>
      <c r="H1060" s="72"/>
      <c r="I1060" s="72"/>
    </row>
    <row r="1061" spans="1:9">
      <c r="A1061" s="69"/>
      <c r="B1061" s="69"/>
      <c r="C1061" s="69"/>
      <c r="D1061" s="69"/>
      <c r="F1061" s="69"/>
      <c r="G1061" s="71"/>
      <c r="H1061" s="72"/>
      <c r="I1061" s="72"/>
    </row>
    <row r="1062" spans="1:9">
      <c r="A1062" s="69"/>
      <c r="B1062" s="69"/>
      <c r="C1062" s="69"/>
      <c r="D1062" s="69"/>
      <c r="F1062" s="69"/>
      <c r="G1062" s="71"/>
      <c r="H1062" s="72"/>
      <c r="I1062" s="72"/>
    </row>
    <row r="1063" spans="1:9">
      <c r="A1063" s="69"/>
      <c r="B1063" s="69"/>
      <c r="C1063" s="69"/>
      <c r="D1063" s="69"/>
      <c r="F1063" s="69"/>
      <c r="G1063" s="71"/>
      <c r="H1063" s="72"/>
      <c r="I1063" s="72"/>
    </row>
    <row r="1064" spans="1:9">
      <c r="A1064" s="69"/>
      <c r="B1064" s="69"/>
      <c r="C1064" s="69"/>
      <c r="D1064" s="69"/>
      <c r="F1064" s="69"/>
      <c r="G1064" s="71"/>
      <c r="H1064" s="72"/>
      <c r="I1064" s="72"/>
    </row>
    <row r="1065" spans="1:9">
      <c r="A1065" s="69"/>
      <c r="B1065" s="69"/>
      <c r="C1065" s="69"/>
      <c r="D1065" s="69"/>
      <c r="F1065" s="69"/>
      <c r="G1065" s="71"/>
      <c r="H1065" s="72"/>
      <c r="I1065" s="72"/>
    </row>
    <row r="1066" spans="1:9">
      <c r="A1066" s="69"/>
      <c r="B1066" s="69"/>
      <c r="C1066" s="69"/>
      <c r="D1066" s="69"/>
      <c r="F1066" s="69"/>
      <c r="G1066" s="71"/>
      <c r="H1066" s="72"/>
      <c r="I1066" s="72"/>
    </row>
    <row r="1067" spans="1:9">
      <c r="A1067" s="69"/>
      <c r="B1067" s="69"/>
      <c r="C1067" s="69"/>
      <c r="D1067" s="69"/>
      <c r="F1067" s="69"/>
      <c r="G1067" s="71"/>
      <c r="H1067" s="72"/>
      <c r="I1067" s="72"/>
    </row>
    <row r="1068" spans="1:9">
      <c r="A1068" s="69"/>
      <c r="B1068" s="69"/>
      <c r="C1068" s="69"/>
      <c r="D1068" s="69"/>
      <c r="F1068" s="69"/>
      <c r="G1068" s="71"/>
      <c r="H1068" s="72"/>
      <c r="I1068" s="72"/>
    </row>
    <row r="1069" spans="1:9">
      <c r="A1069" s="69"/>
      <c r="B1069" s="69"/>
      <c r="C1069" s="69"/>
      <c r="D1069" s="69"/>
      <c r="F1069" s="69"/>
      <c r="G1069" s="71"/>
      <c r="H1069" s="72"/>
      <c r="I1069" s="72"/>
    </row>
    <row r="1070" spans="1:9">
      <c r="A1070" s="69"/>
      <c r="B1070" s="69"/>
      <c r="C1070" s="69"/>
      <c r="D1070" s="69"/>
      <c r="F1070" s="69"/>
      <c r="G1070" s="71"/>
      <c r="H1070" s="72"/>
      <c r="I1070" s="72"/>
    </row>
    <row r="1071" spans="1:9">
      <c r="A1071" s="69"/>
      <c r="B1071" s="69"/>
      <c r="C1071" s="69"/>
      <c r="D1071" s="69"/>
      <c r="F1071" s="69"/>
      <c r="G1071" s="71"/>
      <c r="H1071" s="72"/>
      <c r="I1071" s="72"/>
    </row>
    <row r="1072" spans="1:9">
      <c r="A1072" s="69"/>
      <c r="B1072" s="69"/>
      <c r="C1072" s="69"/>
      <c r="D1072" s="69"/>
      <c r="F1072" s="69"/>
      <c r="G1072" s="71"/>
      <c r="H1072" s="72"/>
      <c r="I1072" s="72"/>
    </row>
    <row r="1073" spans="1:9">
      <c r="A1073" s="69"/>
      <c r="B1073" s="69"/>
      <c r="C1073" s="69"/>
      <c r="D1073" s="69"/>
      <c r="F1073" s="69"/>
      <c r="G1073" s="71"/>
      <c r="H1073" s="72"/>
      <c r="I1073" s="72"/>
    </row>
    <row r="1074" spans="1:9">
      <c r="A1074" s="69"/>
      <c r="B1074" s="69"/>
      <c r="C1074" s="69"/>
      <c r="D1074" s="69"/>
      <c r="F1074" s="69"/>
      <c r="G1074" s="71"/>
      <c r="H1074" s="72"/>
      <c r="I1074" s="72"/>
    </row>
    <row r="1075" spans="1:9">
      <c r="A1075" s="69"/>
      <c r="B1075" s="69"/>
      <c r="C1075" s="69"/>
      <c r="D1075" s="69"/>
      <c r="F1075" s="69"/>
      <c r="G1075" s="71"/>
      <c r="H1075" s="72"/>
      <c r="I1075" s="72"/>
    </row>
    <row r="1076" spans="1:9">
      <c r="A1076" s="69"/>
      <c r="B1076" s="69"/>
      <c r="C1076" s="69"/>
      <c r="D1076" s="69"/>
      <c r="F1076" s="69"/>
      <c r="G1076" s="71"/>
      <c r="H1076" s="72"/>
      <c r="I1076" s="72"/>
    </row>
    <row r="1077" spans="1:9">
      <c r="A1077" s="69"/>
      <c r="B1077" s="69"/>
      <c r="C1077" s="69"/>
      <c r="D1077" s="69"/>
      <c r="F1077" s="69"/>
      <c r="G1077" s="71"/>
      <c r="H1077" s="72"/>
      <c r="I1077" s="72"/>
    </row>
    <row r="1078" spans="1:9">
      <c r="A1078" s="69"/>
      <c r="B1078" s="69"/>
      <c r="C1078" s="69"/>
      <c r="D1078" s="69"/>
      <c r="F1078" s="69"/>
      <c r="G1078" s="71"/>
      <c r="H1078" s="72"/>
      <c r="I1078" s="72"/>
    </row>
    <row r="1079" spans="1:9">
      <c r="A1079" s="69"/>
      <c r="B1079" s="69"/>
      <c r="C1079" s="69"/>
      <c r="D1079" s="69"/>
      <c r="F1079" s="69"/>
      <c r="G1079" s="71"/>
      <c r="H1079" s="72"/>
      <c r="I1079" s="72"/>
    </row>
    <row r="1080" spans="1:9">
      <c r="A1080" s="69"/>
      <c r="B1080" s="69"/>
      <c r="C1080" s="69"/>
      <c r="D1080" s="69"/>
      <c r="F1080" s="69"/>
      <c r="G1080" s="71"/>
      <c r="H1080" s="72"/>
      <c r="I1080" s="72"/>
    </row>
    <row r="1081" spans="1:9">
      <c r="A1081" s="69"/>
      <c r="B1081" s="69"/>
      <c r="C1081" s="69"/>
      <c r="D1081" s="69"/>
      <c r="F1081" s="69"/>
      <c r="G1081" s="71"/>
      <c r="H1081" s="72"/>
      <c r="I1081" s="72"/>
    </row>
    <row r="1082" spans="1:9">
      <c r="A1082" s="69"/>
      <c r="B1082" s="69"/>
      <c r="C1082" s="69"/>
      <c r="D1082" s="69"/>
      <c r="F1082" s="69"/>
      <c r="G1082" s="71"/>
      <c r="H1082" s="72"/>
      <c r="I1082" s="72"/>
    </row>
    <row r="1083" spans="1:9">
      <c r="A1083" s="69"/>
      <c r="B1083" s="69"/>
      <c r="C1083" s="69"/>
      <c r="D1083" s="69"/>
      <c r="F1083" s="69"/>
      <c r="G1083" s="71"/>
      <c r="H1083" s="72"/>
      <c r="I1083" s="72"/>
    </row>
    <row r="1084" spans="1:9">
      <c r="A1084" s="69"/>
      <c r="B1084" s="69"/>
      <c r="C1084" s="69"/>
      <c r="D1084" s="69"/>
      <c r="F1084" s="69"/>
      <c r="G1084" s="71"/>
      <c r="H1084" s="72"/>
      <c r="I1084" s="72"/>
    </row>
    <row r="1085" spans="1:9">
      <c r="A1085" s="69"/>
      <c r="B1085" s="69"/>
      <c r="C1085" s="69"/>
      <c r="D1085" s="69"/>
      <c r="F1085" s="69"/>
      <c r="G1085" s="71"/>
      <c r="H1085" s="72"/>
      <c r="I1085" s="72"/>
    </row>
    <row r="1086" spans="1:9">
      <c r="A1086" s="69"/>
      <c r="B1086" s="69"/>
      <c r="C1086" s="69"/>
      <c r="D1086" s="69"/>
      <c r="F1086" s="69"/>
      <c r="G1086" s="71"/>
      <c r="H1086" s="72"/>
      <c r="I1086" s="72"/>
    </row>
    <row r="1087" spans="1:9">
      <c r="A1087" s="69"/>
      <c r="B1087" s="69"/>
      <c r="C1087" s="69"/>
      <c r="D1087" s="69"/>
      <c r="F1087" s="69"/>
      <c r="G1087" s="71"/>
      <c r="H1087" s="72"/>
      <c r="I1087" s="72"/>
    </row>
    <row r="1088" spans="1:9">
      <c r="A1088" s="69"/>
      <c r="B1088" s="69"/>
      <c r="C1088" s="69"/>
      <c r="D1088" s="69"/>
      <c r="F1088" s="69"/>
      <c r="G1088" s="71"/>
      <c r="H1088" s="72"/>
      <c r="I1088" s="72"/>
    </row>
    <row r="1089" spans="1:9">
      <c r="A1089" s="69"/>
      <c r="B1089" s="69"/>
      <c r="C1089" s="69"/>
      <c r="D1089" s="69"/>
      <c r="F1089" s="69"/>
      <c r="G1089" s="71"/>
      <c r="H1089" s="72"/>
      <c r="I1089" s="72"/>
    </row>
    <row r="1090" spans="1:9">
      <c r="A1090" s="69"/>
      <c r="B1090" s="69"/>
      <c r="C1090" s="69"/>
      <c r="D1090" s="69"/>
      <c r="F1090" s="69"/>
      <c r="G1090" s="71"/>
      <c r="H1090" s="72"/>
      <c r="I1090" s="72"/>
    </row>
    <row r="1091" spans="1:9">
      <c r="A1091" s="69"/>
      <c r="B1091" s="69"/>
      <c r="C1091" s="69"/>
      <c r="D1091" s="69"/>
      <c r="F1091" s="69"/>
      <c r="G1091" s="71"/>
      <c r="H1091" s="72"/>
      <c r="I1091" s="72"/>
    </row>
    <row r="1092" spans="1:9">
      <c r="A1092" s="69"/>
      <c r="B1092" s="69"/>
      <c r="C1092" s="69"/>
      <c r="D1092" s="69"/>
      <c r="F1092" s="69"/>
      <c r="G1092" s="71"/>
      <c r="H1092" s="72"/>
      <c r="I1092" s="72"/>
    </row>
    <row r="1093" spans="1:9">
      <c r="A1093" s="69"/>
      <c r="B1093" s="69"/>
      <c r="C1093" s="69"/>
      <c r="D1093" s="69"/>
      <c r="F1093" s="69"/>
      <c r="G1093" s="71"/>
      <c r="H1093" s="72"/>
      <c r="I1093" s="72"/>
    </row>
    <row r="1094" spans="1:9">
      <c r="A1094" s="69"/>
      <c r="B1094" s="69"/>
      <c r="C1094" s="69"/>
      <c r="D1094" s="69"/>
      <c r="F1094" s="69"/>
      <c r="G1094" s="71"/>
      <c r="H1094" s="72"/>
      <c r="I1094" s="72"/>
    </row>
    <row r="1095" spans="1:9">
      <c r="A1095" s="69"/>
      <c r="B1095" s="69"/>
      <c r="C1095" s="69"/>
      <c r="D1095" s="69"/>
      <c r="F1095" s="69"/>
      <c r="G1095" s="71"/>
      <c r="H1095" s="72"/>
      <c r="I1095" s="72"/>
    </row>
    <row r="1096" spans="1:9">
      <c r="A1096" s="69"/>
      <c r="B1096" s="69"/>
      <c r="C1096" s="69"/>
      <c r="D1096" s="69"/>
      <c r="F1096" s="69"/>
      <c r="G1096" s="71"/>
      <c r="H1096" s="72"/>
      <c r="I1096" s="72"/>
    </row>
    <row r="1097" spans="1:9">
      <c r="A1097" s="69"/>
      <c r="B1097" s="69"/>
      <c r="C1097" s="69"/>
      <c r="D1097" s="69"/>
      <c r="F1097" s="69"/>
      <c r="G1097" s="71"/>
      <c r="H1097" s="72"/>
      <c r="I1097" s="72"/>
    </row>
    <row r="1098" spans="1:9">
      <c r="A1098" s="69"/>
      <c r="B1098" s="69"/>
      <c r="C1098" s="69"/>
      <c r="D1098" s="69"/>
      <c r="F1098" s="69"/>
      <c r="G1098" s="71"/>
      <c r="H1098" s="72"/>
      <c r="I1098" s="72"/>
    </row>
    <row r="1099" spans="1:9">
      <c r="A1099" s="69"/>
      <c r="B1099" s="69"/>
      <c r="C1099" s="69"/>
      <c r="D1099" s="69"/>
      <c r="F1099" s="69"/>
      <c r="G1099" s="71"/>
      <c r="H1099" s="72"/>
      <c r="I1099" s="72"/>
    </row>
    <row r="1100" spans="1:9">
      <c r="A1100" s="69"/>
      <c r="B1100" s="69"/>
      <c r="C1100" s="69"/>
      <c r="D1100" s="69"/>
      <c r="F1100" s="69"/>
      <c r="G1100" s="71"/>
      <c r="H1100" s="72"/>
      <c r="I1100" s="72"/>
    </row>
    <row r="1101" spans="1:9">
      <c r="A1101" s="69"/>
      <c r="B1101" s="69"/>
      <c r="C1101" s="69"/>
      <c r="D1101" s="69"/>
      <c r="F1101" s="69"/>
      <c r="G1101" s="71"/>
      <c r="H1101" s="72"/>
      <c r="I1101" s="72"/>
    </row>
    <row r="1102" spans="1:9">
      <c r="A1102" s="69"/>
      <c r="B1102" s="69"/>
      <c r="C1102" s="69"/>
      <c r="D1102" s="69"/>
      <c r="F1102" s="69"/>
      <c r="G1102" s="71"/>
      <c r="H1102" s="72"/>
      <c r="I1102" s="72"/>
    </row>
    <row r="1103" spans="1:9">
      <c r="A1103" s="69"/>
      <c r="B1103" s="69"/>
      <c r="C1103" s="69"/>
      <c r="D1103" s="69"/>
      <c r="F1103" s="69"/>
      <c r="G1103" s="71"/>
      <c r="H1103" s="72"/>
      <c r="I1103" s="72"/>
    </row>
    <row r="1104" spans="1:9">
      <c r="A1104" s="69"/>
      <c r="B1104" s="69"/>
      <c r="C1104" s="69"/>
      <c r="D1104" s="69"/>
      <c r="F1104" s="69"/>
      <c r="G1104" s="71"/>
      <c r="H1104" s="72"/>
      <c r="I1104" s="72"/>
    </row>
    <row r="1105" spans="1:9">
      <c r="A1105" s="69"/>
      <c r="B1105" s="69"/>
      <c r="C1105" s="69"/>
      <c r="D1105" s="69"/>
      <c r="F1105" s="69"/>
      <c r="G1105" s="71"/>
      <c r="H1105" s="72"/>
      <c r="I1105" s="72"/>
    </row>
    <row r="1106" spans="1:9">
      <c r="A1106" s="69"/>
      <c r="B1106" s="69"/>
      <c r="C1106" s="69"/>
      <c r="D1106" s="69"/>
      <c r="F1106" s="69"/>
      <c r="G1106" s="71"/>
      <c r="H1106" s="72"/>
      <c r="I1106" s="72"/>
    </row>
    <row r="1107" spans="1:9">
      <c r="A1107" s="69"/>
      <c r="B1107" s="69"/>
      <c r="C1107" s="69"/>
      <c r="D1107" s="69"/>
      <c r="F1107" s="69"/>
      <c r="G1107" s="71"/>
      <c r="H1107" s="72"/>
      <c r="I1107" s="72"/>
    </row>
    <row r="1108" spans="1:9">
      <c r="A1108" s="69"/>
      <c r="B1108" s="69"/>
      <c r="C1108" s="69"/>
      <c r="D1108" s="69"/>
      <c r="F1108" s="69"/>
      <c r="G1108" s="71"/>
      <c r="H1108" s="72"/>
      <c r="I1108" s="72"/>
    </row>
    <row r="1109" spans="1:9">
      <c r="A1109" s="69"/>
      <c r="B1109" s="69"/>
      <c r="C1109" s="69"/>
      <c r="D1109" s="69"/>
      <c r="F1109" s="69"/>
      <c r="G1109" s="71"/>
      <c r="H1109" s="72"/>
      <c r="I1109" s="72"/>
    </row>
    <row r="1110" spans="1:9">
      <c r="A1110" s="69"/>
      <c r="B1110" s="69"/>
      <c r="C1110" s="69"/>
      <c r="D1110" s="69"/>
      <c r="F1110" s="69"/>
      <c r="G1110" s="71"/>
      <c r="H1110" s="72"/>
      <c r="I1110" s="72"/>
    </row>
    <row r="1111" spans="1:9">
      <c r="A1111" s="69"/>
      <c r="B1111" s="69"/>
      <c r="C1111" s="69"/>
      <c r="D1111" s="69"/>
      <c r="F1111" s="69"/>
      <c r="G1111" s="71"/>
      <c r="H1111" s="72"/>
      <c r="I1111" s="72"/>
    </row>
    <row r="1112" spans="1:9">
      <c r="A1112" s="69"/>
      <c r="B1112" s="69"/>
      <c r="C1112" s="69"/>
      <c r="D1112" s="69"/>
      <c r="F1112" s="69"/>
      <c r="G1112" s="71"/>
      <c r="H1112" s="72"/>
      <c r="I1112" s="72"/>
    </row>
    <row r="1113" spans="1:9">
      <c r="A1113" s="69"/>
      <c r="B1113" s="69"/>
      <c r="C1113" s="69"/>
      <c r="D1113" s="69"/>
      <c r="F1113" s="69"/>
      <c r="G1113" s="71"/>
      <c r="H1113" s="72"/>
      <c r="I1113" s="72"/>
    </row>
    <row r="1114" spans="1:9">
      <c r="A1114" s="69"/>
      <c r="B1114" s="69"/>
      <c r="C1114" s="69"/>
      <c r="D1114" s="69"/>
      <c r="F1114" s="69"/>
      <c r="G1114" s="71"/>
      <c r="H1114" s="72"/>
      <c r="I1114" s="72"/>
    </row>
    <row r="1115" spans="1:9">
      <c r="A1115" s="69"/>
      <c r="B1115" s="69"/>
      <c r="C1115" s="69"/>
      <c r="D1115" s="69"/>
      <c r="F1115" s="69"/>
      <c r="G1115" s="71"/>
      <c r="H1115" s="72"/>
      <c r="I1115" s="72"/>
    </row>
    <row r="1116" spans="1:9">
      <c r="A1116" s="69"/>
      <c r="B1116" s="69"/>
      <c r="C1116" s="69"/>
      <c r="D1116" s="69"/>
      <c r="F1116" s="69"/>
      <c r="G1116" s="71"/>
      <c r="H1116" s="72"/>
      <c r="I1116" s="72"/>
    </row>
    <row r="1117" spans="1:9">
      <c r="A1117" s="69"/>
      <c r="B1117" s="69"/>
      <c r="C1117" s="69"/>
      <c r="D1117" s="69"/>
      <c r="F1117" s="69"/>
      <c r="G1117" s="71"/>
      <c r="H1117" s="72"/>
      <c r="I1117" s="72"/>
    </row>
    <row r="1118" spans="1:9">
      <c r="A1118" s="69"/>
      <c r="B1118" s="69"/>
      <c r="C1118" s="69"/>
      <c r="D1118" s="69"/>
      <c r="F1118" s="69"/>
      <c r="G1118" s="71"/>
      <c r="H1118" s="72"/>
      <c r="I1118" s="72"/>
    </row>
    <row r="1119" spans="1:9">
      <c r="A1119" s="69"/>
      <c r="B1119" s="69"/>
      <c r="C1119" s="69"/>
      <c r="D1119" s="69"/>
      <c r="F1119" s="69"/>
      <c r="G1119" s="71"/>
      <c r="H1119" s="72"/>
      <c r="I1119" s="72"/>
    </row>
    <row r="1120" spans="1:9">
      <c r="A1120" s="69"/>
      <c r="B1120" s="69"/>
      <c r="C1120" s="69"/>
      <c r="D1120" s="69"/>
      <c r="F1120" s="69"/>
      <c r="G1120" s="71"/>
      <c r="H1120" s="72"/>
      <c r="I1120" s="72"/>
    </row>
    <row r="1121" spans="1:9">
      <c r="A1121" s="69"/>
      <c r="B1121" s="69"/>
      <c r="C1121" s="69"/>
      <c r="D1121" s="69"/>
      <c r="F1121" s="69"/>
      <c r="G1121" s="71"/>
      <c r="H1121" s="72"/>
      <c r="I1121" s="72"/>
    </row>
    <row r="1122" spans="1:9">
      <c r="A1122" s="69"/>
      <c r="B1122" s="69"/>
      <c r="C1122" s="69"/>
      <c r="D1122" s="69"/>
      <c r="F1122" s="69"/>
      <c r="G1122" s="71"/>
      <c r="H1122" s="72"/>
      <c r="I1122" s="72"/>
    </row>
    <row r="1123" spans="1:9">
      <c r="A1123" s="69"/>
      <c r="B1123" s="69"/>
      <c r="C1123" s="69"/>
      <c r="D1123" s="69"/>
      <c r="F1123" s="69"/>
      <c r="G1123" s="71"/>
      <c r="H1123" s="72"/>
      <c r="I1123" s="72"/>
    </row>
    <row r="1124" spans="1:9">
      <c r="A1124" s="69"/>
      <c r="B1124" s="69"/>
      <c r="C1124" s="69"/>
      <c r="D1124" s="69"/>
      <c r="F1124" s="69"/>
      <c r="G1124" s="71"/>
      <c r="H1124" s="72"/>
      <c r="I1124" s="72"/>
    </row>
    <row r="1125" spans="1:9">
      <c r="A1125" s="69"/>
      <c r="B1125" s="69"/>
      <c r="C1125" s="69"/>
      <c r="D1125" s="69"/>
      <c r="F1125" s="69"/>
      <c r="G1125" s="71"/>
      <c r="H1125" s="72"/>
      <c r="I1125" s="72"/>
    </row>
    <row r="1126" spans="1:9">
      <c r="A1126" s="69"/>
      <c r="B1126" s="69"/>
      <c r="C1126" s="69"/>
      <c r="D1126" s="69"/>
      <c r="F1126" s="69"/>
      <c r="G1126" s="71"/>
      <c r="H1126" s="72"/>
      <c r="I1126" s="72"/>
    </row>
    <row r="1127" spans="1:9">
      <c r="A1127" s="69"/>
      <c r="B1127" s="69"/>
      <c r="C1127" s="69"/>
      <c r="D1127" s="69"/>
      <c r="F1127" s="69"/>
      <c r="G1127" s="71"/>
      <c r="H1127" s="72"/>
      <c r="I1127" s="72"/>
    </row>
    <row r="1128" spans="1:9">
      <c r="A1128" s="69"/>
      <c r="B1128" s="69"/>
      <c r="C1128" s="69"/>
      <c r="D1128" s="69"/>
      <c r="F1128" s="69"/>
      <c r="G1128" s="71"/>
      <c r="H1128" s="72"/>
      <c r="I1128" s="72"/>
    </row>
    <row r="1129" spans="1:9">
      <c r="A1129" s="69"/>
      <c r="B1129" s="69"/>
      <c r="C1129" s="69"/>
      <c r="D1129" s="69"/>
      <c r="F1129" s="69"/>
      <c r="G1129" s="71"/>
      <c r="H1129" s="72"/>
      <c r="I1129" s="72"/>
    </row>
    <row r="1130" spans="1:9">
      <c r="A1130" s="69"/>
      <c r="B1130" s="69"/>
      <c r="C1130" s="69"/>
      <c r="D1130" s="69"/>
      <c r="F1130" s="69"/>
      <c r="G1130" s="71"/>
      <c r="H1130" s="72"/>
      <c r="I1130" s="72"/>
    </row>
    <row r="1131" spans="1:9">
      <c r="A1131" s="69"/>
      <c r="B1131" s="69"/>
      <c r="C1131" s="69"/>
      <c r="D1131" s="69"/>
      <c r="F1131" s="69"/>
      <c r="G1131" s="71"/>
      <c r="H1131" s="72"/>
      <c r="I1131" s="72"/>
    </row>
    <row r="1132" spans="1:9">
      <c r="A1132" s="69"/>
      <c r="B1132" s="69"/>
      <c r="C1132" s="69"/>
      <c r="D1132" s="69"/>
      <c r="F1132" s="69"/>
      <c r="G1132" s="71"/>
      <c r="H1132" s="72"/>
      <c r="I1132" s="72"/>
    </row>
    <row r="1133" spans="1:9">
      <c r="A1133" s="69"/>
      <c r="B1133" s="69"/>
      <c r="C1133" s="69"/>
      <c r="D1133" s="69"/>
      <c r="F1133" s="69"/>
      <c r="G1133" s="71"/>
      <c r="H1133" s="72"/>
      <c r="I1133" s="72"/>
    </row>
    <row r="1134" spans="1:9">
      <c r="A1134" s="69"/>
      <c r="B1134" s="69"/>
      <c r="C1134" s="69"/>
      <c r="D1134" s="69"/>
      <c r="F1134" s="69"/>
      <c r="G1134" s="71"/>
      <c r="H1134" s="72"/>
      <c r="I1134" s="72"/>
    </row>
    <row r="1135" spans="1:9">
      <c r="A1135" s="69"/>
      <c r="B1135" s="69"/>
      <c r="C1135" s="69"/>
      <c r="D1135" s="69"/>
      <c r="F1135" s="69"/>
      <c r="G1135" s="71"/>
      <c r="H1135" s="72"/>
      <c r="I1135" s="72"/>
    </row>
    <row r="1136" spans="1:9">
      <c r="A1136" s="69"/>
      <c r="B1136" s="69"/>
      <c r="C1136" s="69"/>
      <c r="D1136" s="69"/>
      <c r="F1136" s="69"/>
      <c r="G1136" s="71"/>
      <c r="H1136" s="72"/>
      <c r="I1136" s="72"/>
    </row>
    <row r="1137" spans="1:9">
      <c r="A1137" s="69"/>
      <c r="B1137" s="69"/>
      <c r="C1137" s="69"/>
      <c r="D1137" s="69"/>
      <c r="F1137" s="69"/>
      <c r="G1137" s="71"/>
      <c r="H1137" s="72"/>
      <c r="I1137" s="72"/>
    </row>
    <row r="1138" spans="1:9">
      <c r="A1138" s="69"/>
      <c r="B1138" s="69"/>
      <c r="C1138" s="69"/>
      <c r="D1138" s="69"/>
      <c r="F1138" s="69"/>
      <c r="G1138" s="71"/>
      <c r="H1138" s="72"/>
      <c r="I1138" s="72"/>
    </row>
    <row r="1139" spans="1:9">
      <c r="A1139" s="69"/>
      <c r="B1139" s="69"/>
      <c r="C1139" s="69"/>
      <c r="D1139" s="69"/>
      <c r="F1139" s="69"/>
      <c r="G1139" s="71"/>
      <c r="H1139" s="72"/>
      <c r="I1139" s="72"/>
    </row>
    <row r="1140" spans="1:9">
      <c r="A1140" s="69"/>
      <c r="B1140" s="69"/>
      <c r="C1140" s="69"/>
      <c r="D1140" s="69"/>
      <c r="F1140" s="69"/>
      <c r="G1140" s="71"/>
      <c r="H1140" s="72"/>
      <c r="I1140" s="72"/>
    </row>
    <row r="1141" spans="1:9">
      <c r="A1141" s="69"/>
      <c r="B1141" s="69"/>
      <c r="C1141" s="69"/>
      <c r="D1141" s="69"/>
      <c r="F1141" s="69"/>
      <c r="G1141" s="71"/>
      <c r="H1141" s="72"/>
      <c r="I1141" s="72"/>
    </row>
    <row r="1142" spans="1:9">
      <c r="A1142" s="69"/>
      <c r="B1142" s="69"/>
      <c r="C1142" s="69"/>
      <c r="D1142" s="69"/>
      <c r="F1142" s="69"/>
      <c r="G1142" s="71"/>
      <c r="H1142" s="72"/>
      <c r="I1142" s="72"/>
    </row>
    <row r="1143" spans="1:9">
      <c r="A1143" s="69"/>
      <c r="B1143" s="69"/>
      <c r="C1143" s="69"/>
      <c r="D1143" s="69"/>
      <c r="F1143" s="69"/>
      <c r="G1143" s="71"/>
      <c r="H1143" s="72"/>
      <c r="I1143" s="72"/>
    </row>
    <row r="1144" spans="1:9">
      <c r="A1144" s="69"/>
      <c r="B1144" s="69"/>
      <c r="C1144" s="69"/>
      <c r="D1144" s="69"/>
      <c r="F1144" s="69"/>
      <c r="G1144" s="71"/>
      <c r="H1144" s="72"/>
      <c r="I1144" s="72"/>
    </row>
    <row r="1145" spans="1:9">
      <c r="A1145" s="69"/>
      <c r="B1145" s="69"/>
      <c r="C1145" s="69"/>
      <c r="D1145" s="69"/>
      <c r="F1145" s="69"/>
      <c r="G1145" s="71"/>
      <c r="H1145" s="72"/>
      <c r="I1145" s="72"/>
    </row>
    <row r="1146" spans="1:9">
      <c r="A1146" s="69"/>
      <c r="B1146" s="69"/>
      <c r="C1146" s="69"/>
      <c r="D1146" s="69"/>
      <c r="F1146" s="69"/>
      <c r="G1146" s="71"/>
      <c r="H1146" s="72"/>
      <c r="I1146" s="72"/>
    </row>
    <row r="1147" spans="1:9">
      <c r="A1147" s="69"/>
      <c r="B1147" s="69"/>
      <c r="C1147" s="69"/>
      <c r="D1147" s="69"/>
      <c r="F1147" s="69"/>
      <c r="G1147" s="71"/>
      <c r="H1147" s="72"/>
      <c r="I1147" s="72"/>
    </row>
    <row r="1148" spans="1:9">
      <c r="A1148" s="69"/>
      <c r="B1148" s="69"/>
      <c r="C1148" s="69"/>
      <c r="D1148" s="69"/>
      <c r="F1148" s="69"/>
      <c r="G1148" s="71"/>
      <c r="H1148" s="72"/>
      <c r="I1148" s="72"/>
    </row>
    <row r="1149" spans="1:9">
      <c r="A1149" s="69"/>
      <c r="B1149" s="69"/>
      <c r="C1149" s="69"/>
      <c r="D1149" s="69"/>
      <c r="F1149" s="69"/>
      <c r="G1149" s="71"/>
      <c r="H1149" s="72"/>
      <c r="I1149" s="72"/>
    </row>
    <row r="1150" spans="1:9">
      <c r="A1150" s="69"/>
      <c r="B1150" s="69"/>
      <c r="C1150" s="69"/>
      <c r="D1150" s="69"/>
      <c r="F1150" s="69"/>
      <c r="G1150" s="71"/>
      <c r="H1150" s="72"/>
      <c r="I1150" s="72"/>
    </row>
    <row r="1151" spans="1:9">
      <c r="A1151" s="69"/>
      <c r="B1151" s="69"/>
      <c r="C1151" s="69"/>
      <c r="D1151" s="69"/>
      <c r="F1151" s="69"/>
      <c r="G1151" s="71"/>
      <c r="H1151" s="72"/>
      <c r="I1151" s="72"/>
    </row>
    <row r="1152" spans="1:9">
      <c r="A1152" s="69"/>
      <c r="B1152" s="69"/>
      <c r="C1152" s="69"/>
      <c r="D1152" s="69"/>
      <c r="F1152" s="69"/>
      <c r="G1152" s="71"/>
      <c r="H1152" s="72"/>
      <c r="I1152" s="72"/>
    </row>
    <row r="1153" spans="1:9">
      <c r="A1153" s="69"/>
      <c r="B1153" s="69"/>
      <c r="C1153" s="69"/>
      <c r="D1153" s="69"/>
      <c r="F1153" s="69"/>
      <c r="G1153" s="71"/>
      <c r="H1153" s="72"/>
      <c r="I1153" s="72"/>
    </row>
    <row r="1154" spans="1:9">
      <c r="A1154" s="69"/>
      <c r="B1154" s="69"/>
      <c r="C1154" s="69"/>
      <c r="D1154" s="69"/>
      <c r="F1154" s="69"/>
      <c r="G1154" s="71"/>
      <c r="H1154" s="72"/>
      <c r="I1154" s="72"/>
    </row>
    <row r="1155" spans="1:9">
      <c r="A1155" s="69"/>
      <c r="B1155" s="69"/>
      <c r="C1155" s="69"/>
      <c r="D1155" s="69"/>
      <c r="F1155" s="69"/>
      <c r="G1155" s="71"/>
      <c r="H1155" s="72"/>
      <c r="I1155" s="72"/>
    </row>
    <row r="1156" spans="1:9">
      <c r="A1156" s="69"/>
      <c r="B1156" s="69"/>
      <c r="C1156" s="69"/>
      <c r="D1156" s="69"/>
      <c r="F1156" s="69"/>
      <c r="G1156" s="71"/>
      <c r="H1156" s="72"/>
      <c r="I1156" s="72"/>
    </row>
    <row r="1157" spans="1:9">
      <c r="A1157" s="69"/>
      <c r="B1157" s="69"/>
      <c r="C1157" s="69"/>
      <c r="D1157" s="69"/>
      <c r="F1157" s="69"/>
      <c r="G1157" s="71"/>
      <c r="H1157" s="72"/>
      <c r="I1157" s="72"/>
    </row>
    <row r="1158" spans="1:9">
      <c r="A1158" s="69"/>
      <c r="B1158" s="69"/>
      <c r="C1158" s="69"/>
      <c r="D1158" s="69"/>
      <c r="F1158" s="69"/>
      <c r="G1158" s="71"/>
      <c r="H1158" s="72"/>
      <c r="I1158" s="72"/>
    </row>
    <row r="1159" spans="1:9">
      <c r="A1159" s="69"/>
      <c r="B1159" s="69"/>
      <c r="C1159" s="69"/>
      <c r="D1159" s="69"/>
      <c r="F1159" s="69"/>
      <c r="G1159" s="71"/>
      <c r="H1159" s="72"/>
      <c r="I1159" s="72"/>
    </row>
    <row r="1160" spans="1:9">
      <c r="A1160" s="69"/>
      <c r="B1160" s="69"/>
      <c r="C1160" s="69"/>
      <c r="D1160" s="69"/>
      <c r="F1160" s="69"/>
      <c r="G1160" s="71"/>
      <c r="H1160" s="72"/>
      <c r="I1160" s="72"/>
    </row>
    <row r="1161" spans="1:9">
      <c r="A1161" s="69"/>
      <c r="B1161" s="69"/>
      <c r="C1161" s="69"/>
      <c r="D1161" s="69"/>
      <c r="F1161" s="69"/>
      <c r="G1161" s="71"/>
      <c r="H1161" s="72"/>
      <c r="I1161" s="72"/>
    </row>
    <row r="1162" spans="1:9">
      <c r="A1162" s="69"/>
      <c r="B1162" s="69"/>
      <c r="C1162" s="69"/>
      <c r="D1162" s="69"/>
      <c r="F1162" s="69"/>
      <c r="G1162" s="71"/>
      <c r="H1162" s="72"/>
      <c r="I1162" s="72"/>
    </row>
    <row r="1163" spans="1:9">
      <c r="A1163" s="69"/>
      <c r="B1163" s="69"/>
      <c r="C1163" s="69"/>
      <c r="D1163" s="69"/>
      <c r="F1163" s="69"/>
      <c r="G1163" s="71"/>
      <c r="H1163" s="72"/>
      <c r="I1163" s="72"/>
    </row>
    <row r="1164" spans="1:9">
      <c r="A1164" s="69"/>
      <c r="B1164" s="69"/>
      <c r="C1164" s="69"/>
      <c r="D1164" s="69"/>
      <c r="F1164" s="69"/>
      <c r="G1164" s="71"/>
      <c r="H1164" s="72"/>
      <c r="I1164" s="72"/>
    </row>
    <row r="1165" spans="1:9">
      <c r="A1165" s="69"/>
      <c r="B1165" s="69"/>
      <c r="C1165" s="69"/>
      <c r="D1165" s="69"/>
      <c r="F1165" s="69"/>
      <c r="G1165" s="71"/>
      <c r="H1165" s="72"/>
      <c r="I1165" s="72"/>
    </row>
    <row r="1166" spans="1:9">
      <c r="A1166" s="69"/>
      <c r="B1166" s="69"/>
      <c r="C1166" s="69"/>
      <c r="D1166" s="69"/>
      <c r="F1166" s="69"/>
      <c r="G1166" s="71"/>
      <c r="H1166" s="72"/>
      <c r="I1166" s="72"/>
    </row>
    <row r="1167" spans="1:9">
      <c r="A1167" s="69"/>
      <c r="B1167" s="69"/>
      <c r="C1167" s="69"/>
      <c r="D1167" s="69"/>
      <c r="F1167" s="69"/>
      <c r="G1167" s="71"/>
      <c r="H1167" s="72"/>
      <c r="I1167" s="72"/>
    </row>
    <row r="1168" spans="1:9">
      <c r="A1168" s="69"/>
      <c r="B1168" s="69"/>
      <c r="C1168" s="69"/>
      <c r="D1168" s="69"/>
      <c r="F1168" s="69"/>
      <c r="G1168" s="71"/>
      <c r="H1168" s="72"/>
      <c r="I1168" s="72"/>
    </row>
    <row r="1169" spans="1:9">
      <c r="A1169" s="69"/>
      <c r="B1169" s="69"/>
      <c r="C1169" s="69"/>
      <c r="D1169" s="69"/>
      <c r="F1169" s="69"/>
      <c r="G1169" s="71"/>
      <c r="H1169" s="72"/>
      <c r="I1169" s="72"/>
    </row>
    <row r="1170" spans="1:9">
      <c r="A1170" s="69"/>
      <c r="B1170" s="69"/>
      <c r="C1170" s="69"/>
      <c r="D1170" s="69"/>
      <c r="F1170" s="69"/>
      <c r="G1170" s="71"/>
      <c r="H1170" s="72"/>
      <c r="I1170" s="72"/>
    </row>
    <row r="1171" spans="1:9">
      <c r="A1171" s="69"/>
      <c r="B1171" s="69"/>
      <c r="C1171" s="69"/>
      <c r="D1171" s="69"/>
      <c r="F1171" s="69"/>
      <c r="G1171" s="71"/>
      <c r="H1171" s="72"/>
      <c r="I1171" s="72"/>
    </row>
    <row r="1172" spans="1:9">
      <c r="A1172" s="69"/>
      <c r="B1172" s="69"/>
      <c r="C1172" s="69"/>
      <c r="D1172" s="69"/>
      <c r="F1172" s="69"/>
      <c r="G1172" s="71"/>
      <c r="H1172" s="72"/>
      <c r="I1172" s="72"/>
    </row>
    <row r="1173" spans="1:9">
      <c r="A1173" s="69"/>
      <c r="B1173" s="69"/>
      <c r="C1173" s="69"/>
      <c r="D1173" s="69"/>
      <c r="F1173" s="69"/>
      <c r="G1173" s="71"/>
      <c r="H1173" s="72"/>
      <c r="I1173" s="72"/>
    </row>
    <row r="1174" spans="1:9">
      <c r="A1174" s="69"/>
      <c r="B1174" s="69"/>
      <c r="C1174" s="69"/>
      <c r="D1174" s="69"/>
      <c r="F1174" s="69"/>
      <c r="G1174" s="71"/>
      <c r="H1174" s="72"/>
      <c r="I1174" s="72"/>
    </row>
    <row r="1175" spans="1:9">
      <c r="A1175" s="69"/>
      <c r="B1175" s="69"/>
      <c r="C1175" s="69"/>
      <c r="D1175" s="69"/>
      <c r="F1175" s="69"/>
      <c r="G1175" s="71"/>
      <c r="H1175" s="72"/>
      <c r="I1175" s="72"/>
    </row>
    <row r="1176" spans="1:9">
      <c r="A1176" s="69"/>
      <c r="B1176" s="69"/>
      <c r="C1176" s="69"/>
      <c r="D1176" s="69"/>
      <c r="F1176" s="69"/>
      <c r="G1176" s="71"/>
      <c r="H1176" s="72"/>
      <c r="I1176" s="72"/>
    </row>
    <row r="1177" spans="1:9">
      <c r="A1177" s="69"/>
      <c r="B1177" s="69"/>
      <c r="C1177" s="69"/>
      <c r="D1177" s="69"/>
      <c r="F1177" s="69"/>
      <c r="G1177" s="71"/>
      <c r="H1177" s="72"/>
      <c r="I1177" s="72"/>
    </row>
    <row r="1178" spans="1:9">
      <c r="A1178" s="69"/>
      <c r="B1178" s="69"/>
      <c r="C1178" s="69"/>
      <c r="D1178" s="69"/>
      <c r="F1178" s="69"/>
      <c r="G1178" s="71"/>
      <c r="H1178" s="72"/>
      <c r="I1178" s="72"/>
    </row>
    <row r="1179" spans="1:9">
      <c r="A1179" s="69"/>
      <c r="B1179" s="69"/>
      <c r="C1179" s="69"/>
      <c r="D1179" s="69"/>
      <c r="F1179" s="69"/>
      <c r="G1179" s="71"/>
      <c r="H1179" s="72"/>
      <c r="I1179" s="72"/>
    </row>
    <row r="1180" spans="1:9">
      <c r="A1180" s="69"/>
      <c r="B1180" s="69"/>
      <c r="C1180" s="69"/>
      <c r="D1180" s="69"/>
      <c r="F1180" s="69"/>
      <c r="G1180" s="71"/>
      <c r="H1180" s="72"/>
      <c r="I1180" s="72"/>
    </row>
    <row r="1181" spans="1:9">
      <c r="A1181" s="69"/>
      <c r="B1181" s="69"/>
      <c r="C1181" s="69"/>
      <c r="D1181" s="69"/>
      <c r="F1181" s="69"/>
      <c r="G1181" s="71"/>
      <c r="H1181" s="72"/>
      <c r="I1181" s="72"/>
    </row>
    <row r="1182" spans="1:9">
      <c r="A1182" s="69"/>
      <c r="B1182" s="69"/>
      <c r="C1182" s="69"/>
      <c r="D1182" s="69"/>
      <c r="F1182" s="69"/>
      <c r="G1182" s="71"/>
      <c r="H1182" s="72"/>
      <c r="I1182" s="72"/>
    </row>
    <row r="1183" spans="1:9">
      <c r="A1183" s="69"/>
      <c r="B1183" s="69"/>
      <c r="C1183" s="69"/>
      <c r="D1183" s="69"/>
      <c r="F1183" s="69"/>
      <c r="G1183" s="71"/>
      <c r="H1183" s="72"/>
      <c r="I1183" s="72"/>
    </row>
    <row r="1184" spans="1:9">
      <c r="A1184" s="69"/>
      <c r="B1184" s="69"/>
      <c r="C1184" s="69"/>
      <c r="D1184" s="69"/>
      <c r="F1184" s="69"/>
      <c r="G1184" s="71"/>
      <c r="H1184" s="72"/>
      <c r="I1184" s="72"/>
    </row>
    <row r="1185" spans="1:9">
      <c r="A1185" s="69"/>
      <c r="B1185" s="69"/>
      <c r="C1185" s="69"/>
      <c r="D1185" s="69"/>
      <c r="F1185" s="69"/>
      <c r="G1185" s="71"/>
      <c r="H1185" s="72"/>
      <c r="I1185" s="72"/>
    </row>
    <row r="1186" spans="1:9">
      <c r="A1186" s="69"/>
      <c r="B1186" s="69"/>
      <c r="C1186" s="69"/>
      <c r="D1186" s="69"/>
      <c r="F1186" s="69"/>
      <c r="G1186" s="71"/>
      <c r="H1186" s="72"/>
      <c r="I1186" s="72"/>
    </row>
    <row r="1187" spans="1:9">
      <c r="A1187" s="69"/>
      <c r="B1187" s="69"/>
      <c r="C1187" s="69"/>
      <c r="D1187" s="69"/>
      <c r="F1187" s="69"/>
      <c r="G1187" s="71"/>
      <c r="H1187" s="72"/>
      <c r="I1187" s="72"/>
    </row>
    <row r="1188" spans="1:9">
      <c r="A1188" s="69"/>
      <c r="B1188" s="69"/>
      <c r="C1188" s="69"/>
      <c r="D1188" s="69"/>
      <c r="F1188" s="69"/>
      <c r="G1188" s="71"/>
      <c r="H1188" s="72"/>
      <c r="I1188" s="72"/>
    </row>
    <row r="1189" spans="1:9">
      <c r="A1189" s="69"/>
      <c r="B1189" s="69"/>
      <c r="C1189" s="69"/>
      <c r="D1189" s="69"/>
      <c r="F1189" s="69"/>
      <c r="G1189" s="71"/>
      <c r="H1189" s="72"/>
      <c r="I1189" s="72"/>
    </row>
    <row r="1190" spans="1:9">
      <c r="A1190" s="69"/>
      <c r="B1190" s="69"/>
      <c r="C1190" s="69"/>
      <c r="D1190" s="69"/>
      <c r="F1190" s="69"/>
      <c r="G1190" s="71"/>
      <c r="H1190" s="72"/>
      <c r="I1190" s="72"/>
    </row>
    <row r="1191" spans="1:9">
      <c r="A1191" s="69"/>
      <c r="B1191" s="69"/>
      <c r="C1191" s="69"/>
      <c r="D1191" s="69"/>
      <c r="F1191" s="69"/>
      <c r="G1191" s="71"/>
      <c r="H1191" s="72"/>
      <c r="I1191" s="72"/>
    </row>
    <row r="1192" spans="1:9">
      <c r="A1192" s="69"/>
      <c r="B1192" s="69"/>
      <c r="C1192" s="69"/>
      <c r="D1192" s="69"/>
      <c r="F1192" s="69"/>
      <c r="G1192" s="71"/>
      <c r="H1192" s="72"/>
      <c r="I1192" s="72"/>
    </row>
    <row r="1193" spans="1:9">
      <c r="A1193" s="69"/>
      <c r="B1193" s="69"/>
      <c r="C1193" s="69"/>
      <c r="D1193" s="69"/>
      <c r="F1193" s="69"/>
      <c r="G1193" s="71"/>
      <c r="H1193" s="72"/>
      <c r="I1193" s="72"/>
    </row>
    <row r="1194" spans="1:9">
      <c r="A1194" s="69"/>
      <c r="B1194" s="69"/>
      <c r="C1194" s="69"/>
      <c r="D1194" s="69"/>
      <c r="F1194" s="69"/>
      <c r="G1194" s="71"/>
      <c r="H1194" s="72"/>
      <c r="I1194" s="72"/>
    </row>
    <row r="1195" spans="1:9">
      <c r="A1195" s="69"/>
      <c r="B1195" s="69"/>
      <c r="C1195" s="69"/>
      <c r="D1195" s="69"/>
      <c r="F1195" s="69"/>
      <c r="G1195" s="71"/>
      <c r="H1195" s="72"/>
      <c r="I1195" s="72"/>
    </row>
    <row r="1196" spans="1:9">
      <c r="A1196" s="69"/>
      <c r="B1196" s="69"/>
      <c r="C1196" s="69"/>
      <c r="D1196" s="69"/>
      <c r="F1196" s="69"/>
      <c r="G1196" s="71"/>
      <c r="H1196" s="72"/>
      <c r="I1196" s="72"/>
    </row>
    <row r="1197" spans="1:9">
      <c r="A1197" s="69"/>
      <c r="B1197" s="69"/>
      <c r="C1197" s="69"/>
      <c r="D1197" s="69"/>
      <c r="F1197" s="69"/>
      <c r="G1197" s="71"/>
      <c r="H1197" s="72"/>
      <c r="I1197" s="72"/>
    </row>
    <row r="1198" spans="1:9">
      <c r="A1198" s="69"/>
      <c r="B1198" s="69"/>
      <c r="C1198" s="69"/>
      <c r="D1198" s="69"/>
      <c r="F1198" s="69"/>
      <c r="G1198" s="71"/>
      <c r="H1198" s="72"/>
      <c r="I1198" s="72"/>
    </row>
    <row r="1199" spans="1:9">
      <c r="A1199" s="69"/>
      <c r="B1199" s="69"/>
      <c r="C1199" s="69"/>
      <c r="D1199" s="69"/>
      <c r="F1199" s="69"/>
      <c r="G1199" s="71"/>
      <c r="H1199" s="72"/>
      <c r="I1199" s="72"/>
    </row>
    <row r="1200" spans="1:9">
      <c r="A1200" s="69"/>
      <c r="B1200" s="69"/>
      <c r="C1200" s="69"/>
      <c r="D1200" s="69"/>
      <c r="F1200" s="69"/>
      <c r="G1200" s="71"/>
      <c r="H1200" s="72"/>
      <c r="I1200" s="72"/>
    </row>
    <row r="1201" spans="1:9">
      <c r="A1201" s="69"/>
      <c r="B1201" s="69"/>
      <c r="C1201" s="69"/>
      <c r="D1201" s="69"/>
      <c r="F1201" s="69"/>
      <c r="G1201" s="71"/>
      <c r="H1201" s="72"/>
      <c r="I1201" s="72"/>
    </row>
    <row r="1202" spans="1:9">
      <c r="A1202" s="69"/>
      <c r="B1202" s="69"/>
      <c r="C1202" s="69"/>
      <c r="D1202" s="69"/>
      <c r="F1202" s="69"/>
      <c r="G1202" s="71"/>
      <c r="H1202" s="72"/>
      <c r="I1202" s="72"/>
    </row>
    <row r="1203" spans="1:9">
      <c r="A1203" s="69"/>
      <c r="B1203" s="69"/>
      <c r="C1203" s="69"/>
      <c r="D1203" s="69"/>
      <c r="F1203" s="69"/>
      <c r="G1203" s="71"/>
      <c r="H1203" s="72"/>
      <c r="I1203" s="72"/>
    </row>
    <row r="1204" spans="1:9">
      <c r="A1204" s="69"/>
      <c r="B1204" s="69"/>
      <c r="C1204" s="69"/>
      <c r="D1204" s="69"/>
      <c r="F1204" s="69"/>
      <c r="G1204" s="71"/>
      <c r="H1204" s="72"/>
      <c r="I1204" s="72"/>
    </row>
    <row r="1205" spans="1:9">
      <c r="A1205" s="69"/>
      <c r="B1205" s="69"/>
      <c r="C1205" s="69"/>
      <c r="D1205" s="69"/>
      <c r="F1205" s="69"/>
      <c r="G1205" s="71"/>
      <c r="H1205" s="72"/>
      <c r="I1205" s="72"/>
    </row>
    <row r="1206" spans="1:9">
      <c r="A1206" s="69"/>
      <c r="B1206" s="69"/>
      <c r="C1206" s="69"/>
      <c r="D1206" s="69"/>
      <c r="F1206" s="69"/>
      <c r="G1206" s="71"/>
      <c r="H1206" s="72"/>
      <c r="I1206" s="72"/>
    </row>
    <row r="1207" spans="1:9">
      <c r="A1207" s="69"/>
      <c r="B1207" s="69"/>
      <c r="C1207" s="69"/>
      <c r="D1207" s="69"/>
      <c r="F1207" s="69"/>
      <c r="G1207" s="71"/>
      <c r="H1207" s="72"/>
      <c r="I1207" s="72"/>
    </row>
    <row r="1208" spans="1:9">
      <c r="A1208" s="69"/>
      <c r="B1208" s="69"/>
      <c r="C1208" s="69"/>
      <c r="D1208" s="69"/>
      <c r="F1208" s="69"/>
      <c r="G1208" s="71"/>
      <c r="H1208" s="72"/>
      <c r="I1208" s="72"/>
    </row>
    <row r="1209" spans="1:9">
      <c r="A1209" s="69"/>
      <c r="B1209" s="69"/>
      <c r="C1209" s="69"/>
      <c r="D1209" s="69"/>
      <c r="F1209" s="69"/>
      <c r="G1209" s="71"/>
      <c r="H1209" s="72"/>
      <c r="I1209" s="72"/>
    </row>
    <row r="1210" spans="1:9">
      <c r="A1210" s="69"/>
      <c r="B1210" s="69"/>
      <c r="C1210" s="69"/>
      <c r="D1210" s="69"/>
      <c r="F1210" s="69"/>
      <c r="G1210" s="71"/>
      <c r="H1210" s="72"/>
      <c r="I1210" s="72"/>
    </row>
    <row r="1211" spans="1:9">
      <c r="A1211" s="69"/>
      <c r="B1211" s="69"/>
      <c r="C1211" s="69"/>
      <c r="D1211" s="69"/>
      <c r="F1211" s="69"/>
      <c r="G1211" s="71"/>
      <c r="H1211" s="72"/>
      <c r="I1211" s="72"/>
    </row>
    <row r="1212" spans="1:9">
      <c r="A1212" s="69"/>
      <c r="B1212" s="69"/>
      <c r="C1212" s="69"/>
      <c r="D1212" s="69"/>
      <c r="F1212" s="69"/>
      <c r="G1212" s="71"/>
      <c r="H1212" s="72"/>
      <c r="I1212" s="72"/>
    </row>
    <row r="1213" spans="1:9">
      <c r="A1213" s="69"/>
      <c r="B1213" s="69"/>
      <c r="C1213" s="69"/>
      <c r="D1213" s="69"/>
      <c r="F1213" s="69"/>
      <c r="G1213" s="71"/>
      <c r="H1213" s="72"/>
      <c r="I1213" s="72"/>
    </row>
    <row r="1214" spans="1:9">
      <c r="A1214" s="69"/>
      <c r="B1214" s="69"/>
      <c r="C1214" s="69"/>
      <c r="D1214" s="69"/>
      <c r="F1214" s="69"/>
      <c r="G1214" s="71"/>
      <c r="H1214" s="72"/>
      <c r="I1214" s="72"/>
    </row>
    <row r="1215" spans="1:9">
      <c r="A1215" s="69"/>
      <c r="B1215" s="69"/>
      <c r="C1215" s="69"/>
      <c r="D1215" s="69"/>
      <c r="F1215" s="69"/>
      <c r="G1215" s="71"/>
      <c r="H1215" s="72"/>
      <c r="I1215" s="72"/>
    </row>
    <row r="1216" spans="1:9">
      <c r="A1216" s="69"/>
      <c r="B1216" s="69"/>
      <c r="C1216" s="69"/>
      <c r="D1216" s="69"/>
      <c r="F1216" s="69"/>
      <c r="G1216" s="71"/>
      <c r="H1216" s="72"/>
      <c r="I1216" s="72"/>
    </row>
    <row r="1217" spans="1:9">
      <c r="A1217" s="69"/>
      <c r="B1217" s="69"/>
      <c r="C1217" s="69"/>
      <c r="D1217" s="69"/>
      <c r="F1217" s="69"/>
      <c r="G1217" s="71"/>
      <c r="H1217" s="72"/>
      <c r="I1217" s="72"/>
    </row>
    <row r="1218" spans="1:9">
      <c r="A1218" s="69"/>
      <c r="B1218" s="69"/>
      <c r="C1218" s="69"/>
      <c r="D1218" s="69"/>
      <c r="F1218" s="69"/>
      <c r="G1218" s="71"/>
      <c r="H1218" s="72"/>
      <c r="I1218" s="72"/>
    </row>
    <row r="1219" spans="1:9">
      <c r="A1219" s="69"/>
      <c r="B1219" s="69"/>
      <c r="C1219" s="69"/>
      <c r="D1219" s="69"/>
      <c r="F1219" s="69"/>
      <c r="G1219" s="71"/>
      <c r="H1219" s="72"/>
      <c r="I1219" s="72"/>
    </row>
    <row r="1220" spans="1:9">
      <c r="A1220" s="69"/>
      <c r="B1220" s="69"/>
      <c r="C1220" s="69"/>
      <c r="D1220" s="69"/>
      <c r="F1220" s="69"/>
      <c r="G1220" s="71"/>
      <c r="H1220" s="72"/>
      <c r="I1220" s="72"/>
    </row>
    <row r="1221" spans="1:9">
      <c r="A1221" s="69"/>
      <c r="B1221" s="69"/>
      <c r="C1221" s="69"/>
      <c r="D1221" s="69"/>
      <c r="F1221" s="69"/>
      <c r="G1221" s="71"/>
      <c r="H1221" s="72"/>
      <c r="I1221" s="72"/>
    </row>
    <row r="1222" spans="1:9">
      <c r="A1222" s="69"/>
      <c r="B1222" s="69"/>
      <c r="C1222" s="69"/>
      <c r="D1222" s="69"/>
      <c r="F1222" s="69"/>
      <c r="G1222" s="71"/>
      <c r="H1222" s="72"/>
      <c r="I1222" s="72"/>
    </row>
    <row r="1223" spans="1:9">
      <c r="A1223" s="69"/>
      <c r="B1223" s="69"/>
      <c r="C1223" s="69"/>
      <c r="D1223" s="69"/>
      <c r="F1223" s="69"/>
      <c r="G1223" s="71"/>
      <c r="H1223" s="72"/>
      <c r="I1223" s="72"/>
    </row>
    <row r="1224" spans="1:9">
      <c r="A1224" s="69"/>
      <c r="B1224" s="69"/>
      <c r="C1224" s="69"/>
      <c r="D1224" s="69"/>
      <c r="F1224" s="69"/>
      <c r="G1224" s="71"/>
      <c r="H1224" s="72"/>
      <c r="I1224" s="72"/>
    </row>
    <row r="1225" spans="1:9">
      <c r="A1225" s="69"/>
      <c r="B1225" s="69"/>
      <c r="C1225" s="69"/>
      <c r="D1225" s="69"/>
      <c r="F1225" s="69"/>
      <c r="G1225" s="71"/>
      <c r="H1225" s="72"/>
      <c r="I1225" s="72"/>
    </row>
    <row r="1226" spans="1:9">
      <c r="A1226" s="69"/>
      <c r="B1226" s="69"/>
      <c r="C1226" s="69"/>
      <c r="D1226" s="69"/>
      <c r="F1226" s="69"/>
      <c r="G1226" s="71"/>
      <c r="H1226" s="72"/>
      <c r="I1226" s="72"/>
    </row>
    <row r="1227" spans="1:9">
      <c r="A1227" s="69"/>
      <c r="B1227" s="69"/>
      <c r="C1227" s="69"/>
      <c r="D1227" s="69"/>
      <c r="F1227" s="69"/>
      <c r="G1227" s="71"/>
      <c r="H1227" s="72"/>
      <c r="I1227" s="72"/>
    </row>
    <row r="1228" spans="1:9">
      <c r="A1228" s="69"/>
      <c r="B1228" s="69"/>
      <c r="C1228" s="69"/>
      <c r="D1228" s="69"/>
      <c r="F1228" s="69"/>
      <c r="G1228" s="71"/>
      <c r="H1228" s="72"/>
      <c r="I1228" s="72"/>
    </row>
    <row r="1229" spans="1:9">
      <c r="A1229" s="69"/>
      <c r="B1229" s="69"/>
      <c r="C1229" s="69"/>
      <c r="D1229" s="69"/>
      <c r="F1229" s="69"/>
      <c r="G1229" s="71"/>
      <c r="H1229" s="72"/>
      <c r="I1229" s="72"/>
    </row>
    <row r="1230" spans="1:9">
      <c r="A1230" s="69"/>
      <c r="B1230" s="69"/>
      <c r="C1230" s="69"/>
      <c r="D1230" s="69"/>
      <c r="F1230" s="69"/>
      <c r="G1230" s="71"/>
      <c r="H1230" s="72"/>
      <c r="I1230" s="72"/>
    </row>
    <row r="1231" spans="1:9">
      <c r="A1231" s="69"/>
      <c r="B1231" s="69"/>
      <c r="C1231" s="69"/>
      <c r="D1231" s="69"/>
      <c r="F1231" s="69"/>
      <c r="G1231" s="71"/>
      <c r="H1231" s="72"/>
      <c r="I1231" s="72"/>
    </row>
    <row r="1232" spans="1:9">
      <c r="A1232" s="69"/>
      <c r="B1232" s="69"/>
      <c r="C1232" s="69"/>
      <c r="D1232" s="69"/>
      <c r="F1232" s="69"/>
      <c r="G1232" s="71"/>
      <c r="H1232" s="72"/>
      <c r="I1232" s="72"/>
    </row>
    <row r="1233" spans="1:9">
      <c r="A1233" s="69"/>
      <c r="B1233" s="69"/>
      <c r="C1233" s="69"/>
      <c r="D1233" s="69"/>
      <c r="F1233" s="69"/>
      <c r="G1233" s="71"/>
      <c r="H1233" s="72"/>
      <c r="I1233" s="72"/>
    </row>
    <row r="1234" spans="1:9">
      <c r="A1234" s="69"/>
      <c r="B1234" s="69"/>
      <c r="C1234" s="69"/>
      <c r="D1234" s="69"/>
      <c r="F1234" s="69"/>
      <c r="G1234" s="71"/>
      <c r="H1234" s="72"/>
      <c r="I1234" s="72"/>
    </row>
    <row r="1235" spans="1:9">
      <c r="A1235" s="69"/>
      <c r="B1235" s="69"/>
      <c r="C1235" s="69"/>
      <c r="D1235" s="69"/>
      <c r="F1235" s="69"/>
      <c r="G1235" s="71"/>
      <c r="H1235" s="72"/>
      <c r="I1235" s="72"/>
    </row>
    <row r="1236" spans="1:9">
      <c r="A1236" s="69"/>
      <c r="B1236" s="69"/>
      <c r="C1236" s="69"/>
      <c r="D1236" s="69"/>
      <c r="F1236" s="69"/>
      <c r="G1236" s="71"/>
      <c r="H1236" s="72"/>
      <c r="I1236" s="72"/>
    </row>
    <row r="1237" spans="1:9">
      <c r="A1237" s="69"/>
      <c r="B1237" s="69"/>
      <c r="C1237" s="69"/>
      <c r="D1237" s="69"/>
      <c r="F1237" s="69"/>
      <c r="G1237" s="71"/>
      <c r="H1237" s="72"/>
      <c r="I1237" s="72"/>
    </row>
    <row r="1238" spans="1:9">
      <c r="A1238" s="69"/>
      <c r="B1238" s="69"/>
      <c r="C1238" s="69"/>
      <c r="D1238" s="69"/>
      <c r="F1238" s="69"/>
      <c r="G1238" s="71"/>
      <c r="H1238" s="72"/>
      <c r="I1238" s="72"/>
    </row>
    <row r="1239" spans="1:9">
      <c r="A1239" s="69"/>
      <c r="B1239" s="69"/>
      <c r="C1239" s="69"/>
      <c r="D1239" s="69"/>
      <c r="F1239" s="69"/>
      <c r="G1239" s="71"/>
      <c r="H1239" s="72"/>
      <c r="I1239" s="72"/>
    </row>
    <row r="1240" spans="1:9">
      <c r="A1240" s="69"/>
      <c r="B1240" s="69"/>
      <c r="C1240" s="69"/>
      <c r="D1240" s="69"/>
      <c r="F1240" s="69"/>
      <c r="G1240" s="71"/>
      <c r="H1240" s="72"/>
      <c r="I1240" s="72"/>
    </row>
    <row r="1241" spans="1:9">
      <c r="A1241" s="69"/>
      <c r="B1241" s="69"/>
      <c r="C1241" s="69"/>
      <c r="D1241" s="69"/>
      <c r="F1241" s="69"/>
      <c r="G1241" s="71"/>
      <c r="H1241" s="72"/>
      <c r="I1241" s="72"/>
    </row>
    <row r="1242" spans="1:9">
      <c r="A1242" s="69"/>
      <c r="B1242" s="69"/>
      <c r="C1242" s="69"/>
      <c r="D1242" s="69"/>
      <c r="F1242" s="69"/>
      <c r="G1242" s="71"/>
      <c r="H1242" s="72"/>
      <c r="I1242" s="72"/>
    </row>
    <row r="1243" spans="1:9">
      <c r="A1243" s="69"/>
      <c r="B1243" s="69"/>
      <c r="C1243" s="69"/>
      <c r="D1243" s="69"/>
      <c r="F1243" s="69"/>
      <c r="G1243" s="71"/>
      <c r="H1243" s="72"/>
      <c r="I1243" s="72"/>
    </row>
    <row r="1244" spans="1:9">
      <c r="A1244" s="69"/>
      <c r="B1244" s="69"/>
      <c r="C1244" s="69"/>
      <c r="D1244" s="69"/>
      <c r="F1244" s="69"/>
      <c r="G1244" s="71"/>
      <c r="H1244" s="72"/>
      <c r="I1244" s="72"/>
    </row>
    <row r="1245" spans="1:9">
      <c r="A1245" s="69"/>
      <c r="B1245" s="69"/>
      <c r="C1245" s="69"/>
      <c r="D1245" s="69"/>
      <c r="F1245" s="69"/>
      <c r="G1245" s="71"/>
      <c r="H1245" s="72"/>
      <c r="I1245" s="72"/>
    </row>
    <row r="1246" spans="1:9">
      <c r="A1246" s="69"/>
      <c r="B1246" s="69"/>
      <c r="C1246" s="69"/>
      <c r="D1246" s="69"/>
      <c r="F1246" s="69"/>
      <c r="G1246" s="71"/>
      <c r="H1246" s="72"/>
      <c r="I1246" s="72"/>
    </row>
    <row r="1247" spans="1:9">
      <c r="A1247" s="69"/>
      <c r="B1247" s="69"/>
      <c r="C1247" s="69"/>
      <c r="D1247" s="69"/>
      <c r="F1247" s="69"/>
      <c r="G1247" s="71"/>
      <c r="H1247" s="72"/>
      <c r="I1247" s="72"/>
    </row>
    <row r="1248" spans="1:9">
      <c r="A1248" s="69"/>
      <c r="B1248" s="69"/>
      <c r="C1248" s="69"/>
      <c r="D1248" s="69"/>
      <c r="F1248" s="69"/>
      <c r="G1248" s="71"/>
      <c r="H1248" s="72"/>
      <c r="I1248" s="72"/>
    </row>
    <row r="1249" spans="1:9">
      <c r="A1249" s="69"/>
      <c r="B1249" s="69"/>
      <c r="C1249" s="69"/>
      <c r="D1249" s="69"/>
      <c r="F1249" s="69"/>
      <c r="G1249" s="71"/>
      <c r="H1249" s="72"/>
      <c r="I1249" s="72"/>
    </row>
    <row r="1250" spans="1:9">
      <c r="A1250" s="69"/>
      <c r="B1250" s="69"/>
      <c r="C1250" s="69"/>
      <c r="D1250" s="69"/>
      <c r="F1250" s="69"/>
      <c r="G1250" s="71"/>
      <c r="H1250" s="72"/>
      <c r="I1250" s="72"/>
    </row>
    <row r="1251" spans="1:9">
      <c r="A1251" s="69"/>
      <c r="B1251" s="69"/>
      <c r="C1251" s="69"/>
      <c r="D1251" s="69"/>
      <c r="F1251" s="69"/>
      <c r="G1251" s="71"/>
      <c r="H1251" s="72"/>
      <c r="I1251" s="72"/>
    </row>
    <row r="1252" spans="1:9">
      <c r="A1252" s="69"/>
      <c r="B1252" s="69"/>
      <c r="C1252" s="69"/>
      <c r="D1252" s="69"/>
      <c r="F1252" s="69"/>
      <c r="G1252" s="71"/>
      <c r="H1252" s="72"/>
      <c r="I1252" s="72"/>
    </row>
    <row r="1253" spans="1:9">
      <c r="A1253" s="69"/>
      <c r="B1253" s="69"/>
      <c r="C1253" s="69"/>
      <c r="D1253" s="69"/>
      <c r="F1253" s="69"/>
      <c r="G1253" s="71"/>
      <c r="H1253" s="72"/>
      <c r="I1253" s="72"/>
    </row>
    <row r="1254" spans="1:9">
      <c r="A1254" s="69"/>
      <c r="B1254" s="69"/>
      <c r="C1254" s="69"/>
      <c r="D1254" s="69"/>
      <c r="F1254" s="69"/>
      <c r="G1254" s="71"/>
      <c r="H1254" s="72"/>
      <c r="I1254" s="72"/>
    </row>
    <row r="1255" spans="1:9">
      <c r="A1255" s="69"/>
      <c r="B1255" s="69"/>
      <c r="C1255" s="69"/>
      <c r="D1255" s="69"/>
      <c r="F1255" s="69"/>
      <c r="G1255" s="71"/>
      <c r="H1255" s="72"/>
      <c r="I1255" s="72"/>
    </row>
    <row r="1256" spans="1:9">
      <c r="A1256" s="69"/>
      <c r="B1256" s="69"/>
      <c r="C1256" s="69"/>
      <c r="D1256" s="69"/>
      <c r="F1256" s="69"/>
      <c r="G1256" s="71"/>
      <c r="H1256" s="72"/>
      <c r="I1256" s="72"/>
    </row>
    <row r="1257" spans="1:9">
      <c r="A1257" s="69"/>
      <c r="B1257" s="69"/>
      <c r="C1257" s="69"/>
      <c r="D1257" s="69"/>
      <c r="F1257" s="69"/>
      <c r="G1257" s="71"/>
      <c r="H1257" s="72"/>
      <c r="I1257" s="72"/>
    </row>
    <row r="1258" spans="1:9">
      <c r="A1258" s="69"/>
      <c r="B1258" s="69"/>
      <c r="C1258" s="69"/>
      <c r="D1258" s="69"/>
      <c r="F1258" s="69"/>
      <c r="G1258" s="71"/>
      <c r="H1258" s="72"/>
      <c r="I1258" s="72"/>
    </row>
    <row r="1259" spans="1:9">
      <c r="A1259" s="69"/>
      <c r="B1259" s="69"/>
      <c r="C1259" s="69"/>
      <c r="D1259" s="69"/>
      <c r="F1259" s="69"/>
      <c r="G1259" s="71"/>
      <c r="H1259" s="72"/>
      <c r="I1259" s="72"/>
    </row>
    <row r="1260" spans="1:9">
      <c r="A1260" s="69"/>
      <c r="B1260" s="69"/>
      <c r="C1260" s="69"/>
      <c r="D1260" s="69"/>
      <c r="F1260" s="69"/>
      <c r="G1260" s="71"/>
      <c r="H1260" s="72"/>
      <c r="I1260" s="72"/>
    </row>
    <row r="1261" spans="1:9">
      <c r="A1261" s="69"/>
      <c r="B1261" s="69"/>
      <c r="C1261" s="69"/>
      <c r="D1261" s="69"/>
      <c r="F1261" s="69"/>
      <c r="G1261" s="71"/>
      <c r="H1261" s="72"/>
      <c r="I1261" s="72"/>
    </row>
    <row r="1262" spans="1:9">
      <c r="A1262" s="69"/>
      <c r="B1262" s="69"/>
      <c r="C1262" s="69"/>
      <c r="D1262" s="69"/>
      <c r="F1262" s="69"/>
      <c r="G1262" s="71"/>
      <c r="H1262" s="72"/>
      <c r="I1262" s="72"/>
    </row>
    <row r="1263" spans="1:9">
      <c r="A1263" s="69"/>
      <c r="B1263" s="69"/>
      <c r="C1263" s="69"/>
      <c r="D1263" s="69"/>
      <c r="F1263" s="69"/>
      <c r="G1263" s="71"/>
      <c r="H1263" s="72"/>
      <c r="I1263" s="72"/>
    </row>
    <row r="1264" spans="1:9">
      <c r="A1264" s="69"/>
      <c r="B1264" s="69"/>
      <c r="C1264" s="69"/>
      <c r="D1264" s="69"/>
      <c r="F1264" s="69"/>
      <c r="G1264" s="71"/>
      <c r="H1264" s="72"/>
      <c r="I1264" s="72"/>
    </row>
    <row r="1265" spans="1:9">
      <c r="A1265" s="69"/>
      <c r="B1265" s="69"/>
      <c r="C1265" s="69"/>
      <c r="D1265" s="69"/>
      <c r="F1265" s="69"/>
      <c r="G1265" s="71"/>
      <c r="H1265" s="72"/>
      <c r="I1265" s="72"/>
    </row>
    <row r="1266" spans="1:9">
      <c r="A1266" s="69"/>
      <c r="B1266" s="69"/>
      <c r="C1266" s="69"/>
      <c r="D1266" s="69"/>
      <c r="F1266" s="69"/>
      <c r="G1266" s="71"/>
      <c r="H1266" s="72"/>
      <c r="I1266" s="72"/>
    </row>
    <row r="1267" spans="1:9">
      <c r="A1267" s="69"/>
      <c r="B1267" s="69"/>
      <c r="C1267" s="69"/>
      <c r="D1267" s="69"/>
      <c r="F1267" s="69"/>
      <c r="G1267" s="71"/>
      <c r="H1267" s="72"/>
      <c r="I1267" s="72"/>
    </row>
    <row r="1268" spans="1:9">
      <c r="A1268" s="69"/>
      <c r="B1268" s="69"/>
      <c r="C1268" s="69"/>
      <c r="D1268" s="69"/>
      <c r="F1268" s="69"/>
      <c r="G1268" s="71"/>
      <c r="H1268" s="72"/>
      <c r="I1268" s="72"/>
    </row>
    <row r="1269" spans="1:9">
      <c r="A1269" s="69"/>
      <c r="B1269" s="69"/>
      <c r="C1269" s="69"/>
      <c r="D1269" s="69"/>
      <c r="F1269" s="69"/>
      <c r="G1269" s="71"/>
      <c r="H1269" s="72"/>
      <c r="I1269" s="72"/>
    </row>
    <row r="1270" spans="1:9">
      <c r="A1270" s="69"/>
      <c r="B1270" s="69"/>
      <c r="C1270" s="69"/>
      <c r="D1270" s="69"/>
      <c r="F1270" s="69"/>
      <c r="G1270" s="71"/>
      <c r="H1270" s="72"/>
      <c r="I1270" s="72"/>
    </row>
    <row r="1271" spans="1:9">
      <c r="A1271" s="69"/>
      <c r="B1271" s="69"/>
      <c r="C1271" s="69"/>
      <c r="D1271" s="69"/>
      <c r="F1271" s="69"/>
      <c r="G1271" s="71"/>
      <c r="H1271" s="72"/>
      <c r="I1271" s="72"/>
    </row>
    <row r="1272" spans="1:9">
      <c r="A1272" s="69"/>
      <c r="B1272" s="69"/>
      <c r="C1272" s="69"/>
      <c r="D1272" s="69"/>
      <c r="F1272" s="69"/>
      <c r="G1272" s="71"/>
      <c r="H1272" s="72"/>
      <c r="I1272" s="72"/>
    </row>
    <row r="1273" spans="1:9">
      <c r="A1273" s="69"/>
      <c r="B1273" s="69"/>
      <c r="C1273" s="69"/>
      <c r="D1273" s="69"/>
      <c r="F1273" s="69"/>
      <c r="G1273" s="71"/>
      <c r="H1273" s="72"/>
      <c r="I1273" s="72"/>
    </row>
    <row r="1274" spans="1:9">
      <c r="A1274" s="69"/>
      <c r="B1274" s="69"/>
      <c r="C1274" s="69"/>
      <c r="D1274" s="69"/>
      <c r="F1274" s="69"/>
      <c r="G1274" s="71"/>
      <c r="H1274" s="72"/>
      <c r="I1274" s="72"/>
    </row>
    <row r="1275" spans="1:9">
      <c r="A1275" s="69"/>
      <c r="B1275" s="69"/>
      <c r="C1275" s="69"/>
      <c r="D1275" s="69"/>
      <c r="F1275" s="69"/>
      <c r="G1275" s="71"/>
      <c r="H1275" s="72"/>
      <c r="I1275" s="72"/>
    </row>
    <row r="1276" spans="1:9">
      <c r="A1276" s="69"/>
      <c r="B1276" s="69"/>
      <c r="C1276" s="69"/>
      <c r="D1276" s="69"/>
      <c r="F1276" s="69"/>
      <c r="G1276" s="71"/>
      <c r="H1276" s="72"/>
      <c r="I1276" s="72"/>
    </row>
    <row r="1277" spans="1:9">
      <c r="A1277" s="69"/>
      <c r="B1277" s="69"/>
      <c r="C1277" s="69"/>
      <c r="D1277" s="69"/>
      <c r="F1277" s="69"/>
      <c r="G1277" s="71"/>
      <c r="H1277" s="72"/>
      <c r="I1277" s="72"/>
    </row>
    <row r="1278" spans="1:9">
      <c r="A1278" s="69"/>
      <c r="B1278" s="69"/>
      <c r="C1278" s="69"/>
      <c r="D1278" s="69"/>
      <c r="F1278" s="69"/>
      <c r="G1278" s="71"/>
      <c r="H1278" s="72"/>
      <c r="I1278" s="72"/>
    </row>
    <row r="1279" spans="1:9">
      <c r="A1279" s="69"/>
      <c r="B1279" s="69"/>
      <c r="C1279" s="69"/>
      <c r="D1279" s="69"/>
      <c r="F1279" s="69"/>
      <c r="G1279" s="71"/>
      <c r="H1279" s="72"/>
      <c r="I1279" s="72"/>
    </row>
    <row r="1280" spans="1:9">
      <c r="A1280" s="69"/>
      <c r="B1280" s="69"/>
      <c r="C1280" s="69"/>
      <c r="D1280" s="69"/>
      <c r="F1280" s="69"/>
      <c r="G1280" s="71"/>
      <c r="H1280" s="72"/>
      <c r="I1280" s="72"/>
    </row>
    <row r="1281" spans="1:9">
      <c r="A1281" s="69"/>
      <c r="B1281" s="69"/>
      <c r="C1281" s="69"/>
      <c r="D1281" s="69"/>
      <c r="F1281" s="69"/>
      <c r="G1281" s="71"/>
      <c r="H1281" s="72"/>
      <c r="I1281" s="72"/>
    </row>
    <row r="1282" spans="1:9">
      <c r="A1282" s="69"/>
      <c r="B1282" s="69"/>
      <c r="C1282" s="69"/>
      <c r="D1282" s="69"/>
      <c r="F1282" s="69"/>
      <c r="G1282" s="71"/>
      <c r="H1282" s="72"/>
      <c r="I1282" s="72"/>
    </row>
    <row r="1283" spans="1:9">
      <c r="A1283" s="69"/>
      <c r="B1283" s="69"/>
      <c r="C1283" s="69"/>
      <c r="D1283" s="69"/>
      <c r="F1283" s="69"/>
      <c r="G1283" s="71"/>
      <c r="H1283" s="72"/>
      <c r="I1283" s="72"/>
    </row>
    <row r="1284" spans="1:9">
      <c r="A1284" s="69"/>
      <c r="B1284" s="69"/>
      <c r="C1284" s="69"/>
      <c r="D1284" s="69"/>
      <c r="F1284" s="69"/>
      <c r="G1284" s="71"/>
      <c r="H1284" s="72"/>
      <c r="I1284" s="72"/>
    </row>
    <row r="1285" spans="1:9">
      <c r="A1285" s="69"/>
      <c r="B1285" s="69"/>
      <c r="C1285" s="69"/>
      <c r="D1285" s="69"/>
      <c r="F1285" s="69"/>
      <c r="G1285" s="71"/>
      <c r="H1285" s="72"/>
      <c r="I1285" s="72"/>
    </row>
    <row r="1286" spans="1:9">
      <c r="A1286" s="69"/>
      <c r="B1286" s="69"/>
      <c r="C1286" s="69"/>
      <c r="D1286" s="69"/>
      <c r="F1286" s="69"/>
      <c r="G1286" s="71"/>
      <c r="H1286" s="72"/>
      <c r="I1286" s="72"/>
    </row>
    <row r="1287" spans="1:9">
      <c r="A1287" s="69"/>
      <c r="B1287" s="69"/>
      <c r="C1287" s="69"/>
      <c r="D1287" s="69"/>
      <c r="F1287" s="69"/>
      <c r="G1287" s="71"/>
      <c r="H1287" s="72"/>
      <c r="I1287" s="72"/>
    </row>
    <row r="1288" spans="1:9">
      <c r="A1288" s="69"/>
      <c r="B1288" s="69"/>
      <c r="C1288" s="69"/>
      <c r="D1288" s="69"/>
      <c r="F1288" s="69"/>
      <c r="G1288" s="71"/>
      <c r="H1288" s="72"/>
      <c r="I1288" s="72"/>
    </row>
    <row r="1289" spans="1:9">
      <c r="A1289" s="69"/>
      <c r="B1289" s="69"/>
      <c r="C1289" s="69"/>
      <c r="D1289" s="69"/>
      <c r="F1289" s="69"/>
      <c r="G1289" s="71"/>
      <c r="H1289" s="72"/>
      <c r="I1289" s="72"/>
    </row>
    <row r="1290" spans="1:9">
      <c r="A1290" s="69"/>
      <c r="B1290" s="69"/>
      <c r="C1290" s="69"/>
      <c r="D1290" s="69"/>
      <c r="F1290" s="69"/>
      <c r="G1290" s="71"/>
      <c r="H1290" s="72"/>
      <c r="I1290" s="72"/>
    </row>
    <row r="1291" spans="1:9">
      <c r="A1291" s="69"/>
      <c r="B1291" s="69"/>
      <c r="C1291" s="69"/>
      <c r="D1291" s="69"/>
      <c r="F1291" s="69"/>
      <c r="G1291" s="71"/>
      <c r="H1291" s="72"/>
      <c r="I1291" s="72"/>
    </row>
    <row r="1292" spans="1:9">
      <c r="A1292" s="69"/>
      <c r="B1292" s="69"/>
      <c r="C1292" s="69"/>
      <c r="D1292" s="69"/>
      <c r="F1292" s="69"/>
      <c r="G1292" s="71"/>
      <c r="H1292" s="72"/>
      <c r="I1292" s="72"/>
    </row>
    <row r="1293" spans="1:9">
      <c r="A1293" s="69"/>
      <c r="B1293" s="69"/>
      <c r="C1293" s="69"/>
      <c r="D1293" s="69"/>
      <c r="F1293" s="69"/>
      <c r="G1293" s="71"/>
      <c r="H1293" s="72"/>
      <c r="I1293" s="72"/>
    </row>
    <row r="1294" spans="1:9">
      <c r="A1294" s="69"/>
      <c r="B1294" s="69"/>
      <c r="C1294" s="69"/>
      <c r="D1294" s="69"/>
      <c r="F1294" s="69"/>
      <c r="G1294" s="71"/>
      <c r="H1294" s="72"/>
      <c r="I1294" s="72"/>
    </row>
    <row r="1295" spans="1:9">
      <c r="A1295" s="69"/>
      <c r="B1295" s="69"/>
      <c r="C1295" s="69"/>
      <c r="D1295" s="69"/>
      <c r="F1295" s="69"/>
      <c r="G1295" s="71"/>
      <c r="H1295" s="72"/>
      <c r="I1295" s="72"/>
    </row>
    <row r="1296" spans="1:9">
      <c r="A1296" s="69"/>
      <c r="B1296" s="69"/>
      <c r="C1296" s="69"/>
      <c r="D1296" s="69"/>
      <c r="F1296" s="69"/>
      <c r="G1296" s="71"/>
      <c r="H1296" s="72"/>
      <c r="I1296" s="72"/>
    </row>
    <row r="1297" spans="1:9">
      <c r="A1297" s="69"/>
      <c r="B1297" s="69"/>
      <c r="C1297" s="69"/>
      <c r="D1297" s="69"/>
      <c r="F1297" s="69"/>
      <c r="G1297" s="71"/>
      <c r="H1297" s="72"/>
      <c r="I1297" s="72"/>
    </row>
    <row r="1298" spans="1:9">
      <c r="A1298" s="69"/>
      <c r="B1298" s="69"/>
      <c r="C1298" s="69"/>
      <c r="D1298" s="69"/>
      <c r="F1298" s="69"/>
      <c r="G1298" s="71"/>
      <c r="H1298" s="72"/>
      <c r="I1298" s="72"/>
    </row>
    <row r="1299" spans="1:9">
      <c r="A1299" s="69"/>
      <c r="B1299" s="69"/>
      <c r="C1299" s="69"/>
      <c r="D1299" s="69"/>
      <c r="F1299" s="69"/>
      <c r="G1299" s="71"/>
      <c r="H1299" s="72"/>
      <c r="I1299" s="72"/>
    </row>
    <row r="1300" spans="1:9">
      <c r="A1300" s="69"/>
      <c r="B1300" s="69"/>
      <c r="C1300" s="69"/>
      <c r="D1300" s="69"/>
      <c r="F1300" s="69"/>
      <c r="G1300" s="71"/>
      <c r="H1300" s="72"/>
      <c r="I1300" s="72"/>
    </row>
    <row r="1301" spans="1:9">
      <c r="A1301" s="69"/>
      <c r="B1301" s="69"/>
      <c r="C1301" s="69"/>
      <c r="D1301" s="69"/>
      <c r="F1301" s="69"/>
      <c r="G1301" s="71"/>
      <c r="H1301" s="72"/>
      <c r="I1301" s="72"/>
    </row>
    <row r="1302" spans="1:9">
      <c r="A1302" s="69"/>
      <c r="B1302" s="69"/>
      <c r="C1302" s="69"/>
      <c r="D1302" s="69"/>
      <c r="F1302" s="69"/>
      <c r="G1302" s="71"/>
      <c r="H1302" s="72"/>
      <c r="I1302" s="72"/>
    </row>
    <row r="1303" spans="1:9">
      <c r="A1303" s="69"/>
      <c r="B1303" s="69"/>
      <c r="C1303" s="69"/>
      <c r="D1303" s="69"/>
      <c r="F1303" s="69"/>
      <c r="G1303" s="71"/>
      <c r="H1303" s="72"/>
      <c r="I1303" s="72"/>
    </row>
    <row r="1304" spans="1:9">
      <c r="A1304" s="69"/>
      <c r="B1304" s="69"/>
      <c r="C1304" s="69"/>
      <c r="D1304" s="69"/>
      <c r="F1304" s="69"/>
      <c r="G1304" s="71"/>
      <c r="H1304" s="72"/>
      <c r="I1304" s="72"/>
    </row>
    <row r="1305" spans="1:9">
      <c r="A1305" s="69"/>
      <c r="B1305" s="69"/>
      <c r="C1305" s="69"/>
      <c r="D1305" s="69"/>
      <c r="F1305" s="69"/>
      <c r="G1305" s="71"/>
      <c r="H1305" s="72"/>
      <c r="I1305" s="72"/>
    </row>
    <row r="1306" spans="1:9">
      <c r="A1306" s="69"/>
      <c r="B1306" s="69"/>
      <c r="C1306" s="69"/>
      <c r="D1306" s="69"/>
      <c r="F1306" s="69"/>
      <c r="G1306" s="71"/>
      <c r="H1306" s="72"/>
      <c r="I1306" s="72"/>
    </row>
    <row r="1307" spans="1:9">
      <c r="A1307" s="69"/>
      <c r="B1307" s="69"/>
      <c r="C1307" s="69"/>
      <c r="D1307" s="69"/>
      <c r="F1307" s="69"/>
      <c r="G1307" s="71"/>
      <c r="H1307" s="72"/>
      <c r="I1307" s="72"/>
    </row>
    <row r="1308" spans="1:9">
      <c r="A1308" s="69"/>
      <c r="B1308" s="69"/>
      <c r="C1308" s="69"/>
      <c r="D1308" s="69"/>
      <c r="F1308" s="69"/>
      <c r="G1308" s="71"/>
      <c r="H1308" s="72"/>
      <c r="I1308" s="72"/>
    </row>
    <row r="1309" spans="1:9">
      <c r="A1309" s="69"/>
      <c r="B1309" s="69"/>
      <c r="C1309" s="69"/>
      <c r="D1309" s="69"/>
      <c r="F1309" s="69"/>
      <c r="G1309" s="71"/>
      <c r="H1309" s="72"/>
      <c r="I1309" s="72"/>
    </row>
    <row r="1310" spans="1:9">
      <c r="A1310" s="69"/>
      <c r="B1310" s="69"/>
      <c r="C1310" s="69"/>
      <c r="D1310" s="69"/>
      <c r="F1310" s="69"/>
      <c r="G1310" s="71"/>
      <c r="H1310" s="72"/>
      <c r="I1310" s="72"/>
    </row>
    <row r="1311" spans="1:9">
      <c r="A1311" s="69"/>
      <c r="B1311" s="69"/>
      <c r="C1311" s="69"/>
      <c r="D1311" s="69"/>
      <c r="F1311" s="69"/>
      <c r="G1311" s="71"/>
      <c r="H1311" s="72"/>
      <c r="I1311" s="72"/>
    </row>
    <row r="1312" spans="1:9">
      <c r="A1312" s="69"/>
      <c r="B1312" s="69"/>
      <c r="C1312" s="69"/>
      <c r="D1312" s="69"/>
      <c r="F1312" s="69"/>
      <c r="G1312" s="71"/>
      <c r="H1312" s="72"/>
      <c r="I1312" s="72"/>
    </row>
    <row r="1313" spans="1:9">
      <c r="A1313" s="69"/>
      <c r="B1313" s="69"/>
      <c r="C1313" s="69"/>
      <c r="D1313" s="69"/>
      <c r="F1313" s="69"/>
      <c r="G1313" s="71"/>
      <c r="H1313" s="72"/>
      <c r="I1313" s="72"/>
    </row>
    <row r="1314" spans="1:9">
      <c r="A1314" s="69"/>
      <c r="B1314" s="69"/>
      <c r="C1314" s="69"/>
      <c r="D1314" s="69"/>
      <c r="F1314" s="69"/>
      <c r="G1314" s="71"/>
      <c r="H1314" s="72"/>
      <c r="I1314" s="72"/>
    </row>
    <row r="1315" spans="1:9">
      <c r="A1315" s="69"/>
      <c r="B1315" s="69"/>
      <c r="C1315" s="69"/>
      <c r="D1315" s="69"/>
      <c r="F1315" s="69"/>
      <c r="G1315" s="71"/>
      <c r="H1315" s="72"/>
      <c r="I1315" s="72"/>
    </row>
    <row r="1316" spans="1:9">
      <c r="A1316" s="69"/>
      <c r="B1316" s="69"/>
      <c r="C1316" s="69"/>
      <c r="D1316" s="69"/>
      <c r="F1316" s="69"/>
      <c r="G1316" s="71"/>
      <c r="H1316" s="72"/>
      <c r="I1316" s="72"/>
    </row>
    <row r="1317" spans="1:9">
      <c r="A1317" s="69"/>
      <c r="B1317" s="69"/>
      <c r="C1317" s="69"/>
      <c r="D1317" s="69"/>
      <c r="F1317" s="69"/>
      <c r="G1317" s="71"/>
      <c r="H1317" s="72"/>
      <c r="I1317" s="72"/>
    </row>
    <row r="1318" spans="1:9">
      <c r="A1318" s="69"/>
      <c r="B1318" s="69"/>
      <c r="C1318" s="69"/>
      <c r="D1318" s="69"/>
      <c r="F1318" s="69"/>
      <c r="G1318" s="71"/>
      <c r="H1318" s="72"/>
      <c r="I1318" s="72"/>
    </row>
    <row r="1319" spans="1:9">
      <c r="A1319" s="69"/>
      <c r="B1319" s="69"/>
      <c r="C1319" s="69"/>
      <c r="D1319" s="69"/>
      <c r="F1319" s="69"/>
      <c r="G1319" s="71"/>
      <c r="H1319" s="72"/>
      <c r="I1319" s="72"/>
    </row>
    <row r="1320" spans="1:9">
      <c r="A1320" s="69"/>
      <c r="B1320" s="69"/>
      <c r="C1320" s="69"/>
      <c r="D1320" s="69"/>
      <c r="F1320" s="69"/>
      <c r="G1320" s="71"/>
      <c r="H1320" s="72"/>
      <c r="I1320" s="72"/>
    </row>
    <row r="1321" spans="1:9">
      <c r="A1321" s="69"/>
      <c r="B1321" s="69"/>
      <c r="C1321" s="69"/>
      <c r="D1321" s="69"/>
      <c r="F1321" s="69"/>
      <c r="G1321" s="71"/>
      <c r="H1321" s="72"/>
      <c r="I1321" s="72"/>
    </row>
    <row r="1322" spans="1:9">
      <c r="A1322" s="69"/>
      <c r="B1322" s="69"/>
      <c r="C1322" s="69"/>
      <c r="D1322" s="69"/>
      <c r="F1322" s="69"/>
      <c r="G1322" s="71"/>
      <c r="H1322" s="72"/>
      <c r="I1322" s="72"/>
    </row>
    <row r="1323" spans="1:9">
      <c r="A1323" s="69"/>
      <c r="B1323" s="69"/>
      <c r="C1323" s="69"/>
      <c r="D1323" s="69"/>
      <c r="F1323" s="69"/>
      <c r="G1323" s="71"/>
      <c r="H1323" s="72"/>
      <c r="I1323" s="72"/>
    </row>
    <row r="1324" spans="1:9">
      <c r="A1324" s="69"/>
      <c r="B1324" s="69"/>
      <c r="C1324" s="69"/>
      <c r="D1324" s="69"/>
      <c r="F1324" s="69"/>
      <c r="G1324" s="71"/>
      <c r="H1324" s="72"/>
      <c r="I1324" s="72"/>
    </row>
    <row r="1325" spans="1:9">
      <c r="A1325" s="69"/>
      <c r="B1325" s="69"/>
      <c r="C1325" s="69"/>
      <c r="D1325" s="69"/>
      <c r="F1325" s="69"/>
      <c r="G1325" s="71"/>
      <c r="H1325" s="72"/>
      <c r="I1325" s="72"/>
    </row>
    <row r="1326" spans="1:9">
      <c r="A1326" s="69"/>
      <c r="B1326" s="69"/>
      <c r="C1326" s="69"/>
      <c r="D1326" s="69"/>
      <c r="F1326" s="69"/>
      <c r="G1326" s="71"/>
      <c r="H1326" s="72"/>
      <c r="I1326" s="72"/>
    </row>
    <row r="1327" spans="1:9">
      <c r="A1327" s="69"/>
      <c r="B1327" s="69"/>
      <c r="C1327" s="69"/>
      <c r="D1327" s="69"/>
      <c r="F1327" s="69"/>
      <c r="G1327" s="71"/>
      <c r="H1327" s="72"/>
      <c r="I1327" s="72"/>
    </row>
    <row r="1328" spans="1:9">
      <c r="A1328" s="69"/>
      <c r="B1328" s="69"/>
      <c r="C1328" s="69"/>
      <c r="D1328" s="69"/>
      <c r="F1328" s="69"/>
      <c r="G1328" s="71"/>
      <c r="H1328" s="72"/>
      <c r="I1328" s="72"/>
    </row>
    <row r="1329" spans="1:9">
      <c r="A1329" s="69"/>
      <c r="B1329" s="69"/>
      <c r="C1329" s="69"/>
      <c r="D1329" s="69"/>
      <c r="F1329" s="69"/>
      <c r="G1329" s="71"/>
      <c r="H1329" s="72"/>
      <c r="I1329" s="72"/>
    </row>
    <row r="1330" spans="1:9">
      <c r="A1330" s="69"/>
      <c r="B1330" s="69"/>
      <c r="C1330" s="69"/>
      <c r="D1330" s="69"/>
      <c r="F1330" s="69"/>
      <c r="G1330" s="71"/>
      <c r="H1330" s="72"/>
      <c r="I1330" s="72"/>
    </row>
    <row r="1331" spans="1:9">
      <c r="A1331" s="69"/>
      <c r="B1331" s="69"/>
      <c r="C1331" s="69"/>
      <c r="D1331" s="69"/>
      <c r="F1331" s="69"/>
      <c r="G1331" s="71"/>
      <c r="H1331" s="72"/>
      <c r="I1331" s="72"/>
    </row>
    <row r="1332" spans="1:9">
      <c r="A1332" s="69"/>
      <c r="B1332" s="69"/>
      <c r="C1332" s="69"/>
      <c r="D1332" s="69"/>
      <c r="F1332" s="69"/>
      <c r="G1332" s="71"/>
      <c r="H1332" s="72"/>
      <c r="I1332" s="72"/>
    </row>
    <row r="1333" spans="1:9">
      <c r="A1333" s="69"/>
      <c r="B1333" s="69"/>
      <c r="C1333" s="69"/>
      <c r="D1333" s="69"/>
      <c r="F1333" s="69"/>
      <c r="G1333" s="71"/>
      <c r="H1333" s="72"/>
      <c r="I1333" s="72"/>
    </row>
    <row r="1334" spans="1:9">
      <c r="A1334" s="69"/>
      <c r="B1334" s="69"/>
      <c r="C1334" s="69"/>
      <c r="D1334" s="69"/>
      <c r="F1334" s="69"/>
      <c r="G1334" s="71"/>
      <c r="H1334" s="72"/>
      <c r="I1334" s="72"/>
    </row>
    <row r="1335" spans="1:9">
      <c r="A1335" s="69"/>
      <c r="B1335" s="69"/>
      <c r="C1335" s="69"/>
      <c r="D1335" s="69"/>
      <c r="F1335" s="69"/>
      <c r="G1335" s="71"/>
      <c r="H1335" s="72"/>
      <c r="I1335" s="72"/>
    </row>
    <row r="1336" spans="1:9">
      <c r="A1336" s="69"/>
      <c r="B1336" s="69"/>
      <c r="C1336" s="69"/>
      <c r="D1336" s="69"/>
      <c r="F1336" s="69"/>
      <c r="G1336" s="71"/>
      <c r="H1336" s="72"/>
      <c r="I1336" s="72"/>
    </row>
    <row r="1337" spans="1:9">
      <c r="A1337" s="69"/>
      <c r="B1337" s="69"/>
      <c r="C1337" s="69"/>
      <c r="D1337" s="69"/>
      <c r="F1337" s="69"/>
      <c r="G1337" s="71"/>
      <c r="H1337" s="72"/>
      <c r="I1337" s="72"/>
    </row>
    <row r="1338" spans="1:9">
      <c r="A1338" s="69"/>
      <c r="B1338" s="69"/>
      <c r="C1338" s="69"/>
      <c r="D1338" s="69"/>
      <c r="F1338" s="69"/>
      <c r="G1338" s="71"/>
      <c r="H1338" s="72"/>
      <c r="I1338" s="72"/>
    </row>
    <row r="1339" spans="1:9">
      <c r="A1339" s="69"/>
      <c r="B1339" s="69"/>
      <c r="C1339" s="69"/>
      <c r="D1339" s="69"/>
      <c r="F1339" s="69"/>
      <c r="G1339" s="71"/>
      <c r="H1339" s="72"/>
      <c r="I1339" s="72"/>
    </row>
    <row r="1340" spans="1:9">
      <c r="A1340" s="69"/>
      <c r="B1340" s="69"/>
      <c r="C1340" s="69"/>
      <c r="D1340" s="69"/>
      <c r="F1340" s="69"/>
      <c r="G1340" s="71"/>
      <c r="H1340" s="72"/>
      <c r="I1340" s="72"/>
    </row>
    <row r="1341" spans="1:9">
      <c r="A1341" s="69"/>
      <c r="B1341" s="69"/>
      <c r="C1341" s="69"/>
      <c r="D1341" s="69"/>
      <c r="F1341" s="69"/>
      <c r="G1341" s="71"/>
      <c r="H1341" s="72"/>
      <c r="I1341" s="72"/>
    </row>
    <row r="1342" spans="1:9">
      <c r="A1342" s="69"/>
      <c r="B1342" s="69"/>
      <c r="C1342" s="69"/>
      <c r="D1342" s="69"/>
      <c r="F1342" s="69"/>
      <c r="G1342" s="71"/>
      <c r="H1342" s="72"/>
      <c r="I1342" s="72"/>
    </row>
    <row r="1343" spans="1:9">
      <c r="A1343" s="69"/>
      <c r="B1343" s="69"/>
      <c r="C1343" s="69"/>
      <c r="D1343" s="69"/>
      <c r="F1343" s="69"/>
      <c r="G1343" s="71"/>
      <c r="H1343" s="72"/>
      <c r="I1343" s="72"/>
    </row>
    <row r="1344" spans="1:9">
      <c r="A1344" s="69"/>
      <c r="B1344" s="69"/>
      <c r="C1344" s="69"/>
      <c r="D1344" s="69"/>
      <c r="F1344" s="69"/>
      <c r="G1344" s="71"/>
      <c r="H1344" s="72"/>
      <c r="I1344" s="72"/>
    </row>
    <row r="1345" spans="1:9">
      <c r="A1345" s="69"/>
      <c r="B1345" s="69"/>
      <c r="C1345" s="69"/>
      <c r="D1345" s="69"/>
      <c r="F1345" s="69"/>
      <c r="G1345" s="71"/>
      <c r="H1345" s="72"/>
      <c r="I1345" s="72"/>
    </row>
    <row r="1346" spans="1:9">
      <c r="A1346" s="69"/>
      <c r="B1346" s="69"/>
      <c r="C1346" s="69"/>
      <c r="D1346" s="69"/>
      <c r="F1346" s="69"/>
      <c r="G1346" s="71"/>
      <c r="H1346" s="72"/>
      <c r="I1346" s="72"/>
    </row>
    <row r="1347" spans="1:9">
      <c r="A1347" s="69"/>
      <c r="B1347" s="69"/>
      <c r="C1347" s="69"/>
      <c r="D1347" s="69"/>
      <c r="F1347" s="69"/>
      <c r="G1347" s="71"/>
      <c r="H1347" s="72"/>
      <c r="I1347" s="72"/>
    </row>
    <row r="1348" spans="1:9">
      <c r="A1348" s="69"/>
      <c r="B1348" s="69"/>
      <c r="C1348" s="69"/>
      <c r="D1348" s="69"/>
      <c r="F1348" s="69"/>
      <c r="G1348" s="71"/>
      <c r="H1348" s="72"/>
      <c r="I1348" s="72"/>
    </row>
    <row r="1349" spans="1:9">
      <c r="A1349" s="69"/>
      <c r="B1349" s="69"/>
      <c r="C1349" s="69"/>
      <c r="D1349" s="69"/>
      <c r="F1349" s="69"/>
      <c r="G1349" s="71"/>
      <c r="H1349" s="72"/>
      <c r="I1349" s="72"/>
    </row>
    <row r="1350" spans="1:9">
      <c r="A1350" s="69"/>
      <c r="B1350" s="69"/>
      <c r="C1350" s="69"/>
      <c r="D1350" s="69"/>
      <c r="F1350" s="69"/>
      <c r="G1350" s="71"/>
      <c r="H1350" s="72"/>
      <c r="I1350" s="72"/>
    </row>
    <row r="1351" spans="1:9">
      <c r="A1351" s="69"/>
      <c r="B1351" s="69"/>
      <c r="C1351" s="69"/>
      <c r="D1351" s="69"/>
      <c r="F1351" s="69"/>
      <c r="G1351" s="71"/>
      <c r="H1351" s="72"/>
      <c r="I1351" s="72"/>
    </row>
    <row r="1352" spans="1:9">
      <c r="A1352" s="69"/>
      <c r="B1352" s="69"/>
      <c r="C1352" s="69"/>
      <c r="D1352" s="69"/>
      <c r="F1352" s="69"/>
      <c r="G1352" s="71"/>
      <c r="H1352" s="72"/>
      <c r="I1352" s="72"/>
    </row>
    <row r="1353" spans="1:9">
      <c r="A1353" s="69"/>
      <c r="B1353" s="69"/>
      <c r="C1353" s="69"/>
      <c r="D1353" s="69"/>
      <c r="F1353" s="69"/>
      <c r="G1353" s="71"/>
      <c r="H1353" s="72"/>
      <c r="I1353" s="72"/>
    </row>
    <row r="1354" spans="1:9">
      <c r="A1354" s="69"/>
      <c r="B1354" s="69"/>
      <c r="C1354" s="69"/>
      <c r="D1354" s="69"/>
      <c r="F1354" s="69"/>
      <c r="G1354" s="71"/>
      <c r="H1354" s="72"/>
      <c r="I1354" s="72"/>
    </row>
    <row r="1355" spans="1:9">
      <c r="A1355" s="69"/>
      <c r="B1355" s="69"/>
      <c r="C1355" s="69"/>
      <c r="D1355" s="69"/>
      <c r="F1355" s="69"/>
      <c r="G1355" s="71"/>
      <c r="H1355" s="72"/>
      <c r="I1355" s="72"/>
    </row>
    <row r="1356" spans="1:9">
      <c r="A1356" s="69"/>
      <c r="B1356" s="69"/>
      <c r="C1356" s="69"/>
      <c r="D1356" s="69"/>
      <c r="F1356" s="69"/>
      <c r="G1356" s="71"/>
      <c r="H1356" s="72"/>
      <c r="I1356" s="72"/>
    </row>
    <row r="1357" spans="1:9">
      <c r="A1357" s="69"/>
      <c r="B1357" s="69"/>
      <c r="C1357" s="69"/>
      <c r="D1357" s="69"/>
      <c r="F1357" s="69"/>
      <c r="G1357" s="71"/>
      <c r="H1357" s="72"/>
      <c r="I1357" s="72"/>
    </row>
    <row r="1358" spans="1:9">
      <c r="A1358" s="69"/>
      <c r="B1358" s="69"/>
      <c r="C1358" s="69"/>
      <c r="D1358" s="69"/>
      <c r="F1358" s="69"/>
      <c r="G1358" s="71"/>
      <c r="H1358" s="72"/>
      <c r="I1358" s="72"/>
    </row>
    <row r="1359" spans="1:9">
      <c r="A1359" s="69"/>
      <c r="B1359" s="69"/>
      <c r="C1359" s="69"/>
      <c r="D1359" s="69"/>
      <c r="F1359" s="69"/>
      <c r="G1359" s="71"/>
      <c r="H1359" s="72"/>
      <c r="I1359" s="72"/>
    </row>
    <row r="1360" spans="1:9">
      <c r="A1360" s="69"/>
      <c r="B1360" s="69"/>
      <c r="C1360" s="69"/>
      <c r="D1360" s="69"/>
      <c r="F1360" s="69"/>
      <c r="G1360" s="71"/>
      <c r="H1360" s="72"/>
      <c r="I1360" s="72"/>
    </row>
    <row r="1361" spans="1:9">
      <c r="A1361" s="69"/>
      <c r="B1361" s="69"/>
      <c r="C1361" s="69"/>
      <c r="D1361" s="69"/>
      <c r="F1361" s="69"/>
      <c r="G1361" s="71"/>
      <c r="H1361" s="72"/>
      <c r="I1361" s="72"/>
    </row>
    <row r="1362" spans="1:9">
      <c r="A1362" s="69"/>
      <c r="B1362" s="69"/>
      <c r="C1362" s="69"/>
      <c r="D1362" s="69"/>
      <c r="F1362" s="69"/>
      <c r="G1362" s="71"/>
      <c r="H1362" s="72"/>
      <c r="I1362" s="72"/>
    </row>
    <row r="1363" spans="1:9">
      <c r="A1363" s="69"/>
      <c r="B1363" s="69"/>
      <c r="C1363" s="69"/>
      <c r="D1363" s="69"/>
      <c r="F1363" s="69"/>
      <c r="G1363" s="71"/>
      <c r="H1363" s="72"/>
      <c r="I1363" s="72"/>
    </row>
    <row r="1364" spans="1:9">
      <c r="A1364" s="69"/>
      <c r="B1364" s="69"/>
      <c r="C1364" s="69"/>
      <c r="D1364" s="69"/>
      <c r="F1364" s="69"/>
      <c r="G1364" s="71"/>
      <c r="H1364" s="72"/>
      <c r="I1364" s="72"/>
    </row>
    <row r="1365" spans="1:9">
      <c r="A1365" s="69"/>
      <c r="B1365" s="69"/>
      <c r="C1365" s="69"/>
      <c r="D1365" s="69"/>
      <c r="F1365" s="69"/>
      <c r="G1365" s="71"/>
      <c r="H1365" s="72"/>
      <c r="I1365" s="72"/>
    </row>
    <row r="1366" spans="1:9">
      <c r="A1366" s="69"/>
      <c r="B1366" s="69"/>
      <c r="C1366" s="69"/>
      <c r="D1366" s="69"/>
      <c r="F1366" s="69"/>
      <c r="G1366" s="71"/>
      <c r="H1366" s="72"/>
      <c r="I1366" s="72"/>
    </row>
    <row r="1367" spans="1:9">
      <c r="A1367" s="69"/>
      <c r="B1367" s="69"/>
      <c r="C1367" s="69"/>
      <c r="D1367" s="69"/>
      <c r="F1367" s="69"/>
      <c r="G1367" s="71"/>
      <c r="H1367" s="72"/>
      <c r="I1367" s="72"/>
    </row>
    <row r="1368" spans="1:9">
      <c r="A1368" s="69"/>
      <c r="B1368" s="69"/>
      <c r="C1368" s="69"/>
      <c r="D1368" s="69"/>
      <c r="F1368" s="69"/>
      <c r="G1368" s="71"/>
      <c r="H1368" s="72"/>
      <c r="I1368" s="72"/>
    </row>
    <row r="1369" spans="1:9">
      <c r="A1369" s="69"/>
      <c r="B1369" s="69"/>
      <c r="C1369" s="69"/>
      <c r="D1369" s="69"/>
      <c r="F1369" s="69"/>
      <c r="G1369" s="71"/>
      <c r="H1369" s="72"/>
      <c r="I1369" s="72"/>
    </row>
    <row r="1370" spans="1:9">
      <c r="A1370" s="69"/>
      <c r="B1370" s="69"/>
      <c r="C1370" s="69"/>
      <c r="D1370" s="69"/>
      <c r="F1370" s="69"/>
      <c r="G1370" s="71"/>
      <c r="H1370" s="72"/>
      <c r="I1370" s="72"/>
    </row>
    <row r="1371" spans="1:9">
      <c r="A1371" s="69"/>
      <c r="B1371" s="69"/>
      <c r="C1371" s="69"/>
      <c r="D1371" s="69"/>
      <c r="F1371" s="69"/>
      <c r="G1371" s="71"/>
      <c r="H1371" s="72"/>
      <c r="I1371" s="72"/>
    </row>
    <row r="1372" spans="1:9">
      <c r="A1372" s="69"/>
      <c r="B1372" s="69"/>
      <c r="C1372" s="69"/>
      <c r="D1372" s="69"/>
      <c r="F1372" s="69"/>
      <c r="G1372" s="71"/>
      <c r="H1372" s="72"/>
      <c r="I1372" s="72"/>
    </row>
    <row r="1373" spans="1:9">
      <c r="A1373" s="69"/>
      <c r="B1373" s="69"/>
      <c r="C1373" s="69"/>
      <c r="D1373" s="69"/>
      <c r="F1373" s="69"/>
      <c r="G1373" s="71"/>
      <c r="H1373" s="72"/>
      <c r="I1373" s="72"/>
    </row>
    <row r="1374" spans="1:9">
      <c r="A1374" s="69"/>
      <c r="B1374" s="69"/>
      <c r="C1374" s="69"/>
      <c r="D1374" s="69"/>
      <c r="F1374" s="69"/>
      <c r="G1374" s="71"/>
      <c r="H1374" s="72"/>
      <c r="I1374" s="72"/>
    </row>
    <row r="1375" spans="1:9">
      <c r="A1375" s="69"/>
      <c r="B1375" s="69"/>
      <c r="C1375" s="69"/>
      <c r="D1375" s="69"/>
      <c r="F1375" s="69"/>
      <c r="G1375" s="71"/>
      <c r="H1375" s="72"/>
      <c r="I1375" s="72"/>
    </row>
    <row r="1376" spans="1:9">
      <c r="A1376" s="69"/>
      <c r="B1376" s="69"/>
      <c r="C1376" s="69"/>
      <c r="D1376" s="69"/>
      <c r="F1376" s="69"/>
      <c r="G1376" s="71"/>
      <c r="H1376" s="72"/>
      <c r="I1376" s="72"/>
    </row>
    <row r="1377" spans="1:9">
      <c r="A1377" s="69"/>
      <c r="B1377" s="69"/>
      <c r="C1377" s="69"/>
      <c r="D1377" s="69"/>
      <c r="F1377" s="69"/>
      <c r="G1377" s="71"/>
      <c r="H1377" s="72"/>
      <c r="I1377" s="72"/>
    </row>
    <row r="1378" spans="1:9">
      <c r="A1378" s="69"/>
      <c r="B1378" s="69"/>
      <c r="C1378" s="69"/>
      <c r="D1378" s="69"/>
      <c r="F1378" s="69"/>
      <c r="G1378" s="71"/>
      <c r="H1378" s="72"/>
      <c r="I1378" s="72"/>
    </row>
    <row r="1379" spans="1:9">
      <c r="A1379" s="69"/>
      <c r="B1379" s="69"/>
      <c r="C1379" s="69"/>
      <c r="D1379" s="69"/>
      <c r="F1379" s="69"/>
      <c r="G1379" s="71"/>
      <c r="H1379" s="72"/>
      <c r="I1379" s="72"/>
    </row>
    <row r="1380" spans="1:9">
      <c r="A1380" s="69"/>
      <c r="B1380" s="69"/>
      <c r="C1380" s="69"/>
      <c r="D1380" s="69"/>
      <c r="F1380" s="69"/>
      <c r="G1380" s="71"/>
      <c r="H1380" s="72"/>
      <c r="I1380" s="72"/>
    </row>
    <row r="1381" spans="1:9">
      <c r="A1381" s="69"/>
      <c r="B1381" s="69"/>
      <c r="C1381" s="69"/>
      <c r="D1381" s="69"/>
      <c r="F1381" s="69"/>
      <c r="G1381" s="71"/>
      <c r="H1381" s="72"/>
      <c r="I1381" s="72"/>
    </row>
    <row r="1382" spans="1:9">
      <c r="A1382" s="69"/>
      <c r="B1382" s="69"/>
      <c r="C1382" s="69"/>
      <c r="D1382" s="69"/>
      <c r="F1382" s="69"/>
      <c r="G1382" s="71"/>
      <c r="H1382" s="72"/>
      <c r="I1382" s="72"/>
    </row>
    <row r="1383" spans="1:9">
      <c r="A1383" s="69"/>
      <c r="B1383" s="69"/>
      <c r="C1383" s="69"/>
      <c r="D1383" s="69"/>
      <c r="F1383" s="69"/>
      <c r="G1383" s="71"/>
      <c r="H1383" s="72"/>
      <c r="I1383" s="72"/>
    </row>
    <row r="1384" spans="1:9">
      <c r="A1384" s="69"/>
      <c r="B1384" s="69"/>
      <c r="C1384" s="69"/>
      <c r="D1384" s="69"/>
      <c r="F1384" s="69"/>
      <c r="G1384" s="71"/>
      <c r="H1384" s="72"/>
      <c r="I1384" s="72"/>
    </row>
    <row r="1385" spans="1:9">
      <c r="A1385" s="69"/>
      <c r="B1385" s="69"/>
      <c r="C1385" s="69"/>
      <c r="D1385" s="69"/>
      <c r="F1385" s="69"/>
      <c r="G1385" s="71"/>
      <c r="H1385" s="72"/>
      <c r="I1385" s="72"/>
    </row>
    <row r="1386" spans="1:9">
      <c r="A1386" s="69"/>
      <c r="B1386" s="69"/>
      <c r="C1386" s="69"/>
      <c r="D1386" s="69"/>
      <c r="F1386" s="69"/>
      <c r="G1386" s="71"/>
      <c r="H1386" s="72"/>
      <c r="I1386" s="72"/>
    </row>
    <row r="1387" spans="1:9">
      <c r="A1387" s="69"/>
      <c r="B1387" s="69"/>
      <c r="C1387" s="69"/>
      <c r="D1387" s="69"/>
      <c r="F1387" s="69"/>
      <c r="G1387" s="71"/>
      <c r="H1387" s="72"/>
      <c r="I1387" s="72"/>
    </row>
    <row r="1388" spans="1:9">
      <c r="A1388" s="69"/>
      <c r="B1388" s="69"/>
      <c r="C1388" s="69"/>
      <c r="D1388" s="69"/>
      <c r="F1388" s="69"/>
      <c r="G1388" s="71"/>
      <c r="H1388" s="72"/>
      <c r="I1388" s="72"/>
    </row>
    <row r="1389" spans="1:9">
      <c r="A1389" s="69"/>
      <c r="B1389" s="69"/>
      <c r="C1389" s="69"/>
      <c r="D1389" s="69"/>
      <c r="F1389" s="69"/>
      <c r="G1389" s="71"/>
      <c r="H1389" s="72"/>
      <c r="I1389" s="72"/>
    </row>
    <row r="1390" spans="1:9">
      <c r="A1390" s="69"/>
      <c r="B1390" s="69"/>
      <c r="C1390" s="69"/>
      <c r="D1390" s="69"/>
      <c r="F1390" s="69"/>
      <c r="G1390" s="71"/>
      <c r="H1390" s="72"/>
      <c r="I1390" s="72"/>
    </row>
    <row r="1391" spans="1:9">
      <c r="A1391" s="69"/>
      <c r="B1391" s="69"/>
      <c r="C1391" s="69"/>
      <c r="D1391" s="69"/>
      <c r="F1391" s="69"/>
      <c r="G1391" s="71"/>
      <c r="H1391" s="72"/>
      <c r="I1391" s="72"/>
    </row>
    <row r="1392" spans="1:9">
      <c r="A1392" s="69"/>
      <c r="B1392" s="69"/>
      <c r="C1392" s="69"/>
      <c r="D1392" s="69"/>
      <c r="F1392" s="69"/>
      <c r="G1392" s="71"/>
      <c r="H1392" s="72"/>
      <c r="I1392" s="72"/>
    </row>
    <row r="1393" spans="1:9">
      <c r="A1393" s="69"/>
      <c r="B1393" s="69"/>
      <c r="C1393" s="69"/>
      <c r="D1393" s="69"/>
      <c r="F1393" s="69"/>
      <c r="G1393" s="71"/>
      <c r="H1393" s="72"/>
      <c r="I1393" s="72"/>
    </row>
    <row r="1394" spans="1:9">
      <c r="A1394" s="69"/>
      <c r="B1394" s="69"/>
      <c r="C1394" s="69"/>
      <c r="D1394" s="69"/>
      <c r="F1394" s="69"/>
      <c r="G1394" s="71"/>
      <c r="H1394" s="72"/>
      <c r="I1394" s="72"/>
    </row>
    <row r="1395" spans="1:9">
      <c r="A1395" s="69"/>
      <c r="B1395" s="69"/>
      <c r="C1395" s="69"/>
      <c r="D1395" s="69"/>
      <c r="F1395" s="69"/>
      <c r="G1395" s="71"/>
      <c r="H1395" s="72"/>
      <c r="I1395" s="72"/>
    </row>
    <row r="1396" spans="1:9">
      <c r="A1396" s="69"/>
      <c r="B1396" s="69"/>
      <c r="C1396" s="69"/>
      <c r="D1396" s="69"/>
      <c r="F1396" s="69"/>
      <c r="G1396" s="71"/>
      <c r="H1396" s="72"/>
      <c r="I1396" s="72"/>
    </row>
    <row r="1397" spans="1:9">
      <c r="A1397" s="69"/>
      <c r="B1397" s="69"/>
      <c r="C1397" s="69"/>
      <c r="D1397" s="69"/>
      <c r="F1397" s="69"/>
      <c r="G1397" s="71"/>
      <c r="H1397" s="72"/>
      <c r="I1397" s="72"/>
    </row>
    <row r="1398" spans="1:9">
      <c r="A1398" s="69"/>
      <c r="B1398" s="69"/>
      <c r="C1398" s="69"/>
      <c r="D1398" s="69"/>
      <c r="F1398" s="69"/>
      <c r="G1398" s="71"/>
      <c r="H1398" s="72"/>
      <c r="I1398" s="72"/>
    </row>
    <row r="1399" spans="1:9">
      <c r="A1399" s="69"/>
      <c r="B1399" s="69"/>
      <c r="C1399" s="69"/>
      <c r="D1399" s="69"/>
      <c r="F1399" s="69"/>
      <c r="G1399" s="71"/>
      <c r="H1399" s="72"/>
      <c r="I1399" s="72"/>
    </row>
    <row r="1400" spans="1:9">
      <c r="A1400" s="69"/>
      <c r="B1400" s="69"/>
      <c r="C1400" s="69"/>
      <c r="D1400" s="69"/>
      <c r="F1400" s="69"/>
      <c r="G1400" s="71"/>
      <c r="H1400" s="72"/>
      <c r="I1400" s="72"/>
    </row>
    <row r="1401" spans="1:9">
      <c r="A1401" s="69"/>
      <c r="B1401" s="69"/>
      <c r="C1401" s="69"/>
      <c r="D1401" s="69"/>
      <c r="F1401" s="69"/>
      <c r="G1401" s="71"/>
      <c r="H1401" s="72"/>
      <c r="I1401" s="72"/>
    </row>
    <row r="1402" spans="1:9">
      <c r="A1402" s="69"/>
      <c r="B1402" s="69"/>
      <c r="C1402" s="69"/>
      <c r="D1402" s="69"/>
      <c r="F1402" s="69"/>
      <c r="G1402" s="71"/>
      <c r="H1402" s="72"/>
      <c r="I1402" s="72"/>
    </row>
    <row r="1403" spans="1:9">
      <c r="A1403" s="69"/>
      <c r="B1403" s="69"/>
      <c r="C1403" s="69"/>
      <c r="D1403" s="69"/>
      <c r="F1403" s="69"/>
      <c r="G1403" s="71"/>
      <c r="H1403" s="72"/>
      <c r="I1403" s="72"/>
    </row>
    <row r="1404" spans="1:9">
      <c r="A1404" s="69"/>
      <c r="B1404" s="69"/>
      <c r="C1404" s="69"/>
      <c r="D1404" s="69"/>
      <c r="F1404" s="69"/>
      <c r="G1404" s="71"/>
      <c r="H1404" s="72"/>
      <c r="I1404" s="72"/>
    </row>
    <row r="1405" spans="1:9">
      <c r="A1405" s="69"/>
      <c r="B1405" s="69"/>
      <c r="C1405" s="69"/>
      <c r="D1405" s="69"/>
      <c r="F1405" s="69"/>
      <c r="G1405" s="71"/>
      <c r="H1405" s="72"/>
      <c r="I1405" s="72"/>
    </row>
    <row r="1406" spans="1:9">
      <c r="A1406" s="69"/>
      <c r="B1406" s="69"/>
      <c r="C1406" s="69"/>
      <c r="D1406" s="69"/>
      <c r="F1406" s="69"/>
      <c r="G1406" s="71"/>
      <c r="H1406" s="72"/>
      <c r="I1406" s="72"/>
    </row>
    <row r="1407" spans="1:9">
      <c r="A1407" s="69"/>
      <c r="B1407" s="69"/>
      <c r="C1407" s="69"/>
      <c r="D1407" s="69"/>
      <c r="F1407" s="69"/>
      <c r="G1407" s="71"/>
      <c r="H1407" s="72"/>
      <c r="I1407" s="72"/>
    </row>
    <row r="1408" spans="1:9">
      <c r="A1408" s="69"/>
      <c r="B1408" s="69"/>
      <c r="C1408" s="69"/>
      <c r="D1408" s="69"/>
      <c r="F1408" s="69"/>
      <c r="G1408" s="71"/>
      <c r="H1408" s="72"/>
      <c r="I1408" s="72"/>
    </row>
    <row r="1409" spans="1:9">
      <c r="A1409" s="69"/>
      <c r="B1409" s="69"/>
      <c r="C1409" s="69"/>
      <c r="D1409" s="69"/>
      <c r="F1409" s="69"/>
      <c r="G1409" s="71"/>
      <c r="H1409" s="72"/>
      <c r="I1409" s="72"/>
    </row>
    <row r="1410" spans="1:9">
      <c r="A1410" s="69"/>
      <c r="B1410" s="69"/>
      <c r="C1410" s="69"/>
      <c r="D1410" s="69"/>
      <c r="F1410" s="69"/>
      <c r="G1410" s="71"/>
      <c r="H1410" s="72"/>
      <c r="I1410" s="72"/>
    </row>
    <row r="1411" spans="1:9">
      <c r="A1411" s="69"/>
      <c r="B1411" s="69"/>
      <c r="C1411" s="69"/>
      <c r="D1411" s="69"/>
      <c r="F1411" s="69"/>
      <c r="G1411" s="71"/>
      <c r="H1411" s="72"/>
      <c r="I1411" s="72"/>
    </row>
    <row r="1412" spans="1:9">
      <c r="A1412" s="69"/>
      <c r="B1412" s="69"/>
      <c r="C1412" s="69"/>
      <c r="D1412" s="69"/>
      <c r="F1412" s="69"/>
      <c r="G1412" s="71"/>
      <c r="H1412" s="72"/>
      <c r="I1412" s="72"/>
    </row>
    <row r="1413" spans="1:9">
      <c r="A1413" s="69"/>
      <c r="B1413" s="69"/>
      <c r="C1413" s="69"/>
      <c r="D1413" s="69"/>
      <c r="F1413" s="69"/>
      <c r="G1413" s="71"/>
      <c r="H1413" s="72"/>
      <c r="I1413" s="72"/>
    </row>
    <row r="1414" spans="1:9">
      <c r="A1414" s="69"/>
      <c r="B1414" s="69"/>
      <c r="C1414" s="69"/>
      <c r="D1414" s="69"/>
      <c r="F1414" s="69"/>
      <c r="G1414" s="71"/>
      <c r="H1414" s="72"/>
      <c r="I1414" s="72"/>
    </row>
    <row r="1415" spans="1:9">
      <c r="A1415" s="69"/>
      <c r="B1415" s="69"/>
      <c r="C1415" s="69"/>
      <c r="D1415" s="69"/>
      <c r="F1415" s="69"/>
      <c r="G1415" s="71"/>
      <c r="H1415" s="72"/>
      <c r="I1415" s="72"/>
    </row>
    <row r="1416" spans="1:9">
      <c r="A1416" s="69"/>
      <c r="B1416" s="69"/>
      <c r="C1416" s="69"/>
      <c r="D1416" s="69"/>
      <c r="F1416" s="69"/>
      <c r="G1416" s="71"/>
      <c r="H1416" s="72"/>
      <c r="I1416" s="72"/>
    </row>
    <row r="1417" spans="1:9">
      <c r="A1417" s="69"/>
      <c r="B1417" s="69"/>
      <c r="C1417" s="69"/>
      <c r="D1417" s="69"/>
      <c r="F1417" s="69"/>
      <c r="G1417" s="71"/>
      <c r="H1417" s="72"/>
      <c r="I1417" s="72"/>
    </row>
    <row r="1418" spans="1:9">
      <c r="A1418" s="69"/>
      <c r="B1418" s="69"/>
      <c r="C1418" s="69"/>
      <c r="D1418" s="69"/>
      <c r="F1418" s="69"/>
      <c r="G1418" s="71"/>
      <c r="H1418" s="72"/>
      <c r="I1418" s="72"/>
    </row>
    <row r="1419" spans="1:9">
      <c r="A1419" s="69"/>
      <c r="B1419" s="69"/>
      <c r="C1419" s="69"/>
      <c r="D1419" s="69"/>
      <c r="F1419" s="69"/>
      <c r="G1419" s="71"/>
      <c r="H1419" s="72"/>
      <c r="I1419" s="72"/>
    </row>
    <row r="1420" spans="1:9">
      <c r="A1420" s="69"/>
      <c r="B1420" s="69"/>
      <c r="C1420" s="69"/>
      <c r="D1420" s="69"/>
      <c r="F1420" s="69"/>
      <c r="G1420" s="71"/>
      <c r="H1420" s="72"/>
      <c r="I1420" s="72"/>
    </row>
    <row r="1421" spans="1:9">
      <c r="A1421" s="69"/>
      <c r="B1421" s="69"/>
      <c r="C1421" s="69"/>
      <c r="D1421" s="69"/>
      <c r="F1421" s="69"/>
      <c r="G1421" s="71"/>
      <c r="H1421" s="72"/>
      <c r="I1421" s="72"/>
    </row>
    <row r="1422" spans="1:9">
      <c r="A1422" s="69"/>
      <c r="B1422" s="69"/>
      <c r="C1422" s="69"/>
      <c r="D1422" s="69"/>
      <c r="F1422" s="69"/>
      <c r="G1422" s="71"/>
      <c r="H1422" s="72"/>
      <c r="I1422" s="72"/>
    </row>
    <row r="1423" spans="1:9">
      <c r="A1423" s="69"/>
      <c r="B1423" s="69"/>
      <c r="C1423" s="69"/>
      <c r="D1423" s="69"/>
      <c r="F1423" s="69"/>
      <c r="G1423" s="71"/>
      <c r="H1423" s="72"/>
      <c r="I1423" s="72"/>
    </row>
    <row r="1424" spans="1:9">
      <c r="A1424" s="69"/>
      <c r="B1424" s="69"/>
      <c r="C1424" s="69"/>
      <c r="D1424" s="69"/>
      <c r="F1424" s="69"/>
      <c r="G1424" s="71"/>
      <c r="H1424" s="72"/>
      <c r="I1424" s="72"/>
    </row>
    <row r="1425" spans="1:9">
      <c r="A1425" s="69"/>
      <c r="B1425" s="69"/>
      <c r="C1425" s="69"/>
      <c r="D1425" s="69"/>
      <c r="F1425" s="69"/>
      <c r="G1425" s="71"/>
      <c r="H1425" s="72"/>
      <c r="I1425" s="72"/>
    </row>
    <row r="1426" spans="1:9">
      <c r="A1426" s="69"/>
      <c r="B1426" s="69"/>
      <c r="C1426" s="69"/>
      <c r="D1426" s="69"/>
      <c r="F1426" s="69"/>
      <c r="G1426" s="71"/>
      <c r="H1426" s="72"/>
      <c r="I1426" s="72"/>
    </row>
    <row r="1427" spans="1:9">
      <c r="A1427" s="69"/>
      <c r="B1427" s="69"/>
      <c r="C1427" s="69"/>
      <c r="D1427" s="69"/>
      <c r="F1427" s="69"/>
      <c r="G1427" s="71"/>
      <c r="H1427" s="72"/>
      <c r="I1427" s="72"/>
    </row>
    <row r="1428" spans="1:9">
      <c r="A1428" s="69"/>
      <c r="B1428" s="69"/>
      <c r="C1428" s="69"/>
      <c r="D1428" s="69"/>
      <c r="F1428" s="69"/>
      <c r="G1428" s="71"/>
      <c r="H1428" s="72"/>
      <c r="I1428" s="72"/>
    </row>
    <row r="1429" spans="1:9">
      <c r="A1429" s="69"/>
      <c r="B1429" s="69"/>
      <c r="C1429" s="69"/>
      <c r="D1429" s="69"/>
      <c r="F1429" s="69"/>
      <c r="G1429" s="71"/>
      <c r="H1429" s="72"/>
      <c r="I1429" s="72"/>
    </row>
    <row r="1430" spans="1:9">
      <c r="A1430" s="69"/>
      <c r="B1430" s="69"/>
      <c r="C1430" s="69"/>
      <c r="D1430" s="69"/>
      <c r="F1430" s="69"/>
      <c r="G1430" s="71"/>
      <c r="H1430" s="72"/>
      <c r="I1430" s="72"/>
    </row>
    <row r="1431" spans="1:9">
      <c r="A1431" s="69"/>
      <c r="B1431" s="69"/>
      <c r="C1431" s="69"/>
      <c r="D1431" s="69"/>
      <c r="F1431" s="69"/>
      <c r="G1431" s="71"/>
      <c r="H1431" s="72"/>
      <c r="I1431" s="72"/>
    </row>
    <row r="1432" spans="1:9">
      <c r="A1432" s="69"/>
      <c r="B1432" s="69"/>
      <c r="C1432" s="69"/>
      <c r="D1432" s="69"/>
      <c r="F1432" s="69"/>
      <c r="G1432" s="71"/>
      <c r="H1432" s="72"/>
      <c r="I1432" s="72"/>
    </row>
    <row r="1433" spans="1:9">
      <c r="A1433" s="69"/>
      <c r="B1433" s="69"/>
      <c r="C1433" s="69"/>
      <c r="D1433" s="69"/>
      <c r="F1433" s="69"/>
      <c r="G1433" s="71"/>
      <c r="H1433" s="72"/>
      <c r="I1433" s="72"/>
    </row>
    <row r="1434" spans="1:9">
      <c r="A1434" s="69"/>
      <c r="B1434" s="69"/>
      <c r="C1434" s="69"/>
      <c r="D1434" s="69"/>
      <c r="F1434" s="69"/>
      <c r="G1434" s="71"/>
      <c r="H1434" s="72"/>
      <c r="I1434" s="72"/>
    </row>
    <row r="1435" spans="1:9">
      <c r="A1435" s="69"/>
      <c r="B1435" s="69"/>
      <c r="C1435" s="69"/>
      <c r="D1435" s="69"/>
      <c r="F1435" s="69"/>
      <c r="G1435" s="71"/>
      <c r="H1435" s="72"/>
      <c r="I1435" s="72"/>
    </row>
    <row r="1436" spans="1:9">
      <c r="A1436" s="69"/>
      <c r="B1436" s="69"/>
      <c r="C1436" s="69"/>
      <c r="D1436" s="69"/>
      <c r="F1436" s="69"/>
      <c r="G1436" s="71"/>
      <c r="H1436" s="72"/>
      <c r="I1436" s="72"/>
    </row>
    <row r="1437" spans="1:9">
      <c r="A1437" s="69"/>
      <c r="B1437" s="69"/>
      <c r="C1437" s="69"/>
      <c r="D1437" s="69"/>
      <c r="F1437" s="69"/>
      <c r="G1437" s="71"/>
      <c r="H1437" s="72"/>
      <c r="I1437" s="72"/>
    </row>
    <row r="1438" spans="1:9">
      <c r="A1438" s="69"/>
      <c r="B1438" s="69"/>
      <c r="C1438" s="69"/>
      <c r="D1438" s="69"/>
      <c r="F1438" s="69"/>
      <c r="G1438" s="71"/>
      <c r="H1438" s="72"/>
      <c r="I1438" s="72"/>
    </row>
    <row r="1439" spans="1:9">
      <c r="A1439" s="69"/>
      <c r="B1439" s="69"/>
      <c r="C1439" s="69"/>
      <c r="D1439" s="69"/>
      <c r="F1439" s="69"/>
      <c r="G1439" s="71"/>
      <c r="H1439" s="72"/>
      <c r="I1439" s="72"/>
    </row>
    <row r="1440" spans="1:9">
      <c r="A1440" s="69"/>
      <c r="B1440" s="69"/>
      <c r="C1440" s="69"/>
      <c r="D1440" s="69"/>
      <c r="F1440" s="69"/>
      <c r="G1440" s="71"/>
      <c r="H1440" s="72"/>
      <c r="I1440" s="72"/>
    </row>
    <row r="1441" spans="1:9">
      <c r="A1441" s="69"/>
      <c r="B1441" s="69"/>
      <c r="C1441" s="69"/>
      <c r="D1441" s="69"/>
      <c r="F1441" s="69"/>
      <c r="G1441" s="71"/>
      <c r="H1441" s="72"/>
      <c r="I1441" s="72"/>
    </row>
    <row r="1442" spans="1:9">
      <c r="A1442" s="69"/>
      <c r="B1442" s="69"/>
      <c r="C1442" s="69"/>
      <c r="D1442" s="69"/>
      <c r="F1442" s="69"/>
      <c r="G1442" s="71"/>
      <c r="H1442" s="72"/>
      <c r="I1442" s="72"/>
    </row>
    <row r="1443" spans="1:9">
      <c r="A1443" s="69"/>
      <c r="B1443" s="69"/>
      <c r="C1443" s="69"/>
      <c r="D1443" s="69"/>
      <c r="F1443" s="69"/>
      <c r="G1443" s="71"/>
      <c r="H1443" s="72"/>
      <c r="I1443" s="72"/>
    </row>
    <row r="1444" spans="1:9">
      <c r="A1444" s="69"/>
      <c r="B1444" s="69"/>
      <c r="C1444" s="69"/>
      <c r="D1444" s="69"/>
      <c r="F1444" s="69"/>
      <c r="G1444" s="71"/>
      <c r="H1444" s="72"/>
      <c r="I1444" s="72"/>
    </row>
    <row r="1445" spans="1:9">
      <c r="A1445" s="69"/>
      <c r="B1445" s="69"/>
      <c r="C1445" s="69"/>
      <c r="D1445" s="69"/>
      <c r="F1445" s="69"/>
      <c r="G1445" s="71"/>
      <c r="H1445" s="72"/>
      <c r="I1445" s="72"/>
    </row>
    <row r="1446" spans="1:9">
      <c r="A1446" s="69"/>
      <c r="B1446" s="69"/>
      <c r="C1446" s="69"/>
      <c r="D1446" s="69"/>
      <c r="F1446" s="69"/>
      <c r="G1446" s="71"/>
      <c r="H1446" s="72"/>
      <c r="I1446" s="72"/>
    </row>
    <row r="1447" spans="1:9">
      <c r="A1447" s="69"/>
      <c r="B1447" s="69"/>
      <c r="C1447" s="69"/>
      <c r="D1447" s="69"/>
      <c r="F1447" s="69"/>
      <c r="G1447" s="71"/>
      <c r="H1447" s="72"/>
      <c r="I1447" s="72"/>
    </row>
    <row r="1448" spans="1:9">
      <c r="A1448" s="69"/>
      <c r="B1448" s="69"/>
      <c r="C1448" s="69"/>
      <c r="D1448" s="69"/>
      <c r="F1448" s="69"/>
      <c r="G1448" s="71"/>
      <c r="H1448" s="72"/>
      <c r="I1448" s="72"/>
    </row>
    <row r="1449" spans="1:9">
      <c r="A1449" s="69"/>
      <c r="B1449" s="69"/>
      <c r="C1449" s="69"/>
      <c r="D1449" s="69"/>
      <c r="F1449" s="69"/>
      <c r="G1449" s="71"/>
      <c r="H1449" s="72"/>
      <c r="I1449" s="72"/>
    </row>
    <row r="1450" spans="1:9">
      <c r="A1450" s="69"/>
      <c r="B1450" s="69"/>
      <c r="C1450" s="69"/>
      <c r="D1450" s="69"/>
      <c r="F1450" s="69"/>
      <c r="G1450" s="71"/>
      <c r="H1450" s="72"/>
      <c r="I1450" s="72"/>
    </row>
    <row r="1451" spans="1:9">
      <c r="A1451" s="69"/>
      <c r="B1451" s="69"/>
      <c r="C1451" s="69"/>
      <c r="D1451" s="69"/>
      <c r="F1451" s="69"/>
      <c r="G1451" s="71"/>
      <c r="H1451" s="72"/>
      <c r="I1451" s="72"/>
    </row>
    <row r="1452" spans="1:9">
      <c r="A1452" s="69"/>
      <c r="B1452" s="69"/>
      <c r="C1452" s="69"/>
      <c r="D1452" s="69"/>
      <c r="F1452" s="69"/>
      <c r="G1452" s="71"/>
      <c r="H1452" s="72"/>
      <c r="I1452" s="72"/>
    </row>
    <row r="1453" spans="1:9">
      <c r="A1453" s="69"/>
      <c r="B1453" s="69"/>
      <c r="C1453" s="69"/>
      <c r="D1453" s="69"/>
      <c r="F1453" s="69"/>
      <c r="G1453" s="71"/>
      <c r="H1453" s="72"/>
      <c r="I1453" s="72"/>
    </row>
    <row r="1454" spans="1:9">
      <c r="A1454" s="69"/>
      <c r="B1454" s="69"/>
      <c r="C1454" s="69"/>
      <c r="D1454" s="69"/>
      <c r="F1454" s="69"/>
      <c r="G1454" s="71"/>
      <c r="H1454" s="72"/>
      <c r="I1454" s="72"/>
    </row>
    <row r="1455" spans="1:9">
      <c r="A1455" s="69"/>
      <c r="B1455" s="69"/>
      <c r="C1455" s="69"/>
      <c r="D1455" s="69"/>
      <c r="F1455" s="69"/>
      <c r="G1455" s="71"/>
      <c r="H1455" s="72"/>
      <c r="I1455" s="72"/>
    </row>
    <row r="1456" spans="1:9">
      <c r="A1456" s="69"/>
      <c r="B1456" s="69"/>
      <c r="C1456" s="69"/>
      <c r="D1456" s="69"/>
      <c r="F1456" s="69"/>
      <c r="G1456" s="71"/>
      <c r="H1456" s="72"/>
      <c r="I1456" s="72"/>
    </row>
    <row r="1457" spans="1:9">
      <c r="A1457" s="69"/>
      <c r="B1457" s="69"/>
      <c r="C1457" s="69"/>
      <c r="D1457" s="69"/>
      <c r="F1457" s="69"/>
      <c r="G1457" s="71"/>
      <c r="H1457" s="72"/>
      <c r="I1457" s="72"/>
    </row>
    <row r="1458" spans="1:9">
      <c r="A1458" s="69"/>
      <c r="B1458" s="69"/>
      <c r="C1458" s="69"/>
      <c r="D1458" s="69"/>
      <c r="F1458" s="69"/>
      <c r="G1458" s="71"/>
      <c r="H1458" s="72"/>
      <c r="I1458" s="72"/>
    </row>
    <row r="1459" spans="1:9">
      <c r="A1459" s="69"/>
      <c r="B1459" s="69"/>
      <c r="C1459" s="69"/>
      <c r="D1459" s="69"/>
      <c r="F1459" s="69"/>
      <c r="G1459" s="71"/>
      <c r="H1459" s="72"/>
      <c r="I1459" s="72"/>
    </row>
    <row r="1460" spans="1:9">
      <c r="A1460" s="69"/>
      <c r="B1460" s="69"/>
      <c r="C1460" s="69"/>
      <c r="D1460" s="69"/>
      <c r="F1460" s="69"/>
      <c r="G1460" s="71"/>
      <c r="H1460" s="72"/>
      <c r="I1460" s="72"/>
    </row>
    <row r="1461" spans="1:9">
      <c r="A1461" s="69"/>
      <c r="B1461" s="69"/>
      <c r="C1461" s="69"/>
      <c r="D1461" s="69"/>
      <c r="F1461" s="69"/>
      <c r="G1461" s="71"/>
      <c r="H1461" s="72"/>
      <c r="I1461" s="72"/>
    </row>
    <row r="1462" spans="1:9">
      <c r="A1462" s="69"/>
      <c r="B1462" s="69"/>
      <c r="C1462" s="69"/>
      <c r="D1462" s="69"/>
      <c r="F1462" s="69"/>
      <c r="G1462" s="71"/>
      <c r="H1462" s="72"/>
      <c r="I1462" s="72"/>
    </row>
    <row r="1463" spans="1:9">
      <c r="A1463" s="69"/>
      <c r="B1463" s="69"/>
      <c r="C1463" s="69"/>
      <c r="D1463" s="69"/>
      <c r="F1463" s="69"/>
      <c r="G1463" s="71"/>
      <c r="H1463" s="72"/>
      <c r="I1463" s="72"/>
    </row>
    <row r="1464" spans="1:9">
      <c r="A1464" s="69"/>
      <c r="B1464" s="69"/>
      <c r="C1464" s="69"/>
      <c r="D1464" s="69"/>
      <c r="F1464" s="69"/>
      <c r="G1464" s="71"/>
      <c r="H1464" s="72"/>
      <c r="I1464" s="72"/>
    </row>
    <row r="1465" spans="1:9">
      <c r="A1465" s="69"/>
      <c r="B1465" s="69"/>
      <c r="C1465" s="69"/>
      <c r="D1465" s="69"/>
      <c r="F1465" s="69"/>
      <c r="G1465" s="71"/>
      <c r="H1465" s="72"/>
      <c r="I1465" s="72"/>
    </row>
    <row r="1466" spans="1:9">
      <c r="A1466" s="69"/>
      <c r="B1466" s="69"/>
      <c r="C1466" s="69"/>
      <c r="D1466" s="69"/>
      <c r="F1466" s="69"/>
      <c r="G1466" s="71"/>
      <c r="H1466" s="72"/>
      <c r="I1466" s="72"/>
    </row>
    <row r="1467" spans="1:9">
      <c r="A1467" s="69"/>
      <c r="B1467" s="69"/>
      <c r="C1467" s="69"/>
      <c r="D1467" s="69"/>
      <c r="F1467" s="69"/>
      <c r="G1467" s="71"/>
      <c r="H1467" s="72"/>
      <c r="I1467" s="72"/>
    </row>
    <row r="1468" spans="1:9">
      <c r="A1468" s="69"/>
      <c r="B1468" s="69"/>
      <c r="C1468" s="69"/>
      <c r="D1468" s="69"/>
      <c r="F1468" s="69"/>
      <c r="G1468" s="71"/>
      <c r="H1468" s="72"/>
      <c r="I1468" s="72"/>
    </row>
    <row r="1469" spans="1:9">
      <c r="A1469" s="69"/>
      <c r="B1469" s="69"/>
      <c r="C1469" s="69"/>
      <c r="D1469" s="69"/>
      <c r="F1469" s="69"/>
      <c r="G1469" s="71"/>
      <c r="H1469" s="72"/>
      <c r="I1469" s="72"/>
    </row>
    <row r="1470" spans="1:9">
      <c r="A1470" s="69"/>
      <c r="B1470" s="69"/>
      <c r="C1470" s="69"/>
      <c r="D1470" s="69"/>
      <c r="F1470" s="69"/>
      <c r="G1470" s="71"/>
      <c r="H1470" s="72"/>
      <c r="I1470" s="72"/>
    </row>
    <row r="1471" spans="1:9">
      <c r="A1471" s="69"/>
      <c r="B1471" s="69"/>
      <c r="C1471" s="69"/>
      <c r="D1471" s="69"/>
      <c r="F1471" s="69"/>
      <c r="G1471" s="71"/>
      <c r="H1471" s="72"/>
      <c r="I1471" s="72"/>
    </row>
    <row r="1472" spans="1:9">
      <c r="A1472" s="69"/>
      <c r="B1472" s="69"/>
      <c r="C1472" s="69"/>
      <c r="D1472" s="69"/>
      <c r="F1472" s="69"/>
      <c r="G1472" s="71"/>
      <c r="H1472" s="72"/>
      <c r="I1472" s="72"/>
    </row>
    <row r="1473" spans="1:9">
      <c r="A1473" s="69"/>
      <c r="B1473" s="69"/>
      <c r="C1473" s="69"/>
      <c r="D1473" s="69"/>
      <c r="F1473" s="69"/>
      <c r="G1473" s="71"/>
      <c r="H1473" s="72"/>
      <c r="I1473" s="72"/>
    </row>
    <row r="1474" spans="1:9">
      <c r="A1474" s="69"/>
      <c r="B1474" s="69"/>
      <c r="C1474" s="69"/>
      <c r="D1474" s="69"/>
      <c r="F1474" s="69"/>
      <c r="G1474" s="71"/>
      <c r="H1474" s="72"/>
      <c r="I1474" s="72"/>
    </row>
    <row r="1475" spans="1:9">
      <c r="A1475" s="69"/>
      <c r="B1475" s="69"/>
      <c r="C1475" s="69"/>
      <c r="D1475" s="69"/>
      <c r="F1475" s="69"/>
      <c r="G1475" s="71"/>
      <c r="H1475" s="72"/>
      <c r="I1475" s="72"/>
    </row>
    <row r="1476" spans="1:9">
      <c r="A1476" s="69"/>
      <c r="B1476" s="69"/>
      <c r="C1476" s="69"/>
      <c r="D1476" s="69"/>
      <c r="F1476" s="69"/>
      <c r="G1476" s="71"/>
      <c r="H1476" s="72"/>
      <c r="I1476" s="72"/>
    </row>
    <row r="1477" spans="1:9">
      <c r="A1477" s="69"/>
      <c r="B1477" s="69"/>
      <c r="C1477" s="69"/>
      <c r="D1477" s="69"/>
      <c r="F1477" s="69"/>
      <c r="G1477" s="71"/>
      <c r="H1477" s="72"/>
      <c r="I1477" s="72"/>
    </row>
    <row r="1478" spans="1:9">
      <c r="A1478" s="69"/>
      <c r="B1478" s="69"/>
      <c r="C1478" s="69"/>
      <c r="D1478" s="69"/>
      <c r="F1478" s="69"/>
      <c r="G1478" s="71"/>
      <c r="H1478" s="72"/>
      <c r="I1478" s="72"/>
    </row>
    <row r="1479" spans="1:9">
      <c r="A1479" s="69"/>
      <c r="B1479" s="69"/>
      <c r="C1479" s="69"/>
      <c r="D1479" s="69"/>
      <c r="F1479" s="69"/>
      <c r="G1479" s="71"/>
      <c r="H1479" s="72"/>
      <c r="I1479" s="72"/>
    </row>
    <row r="1480" spans="1:9">
      <c r="A1480" s="69"/>
      <c r="B1480" s="69"/>
      <c r="C1480" s="69"/>
      <c r="D1480" s="69"/>
      <c r="F1480" s="69"/>
      <c r="G1480" s="71"/>
      <c r="H1480" s="72"/>
      <c r="I1480" s="72"/>
    </row>
    <row r="1481" spans="1:9">
      <c r="A1481" s="69"/>
      <c r="B1481" s="69"/>
      <c r="C1481" s="69"/>
      <c r="D1481" s="69"/>
      <c r="F1481" s="69"/>
      <c r="G1481" s="71"/>
      <c r="H1481" s="72"/>
      <c r="I1481" s="72"/>
    </row>
    <row r="1482" spans="1:9">
      <c r="A1482" s="69"/>
      <c r="B1482" s="69"/>
      <c r="C1482" s="69"/>
      <c r="D1482" s="69"/>
      <c r="F1482" s="69"/>
      <c r="G1482" s="71"/>
      <c r="H1482" s="72"/>
      <c r="I1482" s="72"/>
    </row>
    <row r="1483" spans="1:9">
      <c r="A1483" s="69"/>
      <c r="B1483" s="69"/>
      <c r="C1483" s="69"/>
      <c r="D1483" s="69"/>
      <c r="F1483" s="69"/>
      <c r="G1483" s="71"/>
      <c r="H1483" s="72"/>
      <c r="I1483" s="72"/>
    </row>
    <row r="1484" spans="1:9">
      <c r="A1484" s="69"/>
      <c r="B1484" s="69"/>
      <c r="C1484" s="69"/>
      <c r="D1484" s="69"/>
      <c r="F1484" s="69"/>
      <c r="G1484" s="71"/>
      <c r="H1484" s="72"/>
      <c r="I1484" s="72"/>
    </row>
    <row r="1485" spans="1:9">
      <c r="A1485" s="69"/>
      <c r="B1485" s="69"/>
      <c r="C1485" s="69"/>
      <c r="D1485" s="69"/>
      <c r="F1485" s="69"/>
      <c r="G1485" s="71"/>
      <c r="H1485" s="72"/>
      <c r="I1485" s="72"/>
    </row>
    <row r="1486" spans="1:9">
      <c r="A1486" s="69"/>
      <c r="B1486" s="69"/>
      <c r="C1486" s="69"/>
      <c r="D1486" s="69"/>
      <c r="F1486" s="69"/>
      <c r="G1486" s="71"/>
      <c r="H1486" s="72"/>
      <c r="I1486" s="72"/>
    </row>
    <row r="1487" spans="1:9">
      <c r="A1487" s="69"/>
      <c r="B1487" s="69"/>
      <c r="C1487" s="69"/>
      <c r="D1487" s="69"/>
      <c r="F1487" s="69"/>
      <c r="G1487" s="71"/>
      <c r="H1487" s="72"/>
      <c r="I1487" s="72"/>
    </row>
    <row r="1488" spans="1:9">
      <c r="A1488" s="69"/>
      <c r="B1488" s="69"/>
      <c r="C1488" s="69"/>
      <c r="D1488" s="69"/>
      <c r="F1488" s="69"/>
      <c r="G1488" s="71"/>
      <c r="H1488" s="72"/>
      <c r="I1488" s="72"/>
    </row>
    <row r="1489" spans="1:9">
      <c r="A1489" s="69"/>
      <c r="B1489" s="69"/>
      <c r="C1489" s="69"/>
      <c r="D1489" s="69"/>
      <c r="F1489" s="69"/>
      <c r="G1489" s="71"/>
      <c r="H1489" s="72"/>
      <c r="I1489" s="72"/>
    </row>
    <row r="1490" spans="1:9">
      <c r="A1490" s="69"/>
      <c r="B1490" s="69"/>
      <c r="C1490" s="69"/>
      <c r="D1490" s="69"/>
      <c r="F1490" s="69"/>
      <c r="G1490" s="71"/>
      <c r="H1490" s="72"/>
      <c r="I1490" s="72"/>
    </row>
    <row r="1491" spans="1:9">
      <c r="A1491" s="69"/>
      <c r="B1491" s="69"/>
      <c r="C1491" s="69"/>
      <c r="D1491" s="69"/>
      <c r="F1491" s="69"/>
      <c r="G1491" s="71"/>
      <c r="H1491" s="72"/>
      <c r="I1491" s="72"/>
    </row>
    <row r="1492" spans="1:9">
      <c r="A1492" s="69"/>
      <c r="B1492" s="69"/>
      <c r="C1492" s="69"/>
      <c r="D1492" s="69"/>
      <c r="F1492" s="69"/>
      <c r="G1492" s="71"/>
      <c r="H1492" s="72"/>
      <c r="I1492" s="72"/>
    </row>
    <row r="1493" spans="1:9">
      <c r="A1493" s="69"/>
      <c r="B1493" s="69"/>
      <c r="C1493" s="69"/>
      <c r="D1493" s="69"/>
      <c r="F1493" s="69"/>
      <c r="G1493" s="71"/>
      <c r="H1493" s="72"/>
      <c r="I1493" s="72"/>
    </row>
    <row r="1494" spans="1:9">
      <c r="A1494" s="69"/>
      <c r="B1494" s="69"/>
      <c r="C1494" s="69"/>
      <c r="D1494" s="69"/>
      <c r="F1494" s="69"/>
      <c r="G1494" s="71"/>
      <c r="H1494" s="72"/>
      <c r="I1494" s="72"/>
    </row>
    <row r="1495" spans="1:9">
      <c r="A1495" s="69"/>
      <c r="B1495" s="69"/>
      <c r="C1495" s="69"/>
      <c r="D1495" s="69"/>
      <c r="F1495" s="69"/>
      <c r="G1495" s="71"/>
      <c r="H1495" s="72"/>
      <c r="I1495" s="72"/>
    </row>
    <row r="1496" spans="1:9">
      <c r="A1496" s="69"/>
      <c r="B1496" s="69"/>
      <c r="C1496" s="69"/>
      <c r="D1496" s="69"/>
      <c r="F1496" s="69"/>
      <c r="G1496" s="71"/>
      <c r="H1496" s="72"/>
      <c r="I1496" s="72"/>
    </row>
    <row r="1497" spans="1:9">
      <c r="A1497" s="69"/>
      <c r="B1497" s="69"/>
      <c r="C1497" s="69"/>
      <c r="D1497" s="69"/>
      <c r="F1497" s="69"/>
      <c r="G1497" s="71"/>
      <c r="H1497" s="72"/>
      <c r="I1497" s="72"/>
    </row>
    <row r="1498" spans="1:9">
      <c r="A1498" s="69"/>
      <c r="B1498" s="69"/>
      <c r="C1498" s="69"/>
      <c r="D1498" s="69"/>
      <c r="F1498" s="69"/>
      <c r="G1498" s="71"/>
      <c r="H1498" s="72"/>
      <c r="I1498" s="72"/>
    </row>
    <row r="1499" spans="1:9">
      <c r="A1499" s="69"/>
      <c r="B1499" s="69"/>
      <c r="C1499" s="69"/>
      <c r="D1499" s="69"/>
      <c r="F1499" s="69"/>
      <c r="G1499" s="71"/>
      <c r="H1499" s="72"/>
      <c r="I1499" s="72"/>
    </row>
    <row r="1500" spans="1:9">
      <c r="A1500" s="69"/>
      <c r="B1500" s="69"/>
      <c r="C1500" s="69"/>
      <c r="D1500" s="69"/>
      <c r="F1500" s="69"/>
      <c r="G1500" s="71"/>
      <c r="H1500" s="72"/>
      <c r="I1500" s="72"/>
    </row>
    <row r="1501" spans="1:9">
      <c r="A1501" s="69"/>
      <c r="B1501" s="69"/>
      <c r="C1501" s="69"/>
      <c r="D1501" s="69"/>
      <c r="F1501" s="69"/>
      <c r="G1501" s="71"/>
      <c r="H1501" s="72"/>
      <c r="I1501" s="72"/>
    </row>
    <row r="1502" spans="1:9">
      <c r="A1502" s="69"/>
      <c r="B1502" s="69"/>
      <c r="C1502" s="69"/>
      <c r="D1502" s="69"/>
      <c r="F1502" s="69"/>
      <c r="G1502" s="71"/>
      <c r="H1502" s="72"/>
      <c r="I1502" s="72"/>
    </row>
    <row r="1503" spans="1:9">
      <c r="A1503" s="69"/>
      <c r="B1503" s="69"/>
      <c r="C1503" s="69"/>
      <c r="D1503" s="69"/>
      <c r="F1503" s="69"/>
      <c r="G1503" s="71"/>
      <c r="H1503" s="72"/>
      <c r="I1503" s="72"/>
    </row>
    <row r="1504" spans="1:9">
      <c r="A1504" s="69"/>
      <c r="B1504" s="69"/>
      <c r="C1504" s="69"/>
      <c r="D1504" s="69"/>
      <c r="F1504" s="69"/>
      <c r="G1504" s="71"/>
      <c r="H1504" s="72"/>
      <c r="I1504" s="72"/>
    </row>
    <row r="1505" spans="1:9">
      <c r="A1505" s="69"/>
      <c r="B1505" s="69"/>
      <c r="C1505" s="69"/>
      <c r="D1505" s="69"/>
      <c r="F1505" s="69"/>
      <c r="G1505" s="71"/>
      <c r="H1505" s="72"/>
      <c r="I1505" s="72"/>
    </row>
    <row r="1506" spans="1:9">
      <c r="A1506" s="69"/>
      <c r="B1506" s="69"/>
      <c r="C1506" s="69"/>
      <c r="D1506" s="69"/>
      <c r="F1506" s="69"/>
      <c r="G1506" s="71"/>
      <c r="H1506" s="72"/>
      <c r="I1506" s="72"/>
    </row>
    <row r="1507" spans="1:9">
      <c r="A1507" s="69"/>
      <c r="B1507" s="69"/>
      <c r="C1507" s="69"/>
      <c r="D1507" s="69"/>
      <c r="F1507" s="69"/>
      <c r="G1507" s="71"/>
      <c r="H1507" s="72"/>
      <c r="I1507" s="72"/>
    </row>
    <row r="1508" spans="1:9">
      <c r="A1508" s="69"/>
      <c r="B1508" s="69"/>
      <c r="C1508" s="69"/>
      <c r="D1508" s="69"/>
      <c r="F1508" s="69"/>
      <c r="G1508" s="71"/>
      <c r="H1508" s="72"/>
      <c r="I1508" s="72"/>
    </row>
    <row r="1509" spans="1:9">
      <c r="A1509" s="69"/>
      <c r="B1509" s="69"/>
      <c r="C1509" s="69"/>
      <c r="D1509" s="69"/>
      <c r="F1509" s="69"/>
      <c r="G1509" s="71"/>
      <c r="H1509" s="72"/>
      <c r="I1509" s="72"/>
    </row>
    <row r="1510" spans="1:9">
      <c r="A1510" s="69"/>
      <c r="B1510" s="69"/>
      <c r="C1510" s="69"/>
      <c r="D1510" s="69"/>
      <c r="F1510" s="69"/>
      <c r="G1510" s="71"/>
      <c r="H1510" s="72"/>
      <c r="I1510" s="72"/>
    </row>
    <row r="1511" spans="1:9">
      <c r="A1511" s="69"/>
      <c r="B1511" s="69"/>
      <c r="C1511" s="69"/>
      <c r="D1511" s="69"/>
      <c r="F1511" s="69"/>
      <c r="G1511" s="71"/>
      <c r="H1511" s="72"/>
      <c r="I1511" s="72"/>
    </row>
    <row r="1512" spans="1:9">
      <c r="A1512" s="69"/>
      <c r="B1512" s="69"/>
      <c r="C1512" s="69"/>
      <c r="D1512" s="69"/>
      <c r="F1512" s="69"/>
      <c r="G1512" s="71"/>
      <c r="H1512" s="72"/>
      <c r="I1512" s="72"/>
    </row>
    <row r="1513" spans="1:9">
      <c r="A1513" s="69"/>
      <c r="B1513" s="69"/>
      <c r="C1513" s="69"/>
      <c r="D1513" s="69"/>
      <c r="F1513" s="69"/>
      <c r="G1513" s="71"/>
      <c r="H1513" s="72"/>
      <c r="I1513" s="72"/>
    </row>
    <row r="1514" spans="1:9">
      <c r="A1514" s="69"/>
      <c r="B1514" s="69"/>
      <c r="C1514" s="69"/>
      <c r="D1514" s="69"/>
      <c r="F1514" s="69"/>
      <c r="G1514" s="71"/>
      <c r="H1514" s="72"/>
      <c r="I1514" s="72"/>
    </row>
    <row r="1515" spans="1:9">
      <c r="A1515" s="69"/>
      <c r="B1515" s="69"/>
      <c r="C1515" s="69"/>
      <c r="D1515" s="69"/>
      <c r="F1515" s="69"/>
      <c r="G1515" s="71"/>
      <c r="H1515" s="72"/>
      <c r="I1515" s="72"/>
    </row>
    <row r="1516" spans="1:9">
      <c r="A1516" s="69"/>
      <c r="B1516" s="69"/>
      <c r="C1516" s="69"/>
      <c r="D1516" s="69"/>
      <c r="F1516" s="69"/>
      <c r="G1516" s="71"/>
      <c r="H1516" s="72"/>
      <c r="I1516" s="72"/>
    </row>
    <row r="1517" spans="1:9">
      <c r="A1517" s="69"/>
      <c r="B1517" s="69"/>
      <c r="C1517" s="69"/>
      <c r="D1517" s="69"/>
      <c r="F1517" s="69"/>
      <c r="G1517" s="71"/>
      <c r="H1517" s="72"/>
      <c r="I1517" s="72"/>
    </row>
    <row r="1518" spans="1:9">
      <c r="A1518" s="69"/>
      <c r="B1518" s="69"/>
      <c r="C1518" s="69"/>
      <c r="D1518" s="69"/>
      <c r="F1518" s="69"/>
      <c r="G1518" s="71"/>
      <c r="H1518" s="72"/>
      <c r="I1518" s="72"/>
    </row>
    <row r="1519" spans="1:9">
      <c r="A1519" s="69"/>
      <c r="B1519" s="69"/>
      <c r="C1519" s="69"/>
      <c r="D1519" s="69"/>
      <c r="F1519" s="69"/>
      <c r="G1519" s="71"/>
      <c r="H1519" s="72"/>
      <c r="I1519" s="72"/>
    </row>
    <row r="1520" spans="1:9">
      <c r="A1520" s="69"/>
      <c r="B1520" s="69"/>
      <c r="C1520" s="69"/>
      <c r="D1520" s="69"/>
      <c r="F1520" s="69"/>
      <c r="G1520" s="71"/>
      <c r="H1520" s="72"/>
      <c r="I1520" s="72"/>
    </row>
    <row r="1521" spans="1:9">
      <c r="A1521" s="69"/>
      <c r="B1521" s="69"/>
      <c r="C1521" s="69"/>
      <c r="D1521" s="69"/>
      <c r="F1521" s="69"/>
      <c r="G1521" s="71"/>
      <c r="H1521" s="72"/>
      <c r="I1521" s="72"/>
    </row>
    <row r="1522" spans="1:9">
      <c r="A1522" s="69"/>
      <c r="B1522" s="69"/>
      <c r="C1522" s="69"/>
      <c r="D1522" s="69"/>
      <c r="F1522" s="69"/>
      <c r="G1522" s="71"/>
      <c r="H1522" s="72"/>
      <c r="I1522" s="72"/>
    </row>
    <row r="1523" spans="1:9">
      <c r="A1523" s="69"/>
      <c r="B1523" s="69"/>
      <c r="C1523" s="69"/>
      <c r="D1523" s="69"/>
      <c r="F1523" s="69"/>
      <c r="G1523" s="71"/>
      <c r="H1523" s="72"/>
      <c r="I1523" s="72"/>
    </row>
    <row r="1524" spans="1:9">
      <c r="A1524" s="69"/>
      <c r="B1524" s="69"/>
      <c r="C1524" s="69"/>
      <c r="D1524" s="69"/>
      <c r="F1524" s="69"/>
      <c r="G1524" s="71"/>
      <c r="H1524" s="72"/>
      <c r="I1524" s="72"/>
    </row>
    <row r="1525" spans="1:9">
      <c r="A1525" s="69"/>
      <c r="B1525" s="69"/>
      <c r="C1525" s="69"/>
      <c r="D1525" s="69"/>
      <c r="F1525" s="69"/>
      <c r="G1525" s="71"/>
      <c r="H1525" s="72"/>
      <c r="I1525" s="72"/>
    </row>
    <row r="1526" spans="1:9">
      <c r="A1526" s="69"/>
      <c r="B1526" s="69"/>
      <c r="C1526" s="69"/>
      <c r="D1526" s="69"/>
      <c r="F1526" s="69"/>
      <c r="G1526" s="71"/>
      <c r="H1526" s="72"/>
      <c r="I1526" s="72"/>
    </row>
    <row r="1527" spans="1:9">
      <c r="A1527" s="69"/>
      <c r="B1527" s="69"/>
      <c r="C1527" s="69"/>
      <c r="D1527" s="69"/>
      <c r="F1527" s="69"/>
      <c r="G1527" s="71"/>
      <c r="H1527" s="72"/>
      <c r="I1527" s="72"/>
    </row>
    <row r="1528" spans="1:9">
      <c r="A1528" s="69"/>
      <c r="B1528" s="69"/>
      <c r="C1528" s="69"/>
      <c r="D1528" s="69"/>
      <c r="F1528" s="69"/>
      <c r="G1528" s="71"/>
      <c r="H1528" s="72"/>
      <c r="I1528" s="72"/>
    </row>
    <row r="1529" spans="1:9">
      <c r="A1529" s="69"/>
      <c r="B1529" s="69"/>
      <c r="C1529" s="69"/>
      <c r="D1529" s="69"/>
      <c r="F1529" s="69"/>
      <c r="G1529" s="71"/>
      <c r="H1529" s="72"/>
      <c r="I1529" s="72"/>
    </row>
    <row r="1530" spans="1:9">
      <c r="A1530" s="69"/>
      <c r="B1530" s="69"/>
      <c r="C1530" s="69"/>
      <c r="D1530" s="69"/>
      <c r="F1530" s="69"/>
      <c r="G1530" s="71"/>
      <c r="H1530" s="72"/>
      <c r="I1530" s="72"/>
    </row>
    <row r="1531" spans="1:9">
      <c r="A1531" s="69"/>
      <c r="B1531" s="69"/>
      <c r="C1531" s="69"/>
      <c r="D1531" s="69"/>
      <c r="F1531" s="69"/>
      <c r="G1531" s="71"/>
      <c r="H1531" s="72"/>
      <c r="I1531" s="72"/>
    </row>
    <row r="1532" spans="1:9">
      <c r="A1532" s="69"/>
      <c r="B1532" s="69"/>
      <c r="C1532" s="69"/>
      <c r="D1532" s="69"/>
      <c r="F1532" s="69"/>
      <c r="G1532" s="71"/>
      <c r="H1532" s="72"/>
      <c r="I1532" s="72"/>
    </row>
    <row r="1533" spans="1:9">
      <c r="A1533" s="69"/>
      <c r="B1533" s="69"/>
      <c r="C1533" s="69"/>
      <c r="D1533" s="69"/>
      <c r="F1533" s="69"/>
      <c r="G1533" s="71"/>
      <c r="H1533" s="72"/>
      <c r="I1533" s="72"/>
    </row>
    <row r="1534" spans="1:9">
      <c r="A1534" s="69"/>
      <c r="B1534" s="69"/>
      <c r="C1534" s="69"/>
      <c r="D1534" s="69"/>
      <c r="F1534" s="69"/>
      <c r="G1534" s="71"/>
      <c r="H1534" s="72"/>
      <c r="I1534" s="72"/>
    </row>
    <row r="1535" spans="1:9">
      <c r="A1535" s="69"/>
      <c r="B1535" s="69"/>
      <c r="C1535" s="69"/>
      <c r="D1535" s="69"/>
      <c r="F1535" s="69"/>
      <c r="G1535" s="71"/>
      <c r="H1535" s="72"/>
      <c r="I1535" s="72"/>
    </row>
    <row r="1536" spans="1:9">
      <c r="A1536" s="69"/>
      <c r="B1536" s="69"/>
      <c r="C1536" s="69"/>
      <c r="D1536" s="69"/>
      <c r="F1536" s="69"/>
      <c r="G1536" s="71"/>
      <c r="H1536" s="72"/>
      <c r="I1536" s="72"/>
    </row>
    <row r="1537" spans="1:9">
      <c r="A1537" s="69"/>
      <c r="B1537" s="69"/>
      <c r="C1537" s="69"/>
      <c r="D1537" s="69"/>
      <c r="F1537" s="69"/>
      <c r="G1537" s="71"/>
      <c r="H1537" s="72"/>
      <c r="I1537" s="72"/>
    </row>
    <row r="1538" spans="1:9">
      <c r="A1538" s="69"/>
      <c r="B1538" s="69"/>
      <c r="C1538" s="69"/>
      <c r="D1538" s="69"/>
      <c r="F1538" s="69"/>
      <c r="G1538" s="71"/>
      <c r="H1538" s="72"/>
      <c r="I1538" s="72"/>
    </row>
    <row r="1539" spans="1:9">
      <c r="A1539" s="69"/>
      <c r="B1539" s="69"/>
      <c r="C1539" s="69"/>
      <c r="D1539" s="69"/>
      <c r="F1539" s="69"/>
      <c r="G1539" s="71"/>
      <c r="H1539" s="72"/>
      <c r="I1539" s="72"/>
    </row>
    <row r="1540" spans="1:9">
      <c r="A1540" s="69"/>
      <c r="B1540" s="69"/>
      <c r="C1540" s="69"/>
      <c r="D1540" s="69"/>
      <c r="F1540" s="69"/>
      <c r="G1540" s="71"/>
      <c r="H1540" s="72"/>
      <c r="I1540" s="72"/>
    </row>
    <row r="1541" spans="1:9">
      <c r="A1541" s="69"/>
      <c r="B1541" s="69"/>
      <c r="C1541" s="69"/>
      <c r="D1541" s="69"/>
      <c r="F1541" s="69"/>
      <c r="G1541" s="71"/>
      <c r="H1541" s="72"/>
      <c r="I1541" s="72"/>
    </row>
    <row r="1542" spans="1:9">
      <c r="A1542" s="69"/>
      <c r="B1542" s="69"/>
      <c r="C1542" s="69"/>
      <c r="D1542" s="69"/>
      <c r="F1542" s="69"/>
      <c r="G1542" s="71"/>
      <c r="H1542" s="72"/>
      <c r="I1542" s="72"/>
    </row>
    <row r="1543" spans="1:9">
      <c r="A1543" s="69"/>
      <c r="B1543" s="69"/>
      <c r="C1543" s="69"/>
      <c r="D1543" s="69"/>
      <c r="F1543" s="69"/>
      <c r="G1543" s="71"/>
      <c r="H1543" s="72"/>
      <c r="I1543" s="72"/>
    </row>
    <row r="1544" spans="1:9">
      <c r="A1544" s="69"/>
      <c r="B1544" s="69"/>
      <c r="C1544" s="69"/>
      <c r="D1544" s="69"/>
      <c r="F1544" s="69"/>
      <c r="G1544" s="71"/>
      <c r="H1544" s="72"/>
      <c r="I1544" s="72"/>
    </row>
    <row r="1545" spans="1:9">
      <c r="A1545" s="69"/>
      <c r="B1545" s="69"/>
      <c r="C1545" s="69"/>
      <c r="D1545" s="69"/>
      <c r="F1545" s="69"/>
      <c r="G1545" s="71"/>
      <c r="H1545" s="72"/>
      <c r="I1545" s="72"/>
    </row>
    <row r="1546" spans="1:9">
      <c r="A1546" s="69"/>
      <c r="B1546" s="69"/>
      <c r="C1546" s="69"/>
      <c r="D1546" s="69"/>
      <c r="F1546" s="69"/>
      <c r="G1546" s="71"/>
      <c r="H1546" s="72"/>
      <c r="I1546" s="72"/>
    </row>
    <row r="1547" spans="1:9">
      <c r="A1547" s="69"/>
      <c r="B1547" s="69"/>
      <c r="C1547" s="69"/>
      <c r="D1547" s="69"/>
      <c r="F1547" s="69"/>
      <c r="G1547" s="71"/>
      <c r="H1547" s="72"/>
      <c r="I1547" s="72"/>
    </row>
    <row r="1548" spans="1:9">
      <c r="A1548" s="69"/>
      <c r="B1548" s="69"/>
      <c r="C1548" s="69"/>
      <c r="D1548" s="69"/>
      <c r="F1548" s="69"/>
      <c r="G1548" s="71"/>
      <c r="H1548" s="72"/>
      <c r="I1548" s="72"/>
    </row>
    <row r="1549" spans="1:9">
      <c r="A1549" s="69"/>
      <c r="B1549" s="69"/>
      <c r="C1549" s="69"/>
      <c r="D1549" s="69"/>
      <c r="F1549" s="69"/>
      <c r="G1549" s="71"/>
      <c r="H1549" s="72"/>
      <c r="I1549" s="72"/>
    </row>
    <row r="1550" spans="1:9">
      <c r="A1550" s="69"/>
      <c r="B1550" s="69"/>
      <c r="C1550" s="69"/>
      <c r="D1550" s="69"/>
      <c r="F1550" s="69"/>
      <c r="G1550" s="71"/>
      <c r="H1550" s="72"/>
      <c r="I1550" s="72"/>
    </row>
    <row r="1551" spans="1:9">
      <c r="A1551" s="69"/>
      <c r="B1551" s="69"/>
      <c r="C1551" s="69"/>
      <c r="D1551" s="69"/>
      <c r="F1551" s="69"/>
      <c r="G1551" s="71"/>
      <c r="H1551" s="72"/>
      <c r="I1551" s="72"/>
    </row>
    <row r="1552" spans="1:9">
      <c r="A1552" s="69"/>
      <c r="B1552" s="69"/>
      <c r="C1552" s="69"/>
      <c r="D1552" s="69"/>
      <c r="F1552" s="69"/>
      <c r="G1552" s="71"/>
      <c r="H1552" s="72"/>
      <c r="I1552" s="72"/>
    </row>
    <row r="1553" spans="1:9">
      <c r="A1553" s="69"/>
      <c r="B1553" s="69"/>
      <c r="C1553" s="69"/>
      <c r="D1553" s="69"/>
      <c r="F1553" s="69"/>
      <c r="G1553" s="71"/>
      <c r="H1553" s="72"/>
      <c r="I1553" s="72"/>
    </row>
    <row r="1554" spans="1:9">
      <c r="A1554" s="69"/>
      <c r="B1554" s="69"/>
      <c r="C1554" s="69"/>
      <c r="D1554" s="69"/>
      <c r="F1554" s="69"/>
      <c r="G1554" s="71"/>
      <c r="H1554" s="72"/>
      <c r="I1554" s="72"/>
    </row>
    <row r="1555" spans="1:9">
      <c r="A1555" s="69"/>
      <c r="B1555" s="69"/>
      <c r="C1555" s="69"/>
      <c r="D1555" s="69"/>
      <c r="F1555" s="69"/>
      <c r="G1555" s="71"/>
      <c r="H1555" s="72"/>
      <c r="I1555" s="72"/>
    </row>
    <row r="1556" spans="1:9">
      <c r="A1556" s="69"/>
      <c r="B1556" s="69"/>
      <c r="C1556" s="69"/>
      <c r="D1556" s="69"/>
      <c r="F1556" s="69"/>
      <c r="G1556" s="71"/>
      <c r="H1556" s="72"/>
      <c r="I1556" s="72"/>
    </row>
    <row r="1557" spans="1:9">
      <c r="A1557" s="69"/>
      <c r="B1557" s="69"/>
      <c r="C1557" s="69"/>
      <c r="D1557" s="69"/>
      <c r="F1557" s="69"/>
      <c r="G1557" s="71"/>
      <c r="H1557" s="72"/>
      <c r="I1557" s="72"/>
    </row>
    <row r="1558" spans="1:9">
      <c r="A1558" s="69"/>
      <c r="B1558" s="69"/>
      <c r="C1558" s="69"/>
      <c r="D1558" s="69"/>
      <c r="F1558" s="69"/>
      <c r="G1558" s="71"/>
      <c r="H1558" s="72"/>
      <c r="I1558" s="72"/>
    </row>
    <row r="1559" spans="1:9">
      <c r="A1559" s="69"/>
      <c r="B1559" s="69"/>
      <c r="C1559" s="69"/>
      <c r="D1559" s="69"/>
      <c r="F1559" s="69"/>
      <c r="G1559" s="71"/>
      <c r="H1559" s="72"/>
      <c r="I1559" s="72"/>
    </row>
    <row r="1560" spans="1:9">
      <c r="A1560" s="69"/>
      <c r="B1560" s="69"/>
      <c r="C1560" s="69"/>
      <c r="D1560" s="69"/>
      <c r="F1560" s="69"/>
      <c r="G1560" s="71"/>
      <c r="H1560" s="72"/>
      <c r="I1560" s="72"/>
    </row>
    <row r="1561" spans="1:9">
      <c r="A1561" s="69"/>
      <c r="B1561" s="69"/>
      <c r="C1561" s="69"/>
      <c r="D1561" s="69"/>
      <c r="F1561" s="69"/>
      <c r="G1561" s="71"/>
      <c r="H1561" s="72"/>
      <c r="I1561" s="72"/>
    </row>
    <row r="1562" spans="1:9">
      <c r="A1562" s="69"/>
      <c r="B1562" s="69"/>
      <c r="C1562" s="69"/>
      <c r="D1562" s="69"/>
      <c r="F1562" s="69"/>
      <c r="G1562" s="71"/>
      <c r="H1562" s="72"/>
      <c r="I1562" s="72"/>
    </row>
    <row r="1563" spans="1:9">
      <c r="A1563" s="69"/>
      <c r="B1563" s="69"/>
      <c r="C1563" s="69"/>
      <c r="D1563" s="69"/>
      <c r="F1563" s="69"/>
      <c r="G1563" s="71"/>
      <c r="H1563" s="72"/>
      <c r="I1563" s="72"/>
    </row>
    <row r="1564" spans="1:9">
      <c r="A1564" s="69"/>
      <c r="B1564" s="69"/>
      <c r="C1564" s="69"/>
      <c r="D1564" s="69"/>
      <c r="F1564" s="69"/>
      <c r="G1564" s="71"/>
      <c r="H1564" s="72"/>
      <c r="I1564" s="72"/>
    </row>
    <row r="1565" spans="1:9">
      <c r="A1565" s="69"/>
      <c r="B1565" s="69"/>
      <c r="C1565" s="69"/>
      <c r="D1565" s="69"/>
      <c r="F1565" s="69"/>
      <c r="G1565" s="71"/>
      <c r="H1565" s="72"/>
      <c r="I1565" s="72"/>
    </row>
    <row r="1566" spans="1:9">
      <c r="A1566" s="69"/>
      <c r="B1566" s="69"/>
      <c r="C1566" s="69"/>
      <c r="D1566" s="69"/>
      <c r="F1566" s="69"/>
      <c r="G1566" s="71"/>
      <c r="H1566" s="72"/>
      <c r="I1566" s="72"/>
    </row>
    <row r="1567" spans="1:9">
      <c r="A1567" s="69"/>
      <c r="B1567" s="69"/>
      <c r="C1567" s="69"/>
      <c r="D1567" s="69"/>
      <c r="F1567" s="69"/>
      <c r="G1567" s="71"/>
      <c r="H1567" s="72"/>
      <c r="I1567" s="72"/>
    </row>
    <row r="1568" spans="1:9">
      <c r="A1568" s="69"/>
      <c r="B1568" s="69"/>
      <c r="C1568" s="69"/>
      <c r="D1568" s="69"/>
      <c r="F1568" s="69"/>
      <c r="G1568" s="71"/>
      <c r="H1568" s="72"/>
      <c r="I1568" s="72"/>
    </row>
    <row r="1569" spans="1:9">
      <c r="A1569" s="69"/>
      <c r="B1569" s="69"/>
      <c r="C1569" s="69"/>
      <c r="D1569" s="69"/>
      <c r="F1569" s="69"/>
      <c r="G1569" s="71"/>
      <c r="H1569" s="72"/>
      <c r="I1569" s="72"/>
    </row>
    <row r="1570" spans="1:9">
      <c r="A1570" s="69"/>
      <c r="B1570" s="69"/>
      <c r="C1570" s="69"/>
      <c r="D1570" s="69"/>
      <c r="F1570" s="69"/>
      <c r="G1570" s="71"/>
      <c r="H1570" s="72"/>
      <c r="I1570" s="72"/>
    </row>
    <row r="1571" spans="1:9">
      <c r="A1571" s="69"/>
      <c r="B1571" s="69"/>
      <c r="C1571" s="69"/>
      <c r="D1571" s="69"/>
      <c r="F1571" s="69"/>
      <c r="G1571" s="71"/>
      <c r="H1571" s="72"/>
      <c r="I1571" s="72"/>
    </row>
    <row r="1572" spans="1:9">
      <c r="A1572" s="69"/>
      <c r="B1572" s="69"/>
      <c r="C1572" s="69"/>
      <c r="D1572" s="69"/>
      <c r="F1572" s="69"/>
      <c r="G1572" s="71"/>
      <c r="H1572" s="72"/>
      <c r="I1572" s="72"/>
    </row>
    <row r="1573" spans="1:9">
      <c r="A1573" s="69"/>
      <c r="B1573" s="69"/>
      <c r="C1573" s="69"/>
      <c r="D1573" s="69"/>
      <c r="F1573" s="69"/>
      <c r="G1573" s="71"/>
      <c r="H1573" s="72"/>
      <c r="I1573" s="72"/>
    </row>
    <row r="1574" spans="1:9">
      <c r="A1574" s="69"/>
      <c r="B1574" s="69"/>
      <c r="C1574" s="69"/>
      <c r="D1574" s="69"/>
      <c r="F1574" s="69"/>
      <c r="G1574" s="71"/>
      <c r="H1574" s="72"/>
      <c r="I1574" s="72"/>
    </row>
    <row r="1575" spans="1:9">
      <c r="A1575" s="69"/>
      <c r="B1575" s="69"/>
      <c r="C1575" s="69"/>
      <c r="D1575" s="69"/>
      <c r="F1575" s="69"/>
      <c r="G1575" s="71"/>
      <c r="H1575" s="72"/>
      <c r="I1575" s="72"/>
    </row>
    <row r="1576" spans="1:9">
      <c r="A1576" s="69"/>
      <c r="B1576" s="69"/>
      <c r="C1576" s="69"/>
      <c r="D1576" s="69"/>
      <c r="F1576" s="69"/>
      <c r="G1576" s="71"/>
      <c r="H1576" s="72"/>
      <c r="I1576" s="72"/>
    </row>
    <row r="1577" spans="1:9">
      <c r="A1577" s="69"/>
      <c r="B1577" s="69"/>
      <c r="C1577" s="69"/>
      <c r="D1577" s="69"/>
      <c r="F1577" s="69"/>
      <c r="G1577" s="71"/>
      <c r="H1577" s="72"/>
      <c r="I1577" s="72"/>
    </row>
    <row r="1578" spans="1:9">
      <c r="A1578" s="69"/>
      <c r="B1578" s="69"/>
      <c r="C1578" s="69"/>
      <c r="D1578" s="69"/>
      <c r="F1578" s="69"/>
      <c r="G1578" s="71"/>
      <c r="H1578" s="72"/>
      <c r="I1578" s="72"/>
    </row>
    <row r="1579" spans="1:9">
      <c r="A1579" s="69"/>
      <c r="B1579" s="69"/>
      <c r="C1579" s="69"/>
      <c r="D1579" s="69"/>
      <c r="F1579" s="69"/>
      <c r="G1579" s="71"/>
      <c r="H1579" s="72"/>
      <c r="I1579" s="72"/>
    </row>
    <row r="1580" spans="1:9">
      <c r="A1580" s="69"/>
      <c r="B1580" s="69"/>
      <c r="C1580" s="69"/>
      <c r="D1580" s="69"/>
      <c r="F1580" s="69"/>
      <c r="G1580" s="71"/>
      <c r="H1580" s="72"/>
      <c r="I1580" s="72"/>
    </row>
    <row r="1581" spans="1:9">
      <c r="A1581" s="69"/>
      <c r="B1581" s="69"/>
      <c r="C1581" s="69"/>
      <c r="D1581" s="69"/>
      <c r="F1581" s="69"/>
      <c r="G1581" s="71"/>
      <c r="H1581" s="72"/>
      <c r="I1581" s="72"/>
    </row>
    <row r="1582" spans="1:9">
      <c r="A1582" s="69"/>
      <c r="B1582" s="69"/>
      <c r="C1582" s="69"/>
      <c r="D1582" s="69"/>
      <c r="F1582" s="69"/>
      <c r="G1582" s="71"/>
      <c r="H1582" s="72"/>
      <c r="I1582" s="72"/>
    </row>
    <row r="1583" spans="1:9">
      <c r="A1583" s="69"/>
      <c r="B1583" s="69"/>
      <c r="C1583" s="69"/>
      <c r="D1583" s="69"/>
      <c r="F1583" s="69"/>
      <c r="G1583" s="71"/>
      <c r="H1583" s="72"/>
      <c r="I1583" s="72"/>
    </row>
    <row r="1584" spans="1:9">
      <c r="A1584" s="69"/>
      <c r="B1584" s="69"/>
      <c r="C1584" s="69"/>
      <c r="D1584" s="69"/>
      <c r="F1584" s="69"/>
      <c r="G1584" s="71"/>
      <c r="H1584" s="72"/>
      <c r="I1584" s="72"/>
    </row>
    <row r="1585" spans="1:9">
      <c r="A1585" s="69"/>
      <c r="B1585" s="69"/>
      <c r="C1585" s="69"/>
      <c r="D1585" s="69"/>
      <c r="F1585" s="69"/>
      <c r="G1585" s="71"/>
      <c r="H1585" s="72"/>
      <c r="I1585" s="72"/>
    </row>
    <row r="1586" spans="1:9">
      <c r="A1586" s="69"/>
      <c r="B1586" s="69"/>
      <c r="C1586" s="69"/>
      <c r="D1586" s="69"/>
      <c r="F1586" s="69"/>
      <c r="G1586" s="71"/>
      <c r="H1586" s="72"/>
      <c r="I1586" s="72"/>
    </row>
    <row r="1587" spans="1:9">
      <c r="A1587" s="69"/>
      <c r="B1587" s="69"/>
      <c r="C1587" s="69"/>
      <c r="D1587" s="69"/>
      <c r="F1587" s="69"/>
      <c r="G1587" s="71"/>
      <c r="H1587" s="72"/>
      <c r="I1587" s="72"/>
    </row>
    <row r="1588" spans="1:9">
      <c r="A1588" s="69"/>
      <c r="B1588" s="69"/>
      <c r="C1588" s="69"/>
      <c r="D1588" s="69"/>
      <c r="F1588" s="69"/>
      <c r="G1588" s="71"/>
      <c r="H1588" s="72"/>
      <c r="I1588" s="72"/>
    </row>
    <row r="1589" spans="1:9">
      <c r="A1589" s="69"/>
      <c r="B1589" s="69"/>
      <c r="C1589" s="69"/>
      <c r="D1589" s="69"/>
      <c r="F1589" s="69"/>
      <c r="G1589" s="71"/>
      <c r="H1589" s="72"/>
      <c r="I1589" s="72"/>
    </row>
    <row r="1590" spans="1:9">
      <c r="A1590" s="69"/>
      <c r="B1590" s="69"/>
      <c r="C1590" s="69"/>
      <c r="D1590" s="69"/>
      <c r="F1590" s="69"/>
      <c r="G1590" s="71"/>
      <c r="H1590" s="72"/>
      <c r="I1590" s="72"/>
    </row>
    <row r="1591" spans="1:9">
      <c r="A1591" s="69"/>
      <c r="B1591" s="69"/>
      <c r="C1591" s="69"/>
      <c r="D1591" s="69"/>
      <c r="F1591" s="69"/>
      <c r="G1591" s="71"/>
      <c r="H1591" s="72"/>
      <c r="I1591" s="72"/>
    </row>
    <row r="1592" spans="1:9">
      <c r="A1592" s="69"/>
      <c r="B1592" s="69"/>
      <c r="C1592" s="69"/>
      <c r="D1592" s="69"/>
      <c r="F1592" s="69"/>
      <c r="G1592" s="71"/>
      <c r="H1592" s="72"/>
      <c r="I1592" s="72"/>
    </row>
    <row r="1593" spans="1:9">
      <c r="A1593" s="69"/>
      <c r="B1593" s="69"/>
      <c r="C1593" s="69"/>
      <c r="D1593" s="69"/>
      <c r="F1593" s="69"/>
      <c r="G1593" s="71"/>
      <c r="H1593" s="72"/>
      <c r="I1593" s="72"/>
    </row>
    <row r="1594" spans="1:9">
      <c r="A1594" s="69"/>
      <c r="B1594" s="69"/>
      <c r="C1594" s="69"/>
      <c r="D1594" s="69"/>
      <c r="F1594" s="69"/>
      <c r="G1594" s="71"/>
      <c r="H1594" s="72"/>
      <c r="I1594" s="72"/>
    </row>
    <row r="1595" spans="1:9">
      <c r="A1595" s="69"/>
      <c r="B1595" s="69"/>
      <c r="C1595" s="69"/>
      <c r="D1595" s="69"/>
      <c r="F1595" s="69"/>
      <c r="G1595" s="71"/>
      <c r="H1595" s="72"/>
      <c r="I1595" s="72"/>
    </row>
    <row r="1596" spans="1:9">
      <c r="A1596" s="69"/>
      <c r="B1596" s="69"/>
      <c r="C1596" s="69"/>
      <c r="D1596" s="69"/>
      <c r="F1596" s="69"/>
      <c r="G1596" s="71"/>
      <c r="H1596" s="72"/>
      <c r="I1596" s="72"/>
    </row>
    <row r="1597" spans="1:9">
      <c r="A1597" s="69"/>
      <c r="B1597" s="69"/>
      <c r="C1597" s="69"/>
      <c r="D1597" s="69"/>
      <c r="F1597" s="69"/>
      <c r="G1597" s="71"/>
      <c r="H1597" s="72"/>
      <c r="I1597" s="72"/>
    </row>
    <row r="1598" spans="1:9">
      <c r="A1598" s="69"/>
      <c r="B1598" s="69"/>
      <c r="C1598" s="69"/>
      <c r="D1598" s="69"/>
      <c r="F1598" s="69"/>
      <c r="G1598" s="71"/>
      <c r="H1598" s="72"/>
      <c r="I1598" s="72"/>
    </row>
    <row r="1599" spans="1:9">
      <c r="A1599" s="69"/>
      <c r="B1599" s="69"/>
      <c r="C1599" s="69"/>
      <c r="D1599" s="69"/>
      <c r="F1599" s="69"/>
      <c r="G1599" s="71"/>
      <c r="H1599" s="72"/>
      <c r="I1599" s="72"/>
    </row>
    <row r="1600" spans="1:9">
      <c r="A1600" s="69"/>
      <c r="B1600" s="69"/>
      <c r="C1600" s="69"/>
      <c r="D1600" s="69"/>
      <c r="F1600" s="69"/>
      <c r="G1600" s="71"/>
      <c r="H1600" s="72"/>
      <c r="I1600" s="72"/>
    </row>
    <row r="1601" spans="1:9">
      <c r="A1601" s="69"/>
      <c r="B1601" s="69"/>
      <c r="C1601" s="69"/>
      <c r="D1601" s="69"/>
      <c r="F1601" s="69"/>
      <c r="G1601" s="71"/>
      <c r="H1601" s="72"/>
      <c r="I1601" s="72"/>
    </row>
    <row r="1602" spans="1:9">
      <c r="A1602" s="69"/>
      <c r="B1602" s="69"/>
      <c r="C1602" s="69"/>
      <c r="D1602" s="69"/>
      <c r="F1602" s="69"/>
      <c r="G1602" s="71"/>
      <c r="H1602" s="72"/>
      <c r="I1602" s="72"/>
    </row>
    <row r="1603" spans="1:9">
      <c r="A1603" s="69"/>
      <c r="B1603" s="69"/>
      <c r="C1603" s="69"/>
      <c r="D1603" s="69"/>
      <c r="F1603" s="69"/>
      <c r="G1603" s="71"/>
      <c r="H1603" s="72"/>
      <c r="I1603" s="72"/>
    </row>
    <row r="1604" spans="1:9">
      <c r="A1604" s="69"/>
      <c r="B1604" s="69"/>
      <c r="C1604" s="69"/>
      <c r="D1604" s="69"/>
      <c r="F1604" s="69"/>
      <c r="G1604" s="71"/>
      <c r="H1604" s="72"/>
      <c r="I1604" s="72"/>
    </row>
    <row r="1605" spans="1:9">
      <c r="A1605" s="69"/>
      <c r="B1605" s="69"/>
      <c r="C1605" s="69"/>
      <c r="D1605" s="69"/>
      <c r="F1605" s="69"/>
      <c r="G1605" s="71"/>
      <c r="H1605" s="72"/>
      <c r="I1605" s="72"/>
    </row>
    <row r="1606" spans="1:9">
      <c r="A1606" s="69"/>
      <c r="B1606" s="69"/>
      <c r="C1606" s="69"/>
      <c r="D1606" s="69"/>
      <c r="F1606" s="69"/>
      <c r="G1606" s="71"/>
      <c r="H1606" s="72"/>
      <c r="I1606" s="72"/>
    </row>
    <row r="1607" spans="1:9">
      <c r="A1607" s="69"/>
      <c r="B1607" s="69"/>
      <c r="C1607" s="69"/>
      <c r="D1607" s="69"/>
      <c r="F1607" s="69"/>
      <c r="G1607" s="71"/>
      <c r="H1607" s="72"/>
      <c r="I1607" s="72"/>
    </row>
    <row r="1608" spans="1:9">
      <c r="A1608" s="69"/>
      <c r="B1608" s="69"/>
      <c r="C1608" s="69"/>
      <c r="D1608" s="69"/>
      <c r="F1608" s="69"/>
      <c r="G1608" s="71"/>
      <c r="H1608" s="72"/>
      <c r="I1608" s="72"/>
    </row>
    <row r="1609" spans="1:9">
      <c r="A1609" s="69"/>
      <c r="B1609" s="69"/>
      <c r="C1609" s="69"/>
      <c r="D1609" s="69"/>
      <c r="F1609" s="69"/>
      <c r="G1609" s="71"/>
      <c r="H1609" s="72"/>
      <c r="I1609" s="72"/>
    </row>
    <row r="1610" spans="1:9">
      <c r="A1610" s="69"/>
      <c r="B1610" s="69"/>
      <c r="C1610" s="69"/>
      <c r="D1610" s="69"/>
      <c r="F1610" s="69"/>
      <c r="G1610" s="71"/>
      <c r="H1610" s="72"/>
      <c r="I1610" s="72"/>
    </row>
    <row r="1611" spans="1:9">
      <c r="A1611" s="69"/>
      <c r="B1611" s="69"/>
      <c r="C1611" s="69"/>
      <c r="D1611" s="69"/>
      <c r="F1611" s="69"/>
      <c r="G1611" s="71"/>
      <c r="H1611" s="72"/>
      <c r="I1611" s="72"/>
    </row>
    <row r="1612" spans="1:9">
      <c r="A1612" s="69"/>
      <c r="B1612" s="69"/>
      <c r="C1612" s="69"/>
      <c r="D1612" s="69"/>
      <c r="F1612" s="69"/>
      <c r="G1612" s="71"/>
      <c r="H1612" s="72"/>
      <c r="I1612" s="72"/>
    </row>
    <row r="1613" spans="1:9">
      <c r="A1613" s="69"/>
      <c r="B1613" s="69"/>
      <c r="C1613" s="69"/>
      <c r="D1613" s="69"/>
      <c r="F1613" s="69"/>
      <c r="G1613" s="71"/>
      <c r="H1613" s="72"/>
      <c r="I1613" s="72"/>
    </row>
    <row r="1614" spans="1:9">
      <c r="A1614" s="69"/>
      <c r="B1614" s="69"/>
      <c r="C1614" s="69"/>
      <c r="D1614" s="69"/>
      <c r="F1614" s="69"/>
      <c r="G1614" s="71"/>
      <c r="H1614" s="72"/>
      <c r="I1614" s="72"/>
    </row>
    <row r="1615" spans="1:9">
      <c r="A1615" s="69"/>
      <c r="B1615" s="69"/>
      <c r="C1615" s="69"/>
      <c r="D1615" s="69"/>
      <c r="F1615" s="69"/>
      <c r="G1615" s="71"/>
      <c r="H1615" s="72"/>
      <c r="I1615" s="72"/>
    </row>
    <row r="1616" spans="1:9">
      <c r="A1616" s="69"/>
      <c r="B1616" s="69"/>
      <c r="C1616" s="69"/>
      <c r="D1616" s="69"/>
      <c r="F1616" s="69"/>
      <c r="G1616" s="71"/>
      <c r="H1616" s="72"/>
      <c r="I1616" s="72"/>
    </row>
    <row r="1617" spans="1:9">
      <c r="A1617" s="69"/>
      <c r="B1617" s="69"/>
      <c r="C1617" s="69"/>
      <c r="D1617" s="69"/>
      <c r="F1617" s="69"/>
      <c r="G1617" s="71"/>
      <c r="H1617" s="72"/>
      <c r="I1617" s="72"/>
    </row>
    <row r="1618" spans="1:9">
      <c r="A1618" s="69"/>
      <c r="B1618" s="69"/>
      <c r="C1618" s="69"/>
      <c r="D1618" s="69"/>
      <c r="F1618" s="69"/>
      <c r="G1618" s="71"/>
      <c r="H1618" s="72"/>
      <c r="I1618" s="72"/>
    </row>
    <row r="1619" spans="1:9">
      <c r="A1619" s="69"/>
      <c r="B1619" s="69"/>
      <c r="C1619" s="69"/>
      <c r="D1619" s="69"/>
      <c r="F1619" s="69"/>
      <c r="G1619" s="71"/>
      <c r="H1619" s="72"/>
      <c r="I1619" s="72"/>
    </row>
    <row r="1620" spans="1:9">
      <c r="A1620" s="69"/>
      <c r="B1620" s="69"/>
      <c r="C1620" s="69"/>
      <c r="D1620" s="69"/>
      <c r="F1620" s="69"/>
      <c r="G1620" s="71"/>
      <c r="H1620" s="72"/>
      <c r="I1620" s="72"/>
    </row>
    <row r="1621" spans="1:9">
      <c r="A1621" s="69"/>
      <c r="B1621" s="69"/>
      <c r="C1621" s="69"/>
      <c r="D1621" s="69"/>
      <c r="F1621" s="69"/>
      <c r="G1621" s="71"/>
      <c r="H1621" s="72"/>
      <c r="I1621" s="72"/>
    </row>
    <row r="1622" spans="1:9">
      <c r="A1622" s="69"/>
      <c r="B1622" s="69"/>
      <c r="C1622" s="69"/>
      <c r="D1622" s="69"/>
      <c r="F1622" s="69"/>
      <c r="G1622" s="71"/>
      <c r="H1622" s="72"/>
      <c r="I1622" s="72"/>
    </row>
    <row r="1623" spans="1:9">
      <c r="A1623" s="69"/>
      <c r="B1623" s="69"/>
      <c r="C1623" s="69"/>
      <c r="D1623" s="69"/>
      <c r="F1623" s="69"/>
      <c r="G1623" s="71"/>
      <c r="H1623" s="72"/>
      <c r="I1623" s="72"/>
    </row>
    <row r="1624" spans="1:9">
      <c r="A1624" s="69"/>
      <c r="B1624" s="69"/>
      <c r="C1624" s="69"/>
      <c r="D1624" s="69"/>
      <c r="F1624" s="69"/>
      <c r="G1624" s="71"/>
      <c r="H1624" s="72"/>
      <c r="I1624" s="72"/>
    </row>
    <row r="1625" spans="1:9">
      <c r="A1625" s="69"/>
      <c r="B1625" s="69"/>
      <c r="C1625" s="69"/>
      <c r="D1625" s="69"/>
      <c r="F1625" s="69"/>
      <c r="G1625" s="71"/>
      <c r="H1625" s="72"/>
      <c r="I1625" s="72"/>
    </row>
    <row r="1626" spans="1:9">
      <c r="A1626" s="69"/>
      <c r="B1626" s="69"/>
      <c r="C1626" s="69"/>
      <c r="D1626" s="69"/>
      <c r="F1626" s="69"/>
      <c r="G1626" s="71"/>
      <c r="H1626" s="72"/>
      <c r="I1626" s="72"/>
    </row>
    <row r="1627" spans="1:9">
      <c r="A1627" s="69"/>
      <c r="B1627" s="69"/>
      <c r="C1627" s="69"/>
      <c r="D1627" s="69"/>
      <c r="F1627" s="69"/>
      <c r="G1627" s="71"/>
      <c r="H1627" s="72"/>
      <c r="I1627" s="72"/>
    </row>
    <row r="1628" spans="1:9">
      <c r="A1628" s="69"/>
      <c r="B1628" s="69"/>
      <c r="C1628" s="69"/>
      <c r="D1628" s="69"/>
      <c r="F1628" s="69"/>
      <c r="G1628" s="71"/>
      <c r="H1628" s="72"/>
      <c r="I1628" s="72"/>
    </row>
    <row r="1629" spans="1:9">
      <c r="A1629" s="69"/>
      <c r="B1629" s="69"/>
      <c r="C1629" s="69"/>
      <c r="D1629" s="69"/>
      <c r="F1629" s="69"/>
      <c r="G1629" s="71"/>
      <c r="H1629" s="72"/>
      <c r="I1629" s="72"/>
    </row>
    <row r="1630" spans="1:9">
      <c r="A1630" s="69"/>
      <c r="B1630" s="69"/>
      <c r="C1630" s="69"/>
      <c r="D1630" s="69"/>
      <c r="F1630" s="69"/>
      <c r="G1630" s="71"/>
      <c r="H1630" s="72"/>
      <c r="I1630" s="72"/>
    </row>
    <row r="1631" spans="1:9">
      <c r="A1631" s="69"/>
      <c r="B1631" s="69"/>
      <c r="C1631" s="69"/>
      <c r="D1631" s="69"/>
      <c r="F1631" s="69"/>
      <c r="G1631" s="71"/>
      <c r="H1631" s="72"/>
      <c r="I1631" s="72"/>
    </row>
    <row r="1632" spans="1:9">
      <c r="A1632" s="69"/>
      <c r="B1632" s="69"/>
      <c r="C1632" s="69"/>
      <c r="D1632" s="69"/>
      <c r="F1632" s="69"/>
      <c r="G1632" s="71"/>
      <c r="H1632" s="72"/>
      <c r="I1632" s="72"/>
    </row>
    <row r="1633" spans="1:9">
      <c r="A1633" s="69"/>
      <c r="B1633" s="69"/>
      <c r="C1633" s="69"/>
      <c r="D1633" s="69"/>
      <c r="F1633" s="69"/>
      <c r="G1633" s="71"/>
      <c r="H1633" s="72"/>
      <c r="I1633" s="72"/>
    </row>
    <row r="1634" spans="1:9">
      <c r="A1634" s="69"/>
      <c r="B1634" s="69"/>
      <c r="C1634" s="69"/>
      <c r="D1634" s="69"/>
      <c r="F1634" s="69"/>
      <c r="G1634" s="71"/>
      <c r="H1634" s="72"/>
      <c r="I1634" s="72"/>
    </row>
    <row r="1635" spans="1:9">
      <c r="A1635" s="69"/>
      <c r="B1635" s="69"/>
      <c r="C1635" s="69"/>
      <c r="D1635" s="69"/>
      <c r="F1635" s="69"/>
      <c r="G1635" s="71"/>
      <c r="H1635" s="72"/>
      <c r="I1635" s="72"/>
    </row>
    <row r="1636" spans="1:9">
      <c r="A1636" s="69"/>
      <c r="B1636" s="69"/>
      <c r="C1636" s="69"/>
      <c r="D1636" s="69"/>
      <c r="F1636" s="69"/>
      <c r="G1636" s="71"/>
      <c r="H1636" s="72"/>
      <c r="I1636" s="72"/>
    </row>
    <row r="1637" spans="1:9">
      <c r="A1637" s="69"/>
      <c r="B1637" s="69"/>
      <c r="C1637" s="69"/>
      <c r="D1637" s="69"/>
      <c r="F1637" s="69"/>
      <c r="G1637" s="71"/>
      <c r="H1637" s="72"/>
      <c r="I1637" s="72"/>
    </row>
    <row r="1638" spans="1:9">
      <c r="A1638" s="69"/>
      <c r="B1638" s="69"/>
      <c r="C1638" s="69"/>
      <c r="D1638" s="69"/>
      <c r="F1638" s="69"/>
      <c r="G1638" s="71"/>
      <c r="H1638" s="72"/>
      <c r="I1638" s="72"/>
    </row>
    <row r="1639" spans="1:9">
      <c r="A1639" s="69"/>
      <c r="B1639" s="69"/>
      <c r="C1639" s="69"/>
      <c r="D1639" s="69"/>
      <c r="F1639" s="69"/>
      <c r="G1639" s="71"/>
      <c r="H1639" s="72"/>
      <c r="I1639" s="72"/>
    </row>
    <row r="1640" spans="1:9">
      <c r="A1640" s="69"/>
      <c r="B1640" s="69"/>
      <c r="C1640" s="69"/>
      <c r="D1640" s="69"/>
      <c r="F1640" s="69"/>
      <c r="G1640" s="71"/>
      <c r="H1640" s="72"/>
      <c r="I1640" s="72"/>
    </row>
    <row r="1641" spans="1:9">
      <c r="A1641" s="69"/>
      <c r="B1641" s="69"/>
      <c r="C1641" s="69"/>
      <c r="D1641" s="69"/>
      <c r="F1641" s="69"/>
      <c r="G1641" s="71"/>
      <c r="H1641" s="72"/>
      <c r="I1641" s="72"/>
    </row>
    <row r="1642" spans="1:9">
      <c r="A1642" s="69"/>
      <c r="B1642" s="69"/>
      <c r="C1642" s="69"/>
      <c r="D1642" s="69"/>
      <c r="F1642" s="69"/>
      <c r="G1642" s="71"/>
      <c r="H1642" s="72"/>
      <c r="I1642" s="72"/>
    </row>
    <row r="1643" spans="1:9">
      <c r="A1643" s="69"/>
      <c r="B1643" s="69"/>
      <c r="C1643" s="69"/>
      <c r="D1643" s="69"/>
      <c r="F1643" s="69"/>
      <c r="G1643" s="71"/>
      <c r="H1643" s="72"/>
      <c r="I1643" s="72"/>
    </row>
    <row r="1644" spans="1:9">
      <c r="A1644" s="69"/>
      <c r="B1644" s="69"/>
      <c r="C1644" s="69"/>
      <c r="D1644" s="69"/>
      <c r="F1644" s="69"/>
      <c r="G1644" s="71"/>
      <c r="H1644" s="72"/>
      <c r="I1644" s="72"/>
    </row>
    <row r="1645" spans="1:9">
      <c r="A1645" s="69"/>
      <c r="B1645" s="69"/>
      <c r="C1645" s="69"/>
      <c r="D1645" s="69"/>
      <c r="F1645" s="69"/>
      <c r="G1645" s="71"/>
      <c r="H1645" s="72"/>
      <c r="I1645" s="72"/>
    </row>
    <row r="1646" spans="1:9">
      <c r="A1646" s="69"/>
      <c r="B1646" s="69"/>
      <c r="C1646" s="69"/>
      <c r="D1646" s="69"/>
      <c r="F1646" s="69"/>
      <c r="G1646" s="71"/>
      <c r="H1646" s="72"/>
      <c r="I1646" s="72"/>
    </row>
    <row r="1647" spans="1:9">
      <c r="A1647" s="69"/>
      <c r="B1647" s="69"/>
      <c r="C1647" s="69"/>
      <c r="D1647" s="69"/>
      <c r="F1647" s="69"/>
      <c r="G1647" s="71"/>
      <c r="H1647" s="72"/>
      <c r="I1647" s="72"/>
    </row>
    <row r="1648" spans="1:9">
      <c r="A1648" s="69"/>
      <c r="B1648" s="69"/>
      <c r="C1648" s="69"/>
      <c r="D1648" s="69"/>
      <c r="F1648" s="69"/>
      <c r="G1648" s="71"/>
      <c r="H1648" s="72"/>
      <c r="I1648" s="72"/>
    </row>
    <row r="1649" spans="1:9">
      <c r="A1649" s="69"/>
      <c r="B1649" s="69"/>
      <c r="C1649" s="69"/>
      <c r="D1649" s="69"/>
      <c r="F1649" s="69"/>
      <c r="G1649" s="71"/>
      <c r="H1649" s="72"/>
      <c r="I1649" s="72"/>
    </row>
    <row r="1650" spans="1:9">
      <c r="A1650" s="69"/>
      <c r="B1650" s="69"/>
      <c r="C1650" s="69"/>
      <c r="D1650" s="69"/>
      <c r="F1650" s="69"/>
      <c r="G1650" s="71"/>
      <c r="H1650" s="72"/>
      <c r="I1650" s="72"/>
    </row>
    <row r="1651" spans="1:9">
      <c r="A1651" s="69"/>
      <c r="B1651" s="69"/>
      <c r="C1651" s="69"/>
      <c r="D1651" s="69"/>
      <c r="F1651" s="69"/>
      <c r="G1651" s="71"/>
      <c r="H1651" s="72"/>
      <c r="I1651" s="72"/>
    </row>
    <row r="1652" spans="1:9">
      <c r="A1652" s="69"/>
      <c r="B1652" s="69"/>
      <c r="C1652" s="69"/>
      <c r="D1652" s="69"/>
      <c r="F1652" s="69"/>
      <c r="G1652" s="71"/>
      <c r="H1652" s="72"/>
      <c r="I1652" s="72"/>
    </row>
    <row r="1653" spans="1:9">
      <c r="A1653" s="69"/>
      <c r="B1653" s="69"/>
      <c r="C1653" s="69"/>
      <c r="D1653" s="69"/>
      <c r="F1653" s="69"/>
      <c r="G1653" s="71"/>
      <c r="H1653" s="72"/>
      <c r="I1653" s="72"/>
    </row>
    <row r="1654" spans="1:9">
      <c r="A1654" s="69"/>
      <c r="B1654" s="69"/>
      <c r="C1654" s="69"/>
      <c r="D1654" s="69"/>
      <c r="F1654" s="69"/>
      <c r="G1654" s="71"/>
      <c r="H1654" s="72"/>
      <c r="I1654" s="72"/>
    </row>
    <row r="1655" spans="1:9">
      <c r="A1655" s="69"/>
      <c r="B1655" s="69"/>
      <c r="C1655" s="69"/>
      <c r="D1655" s="69"/>
      <c r="F1655" s="69"/>
      <c r="G1655" s="71"/>
      <c r="H1655" s="72"/>
      <c r="I1655" s="72"/>
    </row>
    <row r="1656" spans="1:9">
      <c r="A1656" s="69"/>
      <c r="B1656" s="69"/>
      <c r="C1656" s="69"/>
      <c r="D1656" s="69"/>
      <c r="F1656" s="69"/>
      <c r="G1656" s="71"/>
      <c r="H1656" s="72"/>
      <c r="I1656" s="72"/>
    </row>
    <row r="1657" spans="1:9">
      <c r="A1657" s="69"/>
      <c r="B1657" s="69"/>
      <c r="C1657" s="69"/>
      <c r="D1657" s="69"/>
      <c r="F1657" s="69"/>
      <c r="G1657" s="71"/>
      <c r="H1657" s="72"/>
      <c r="I1657" s="72"/>
    </row>
    <row r="1658" spans="1:9">
      <c r="A1658" s="69"/>
      <c r="B1658" s="69"/>
      <c r="C1658" s="69"/>
      <c r="D1658" s="69"/>
      <c r="F1658" s="69"/>
      <c r="G1658" s="71"/>
      <c r="H1658" s="72"/>
      <c r="I1658" s="72"/>
    </row>
    <row r="1659" spans="1:9">
      <c r="A1659" s="69"/>
      <c r="B1659" s="69"/>
      <c r="C1659" s="69"/>
      <c r="D1659" s="69"/>
      <c r="F1659" s="69"/>
      <c r="G1659" s="71"/>
      <c r="H1659" s="72"/>
      <c r="I1659" s="72"/>
    </row>
    <row r="1660" spans="1:9">
      <c r="A1660" s="69"/>
      <c r="B1660" s="69"/>
      <c r="C1660" s="69"/>
      <c r="D1660" s="69"/>
      <c r="F1660" s="69"/>
      <c r="G1660" s="71"/>
      <c r="H1660" s="72"/>
      <c r="I1660" s="72"/>
    </row>
    <row r="1661" spans="1:9">
      <c r="A1661" s="69"/>
      <c r="B1661" s="69"/>
      <c r="C1661" s="69"/>
      <c r="D1661" s="69"/>
      <c r="F1661" s="69"/>
      <c r="G1661" s="71"/>
      <c r="H1661" s="72"/>
      <c r="I1661" s="72"/>
    </row>
    <row r="1662" spans="1:9">
      <c r="A1662" s="69"/>
      <c r="B1662" s="69"/>
      <c r="C1662" s="69"/>
      <c r="D1662" s="69"/>
      <c r="F1662" s="69"/>
      <c r="G1662" s="71"/>
      <c r="H1662" s="72"/>
      <c r="I1662" s="72"/>
    </row>
    <row r="1663" spans="1:9">
      <c r="A1663" s="69"/>
      <c r="B1663" s="69"/>
      <c r="C1663" s="69"/>
      <c r="D1663" s="69"/>
      <c r="F1663" s="69"/>
      <c r="G1663" s="71"/>
      <c r="H1663" s="72"/>
      <c r="I1663" s="72"/>
    </row>
    <row r="1664" spans="1:9">
      <c r="A1664" s="69"/>
      <c r="B1664" s="69"/>
      <c r="C1664" s="69"/>
      <c r="D1664" s="69"/>
      <c r="F1664" s="69"/>
      <c r="G1664" s="71"/>
      <c r="H1664" s="72"/>
      <c r="I1664" s="72"/>
    </row>
    <row r="1665" spans="1:9">
      <c r="A1665" s="69"/>
      <c r="B1665" s="69"/>
      <c r="C1665" s="69"/>
      <c r="D1665" s="69"/>
      <c r="F1665" s="69"/>
      <c r="G1665" s="71"/>
      <c r="H1665" s="72"/>
      <c r="I1665" s="72"/>
    </row>
    <row r="1666" spans="1:9">
      <c r="A1666" s="69"/>
      <c r="B1666" s="69"/>
      <c r="C1666" s="69"/>
      <c r="D1666" s="69"/>
      <c r="F1666" s="69"/>
      <c r="G1666" s="71"/>
      <c r="H1666" s="72"/>
      <c r="I1666" s="72"/>
    </row>
    <row r="1667" spans="1:9">
      <c r="A1667" s="69"/>
      <c r="B1667" s="69"/>
      <c r="C1667" s="69"/>
      <c r="D1667" s="69"/>
      <c r="F1667" s="69"/>
      <c r="G1667" s="71"/>
      <c r="H1667" s="72"/>
      <c r="I1667" s="72"/>
    </row>
    <row r="1668" spans="1:9">
      <c r="A1668" s="69"/>
      <c r="B1668" s="69"/>
      <c r="C1668" s="69"/>
      <c r="D1668" s="69"/>
      <c r="F1668" s="69"/>
      <c r="G1668" s="71"/>
      <c r="H1668" s="72"/>
      <c r="I1668" s="72"/>
    </row>
    <row r="1669" spans="1:9">
      <c r="A1669" s="69"/>
      <c r="B1669" s="69"/>
      <c r="C1669" s="69"/>
      <c r="D1669" s="69"/>
      <c r="F1669" s="69"/>
      <c r="G1669" s="71"/>
      <c r="H1669" s="72"/>
      <c r="I1669" s="72"/>
    </row>
    <row r="1670" spans="1:9">
      <c r="A1670" s="69"/>
      <c r="B1670" s="69"/>
      <c r="C1670" s="69"/>
      <c r="D1670" s="69"/>
      <c r="F1670" s="69"/>
      <c r="G1670" s="71"/>
      <c r="H1670" s="72"/>
      <c r="I1670" s="72"/>
    </row>
    <row r="1671" spans="1:9">
      <c r="A1671" s="69"/>
      <c r="B1671" s="69"/>
      <c r="C1671" s="69"/>
      <c r="D1671" s="69"/>
      <c r="F1671" s="69"/>
      <c r="G1671" s="71"/>
      <c r="H1671" s="72"/>
      <c r="I1671" s="72"/>
    </row>
    <row r="1672" spans="1:9">
      <c r="A1672" s="69"/>
      <c r="B1672" s="69"/>
      <c r="C1672" s="69"/>
      <c r="D1672" s="69"/>
      <c r="F1672" s="69"/>
      <c r="G1672" s="71"/>
      <c r="H1672" s="72"/>
      <c r="I1672" s="72"/>
    </row>
    <row r="1673" spans="1:9">
      <c r="A1673" s="69"/>
      <c r="B1673" s="69"/>
      <c r="C1673" s="69"/>
      <c r="D1673" s="69"/>
      <c r="F1673" s="69"/>
      <c r="G1673" s="71"/>
      <c r="H1673" s="72"/>
      <c r="I1673" s="72"/>
    </row>
    <row r="1674" spans="1:9">
      <c r="A1674" s="69"/>
      <c r="B1674" s="69"/>
      <c r="C1674" s="69"/>
      <c r="D1674" s="69"/>
      <c r="F1674" s="69"/>
      <c r="G1674" s="71"/>
      <c r="H1674" s="72"/>
      <c r="I1674" s="72"/>
    </row>
    <row r="1675" spans="1:9">
      <c r="A1675" s="69"/>
      <c r="B1675" s="69"/>
      <c r="C1675" s="69"/>
      <c r="D1675" s="69"/>
      <c r="F1675" s="69"/>
      <c r="G1675" s="71"/>
      <c r="H1675" s="72"/>
      <c r="I1675" s="72"/>
    </row>
    <row r="1676" spans="1:9">
      <c r="A1676" s="69"/>
      <c r="B1676" s="69"/>
      <c r="C1676" s="69"/>
      <c r="D1676" s="69"/>
      <c r="F1676" s="69"/>
      <c r="G1676" s="71"/>
      <c r="H1676" s="72"/>
      <c r="I1676" s="72"/>
    </row>
    <row r="1677" spans="1:9">
      <c r="A1677" s="69"/>
      <c r="B1677" s="69"/>
      <c r="C1677" s="69"/>
      <c r="D1677" s="69"/>
      <c r="F1677" s="69"/>
      <c r="G1677" s="71"/>
      <c r="H1677" s="72"/>
      <c r="I1677" s="72"/>
    </row>
    <row r="1678" spans="1:9">
      <c r="A1678" s="69"/>
      <c r="B1678" s="69"/>
      <c r="C1678" s="69"/>
      <c r="D1678" s="69"/>
      <c r="F1678" s="69"/>
      <c r="G1678" s="71"/>
      <c r="H1678" s="72"/>
      <c r="I1678" s="72"/>
    </row>
    <row r="1679" spans="1:9">
      <c r="A1679" s="69"/>
      <c r="B1679" s="69"/>
      <c r="C1679" s="69"/>
      <c r="D1679" s="69"/>
      <c r="F1679" s="69"/>
      <c r="G1679" s="71"/>
      <c r="H1679" s="72"/>
      <c r="I1679" s="72"/>
    </row>
    <row r="1680" spans="1:9">
      <c r="A1680" s="69"/>
      <c r="B1680" s="69"/>
      <c r="C1680" s="69"/>
      <c r="D1680" s="69"/>
      <c r="F1680" s="69"/>
      <c r="G1680" s="71"/>
      <c r="H1680" s="72"/>
      <c r="I1680" s="72"/>
    </row>
    <row r="1681" spans="1:9">
      <c r="A1681" s="69"/>
      <c r="B1681" s="69"/>
      <c r="C1681" s="69"/>
      <c r="D1681" s="69"/>
      <c r="F1681" s="69"/>
      <c r="G1681" s="71"/>
      <c r="H1681" s="72"/>
      <c r="I1681" s="72"/>
    </row>
    <row r="1682" spans="1:9">
      <c r="A1682" s="69"/>
      <c r="B1682" s="69"/>
      <c r="C1682" s="69"/>
      <c r="D1682" s="69"/>
      <c r="F1682" s="69"/>
      <c r="G1682" s="71"/>
      <c r="H1682" s="72"/>
      <c r="I1682" s="72"/>
    </row>
    <row r="1683" spans="1:9">
      <c r="A1683" s="69"/>
      <c r="B1683" s="69"/>
      <c r="C1683" s="69"/>
      <c r="D1683" s="69"/>
      <c r="F1683" s="69"/>
      <c r="G1683" s="71"/>
      <c r="H1683" s="72"/>
      <c r="I1683" s="72"/>
    </row>
    <row r="1684" spans="1:9">
      <c r="A1684" s="69"/>
      <c r="B1684" s="69"/>
      <c r="C1684" s="69"/>
      <c r="D1684" s="69"/>
      <c r="F1684" s="69"/>
      <c r="G1684" s="71"/>
      <c r="H1684" s="72"/>
      <c r="I1684" s="72"/>
    </row>
    <row r="1685" spans="1:9">
      <c r="A1685" s="69"/>
      <c r="B1685" s="69"/>
      <c r="C1685" s="69"/>
      <c r="D1685" s="69"/>
      <c r="F1685" s="69"/>
      <c r="G1685" s="71"/>
      <c r="H1685" s="72"/>
      <c r="I1685" s="72"/>
    </row>
    <row r="1686" spans="1:9">
      <c r="A1686" s="69"/>
      <c r="B1686" s="69"/>
      <c r="C1686" s="69"/>
      <c r="D1686" s="69"/>
      <c r="F1686" s="69"/>
      <c r="G1686" s="71"/>
      <c r="H1686" s="72"/>
      <c r="I1686" s="72"/>
    </row>
    <row r="1687" spans="1:9">
      <c r="A1687" s="69"/>
      <c r="B1687" s="69"/>
      <c r="C1687" s="69"/>
      <c r="D1687" s="69"/>
      <c r="F1687" s="69"/>
      <c r="G1687" s="71"/>
      <c r="H1687" s="72"/>
      <c r="I1687" s="72"/>
    </row>
    <row r="1688" spans="1:9">
      <c r="A1688" s="69"/>
      <c r="B1688" s="69"/>
      <c r="C1688" s="69"/>
      <c r="D1688" s="69"/>
      <c r="F1688" s="69"/>
      <c r="G1688" s="71"/>
      <c r="H1688" s="72"/>
      <c r="I1688" s="72"/>
    </row>
    <row r="1689" spans="1:9">
      <c r="A1689" s="69"/>
      <c r="B1689" s="69"/>
      <c r="C1689" s="69"/>
      <c r="D1689" s="69"/>
      <c r="F1689" s="69"/>
      <c r="G1689" s="71"/>
      <c r="H1689" s="72"/>
      <c r="I1689" s="72"/>
    </row>
    <row r="1690" spans="1:9">
      <c r="A1690" s="69"/>
      <c r="B1690" s="69"/>
      <c r="C1690" s="69"/>
      <c r="D1690" s="69"/>
      <c r="F1690" s="69"/>
      <c r="G1690" s="71"/>
      <c r="H1690" s="72"/>
      <c r="I1690" s="72"/>
    </row>
    <row r="1691" spans="1:9">
      <c r="A1691" s="69"/>
      <c r="B1691" s="69"/>
      <c r="C1691" s="69"/>
      <c r="D1691" s="69"/>
      <c r="F1691" s="69"/>
      <c r="G1691" s="71"/>
      <c r="H1691" s="72"/>
      <c r="I1691" s="72"/>
    </row>
    <row r="1692" spans="1:9">
      <c r="A1692" s="69"/>
      <c r="B1692" s="69"/>
      <c r="C1692" s="69"/>
      <c r="D1692" s="69"/>
      <c r="F1692" s="69"/>
      <c r="G1692" s="71"/>
      <c r="H1692" s="72"/>
      <c r="I1692" s="72"/>
    </row>
    <row r="1693" spans="1:9">
      <c r="A1693" s="69"/>
      <c r="B1693" s="69"/>
      <c r="C1693" s="69"/>
      <c r="D1693" s="69"/>
      <c r="F1693" s="69"/>
      <c r="G1693" s="71"/>
      <c r="H1693" s="72"/>
      <c r="I1693" s="72"/>
    </row>
    <row r="1694" spans="1:9">
      <c r="A1694" s="69"/>
      <c r="B1694" s="69"/>
      <c r="C1694" s="69"/>
      <c r="D1694" s="69"/>
      <c r="F1694" s="69"/>
      <c r="G1694" s="71"/>
      <c r="H1694" s="72"/>
      <c r="I1694" s="72"/>
    </row>
    <row r="1695" spans="1:9">
      <c r="A1695" s="69"/>
      <c r="B1695" s="69"/>
      <c r="C1695" s="69"/>
      <c r="D1695" s="69"/>
      <c r="F1695" s="69"/>
      <c r="G1695" s="71"/>
      <c r="H1695" s="72"/>
      <c r="I1695" s="72"/>
    </row>
    <row r="1696" spans="1:9">
      <c r="A1696" s="69"/>
      <c r="B1696" s="69"/>
      <c r="C1696" s="69"/>
      <c r="D1696" s="69"/>
      <c r="F1696" s="69"/>
      <c r="G1696" s="71"/>
      <c r="H1696" s="72"/>
      <c r="I1696" s="72"/>
    </row>
    <row r="1697" spans="1:9">
      <c r="A1697" s="69"/>
      <c r="B1697" s="69"/>
      <c r="C1697" s="69"/>
      <c r="D1697" s="69"/>
      <c r="F1697" s="69"/>
      <c r="G1697" s="71"/>
      <c r="H1697" s="72"/>
      <c r="I1697" s="72"/>
    </row>
    <row r="1698" spans="1:9">
      <c r="A1698" s="69"/>
      <c r="B1698" s="69"/>
      <c r="C1698" s="69"/>
      <c r="D1698" s="69"/>
      <c r="F1698" s="69"/>
      <c r="G1698" s="71"/>
      <c r="H1698" s="72"/>
      <c r="I1698" s="72"/>
    </row>
    <row r="1699" spans="1:9">
      <c r="A1699" s="69"/>
      <c r="B1699" s="69"/>
      <c r="C1699" s="69"/>
      <c r="D1699" s="69"/>
      <c r="F1699" s="69"/>
      <c r="G1699" s="71"/>
      <c r="H1699" s="72"/>
      <c r="I1699" s="72"/>
    </row>
    <row r="1700" spans="1:9">
      <c r="A1700" s="69"/>
      <c r="B1700" s="69"/>
      <c r="C1700" s="69"/>
      <c r="D1700" s="69"/>
      <c r="F1700" s="69"/>
      <c r="G1700" s="71"/>
      <c r="H1700" s="72"/>
      <c r="I1700" s="72"/>
    </row>
    <row r="1701" spans="1:9">
      <c r="A1701" s="69"/>
      <c r="B1701" s="69"/>
      <c r="C1701" s="69"/>
      <c r="D1701" s="69"/>
      <c r="F1701" s="69"/>
      <c r="G1701" s="71"/>
      <c r="H1701" s="72"/>
      <c r="I1701" s="72"/>
    </row>
    <row r="1702" spans="1:9">
      <c r="A1702" s="69"/>
      <c r="B1702" s="69"/>
      <c r="C1702" s="69"/>
      <c r="D1702" s="69"/>
      <c r="F1702" s="69"/>
      <c r="G1702" s="71"/>
      <c r="H1702" s="72"/>
      <c r="I1702" s="72"/>
    </row>
    <row r="1703" spans="1:9">
      <c r="A1703" s="69"/>
      <c r="B1703" s="69"/>
      <c r="C1703" s="69"/>
      <c r="D1703" s="69"/>
      <c r="F1703" s="69"/>
      <c r="G1703" s="71"/>
      <c r="H1703" s="72"/>
      <c r="I1703" s="72"/>
    </row>
    <row r="1704" spans="1:9">
      <c r="A1704" s="69"/>
      <c r="B1704" s="69"/>
      <c r="C1704" s="69"/>
      <c r="D1704" s="69"/>
      <c r="F1704" s="69"/>
      <c r="G1704" s="71"/>
      <c r="H1704" s="72"/>
      <c r="I1704" s="72"/>
    </row>
    <row r="1705" spans="1:9">
      <c r="A1705" s="69"/>
      <c r="B1705" s="69"/>
      <c r="C1705" s="69"/>
      <c r="D1705" s="69"/>
      <c r="F1705" s="69"/>
      <c r="G1705" s="71"/>
      <c r="H1705" s="72"/>
      <c r="I1705" s="72"/>
    </row>
    <row r="1706" spans="1:9">
      <c r="A1706" s="69"/>
      <c r="B1706" s="69"/>
      <c r="C1706" s="69"/>
      <c r="D1706" s="69"/>
      <c r="F1706" s="69"/>
      <c r="G1706" s="71"/>
      <c r="H1706" s="72"/>
      <c r="I1706" s="72"/>
    </row>
    <row r="1707" spans="1:9">
      <c r="A1707" s="69"/>
      <c r="B1707" s="69"/>
      <c r="C1707" s="69"/>
      <c r="D1707" s="69"/>
      <c r="F1707" s="69"/>
      <c r="G1707" s="71"/>
      <c r="H1707" s="72"/>
      <c r="I1707" s="72"/>
    </row>
    <row r="1708" spans="1:9">
      <c r="A1708" s="69"/>
      <c r="B1708" s="69"/>
      <c r="C1708" s="69"/>
      <c r="D1708" s="69"/>
      <c r="F1708" s="69"/>
      <c r="G1708" s="71"/>
      <c r="H1708" s="72"/>
      <c r="I1708" s="72"/>
    </row>
    <row r="1709" spans="1:9">
      <c r="A1709" s="69"/>
      <c r="B1709" s="69"/>
      <c r="C1709" s="69"/>
      <c r="D1709" s="69"/>
      <c r="F1709" s="69"/>
      <c r="G1709" s="71"/>
      <c r="H1709" s="72"/>
      <c r="I1709" s="72"/>
    </row>
    <row r="1710" spans="1:9">
      <c r="A1710" s="69"/>
      <c r="B1710" s="69"/>
      <c r="C1710" s="69"/>
      <c r="D1710" s="69"/>
      <c r="F1710" s="69"/>
      <c r="G1710" s="71"/>
      <c r="H1710" s="72"/>
      <c r="I1710" s="72"/>
    </row>
    <row r="1711" spans="1:9">
      <c r="A1711" s="69"/>
      <c r="B1711" s="69"/>
      <c r="C1711" s="69"/>
      <c r="D1711" s="69"/>
      <c r="F1711" s="69"/>
      <c r="G1711" s="71"/>
      <c r="H1711" s="72"/>
      <c r="I1711" s="72"/>
    </row>
    <row r="1712" spans="1:9">
      <c r="A1712" s="69"/>
      <c r="B1712" s="69"/>
      <c r="C1712" s="69"/>
      <c r="D1712" s="69"/>
      <c r="F1712" s="69"/>
      <c r="G1712" s="71"/>
      <c r="H1712" s="72"/>
      <c r="I1712" s="72"/>
    </row>
    <row r="1713" spans="1:9">
      <c r="A1713" s="69"/>
      <c r="B1713" s="69"/>
      <c r="C1713" s="69"/>
      <c r="D1713" s="69"/>
      <c r="F1713" s="69"/>
      <c r="G1713" s="71"/>
      <c r="H1713" s="72"/>
      <c r="I1713" s="72"/>
    </row>
    <row r="1714" spans="1:9">
      <c r="A1714" s="69"/>
      <c r="B1714" s="69"/>
      <c r="C1714" s="69"/>
      <c r="D1714" s="69"/>
      <c r="F1714" s="69"/>
      <c r="G1714" s="71"/>
      <c r="H1714" s="72"/>
      <c r="I1714" s="72"/>
    </row>
    <row r="1715" spans="1:9">
      <c r="A1715" s="69"/>
      <c r="B1715" s="69"/>
      <c r="C1715" s="69"/>
      <c r="D1715" s="69"/>
      <c r="F1715" s="69"/>
      <c r="G1715" s="71"/>
      <c r="H1715" s="72"/>
      <c r="I1715" s="72"/>
    </row>
    <row r="1716" spans="1:9">
      <c r="A1716" s="69"/>
      <c r="B1716" s="69"/>
      <c r="C1716" s="69"/>
      <c r="D1716" s="69"/>
      <c r="F1716" s="69"/>
      <c r="G1716" s="71"/>
      <c r="H1716" s="72"/>
      <c r="I1716" s="72"/>
    </row>
    <row r="1717" spans="1:9">
      <c r="A1717" s="69"/>
      <c r="B1717" s="69"/>
      <c r="C1717" s="69"/>
      <c r="D1717" s="69"/>
      <c r="F1717" s="69"/>
      <c r="G1717" s="71"/>
      <c r="H1717" s="72"/>
      <c r="I1717" s="72"/>
    </row>
    <row r="1718" spans="1:9">
      <c r="A1718" s="69"/>
      <c r="B1718" s="69"/>
      <c r="C1718" s="69"/>
      <c r="D1718" s="69"/>
      <c r="F1718" s="69"/>
      <c r="G1718" s="71"/>
      <c r="H1718" s="72"/>
      <c r="I1718" s="72"/>
    </row>
    <row r="1719" spans="1:9">
      <c r="A1719" s="69"/>
      <c r="B1719" s="69"/>
      <c r="C1719" s="69"/>
      <c r="D1719" s="69"/>
      <c r="F1719" s="69"/>
      <c r="G1719" s="71"/>
      <c r="H1719" s="72"/>
      <c r="I1719" s="72"/>
    </row>
    <row r="1720" spans="1:9">
      <c r="A1720" s="69"/>
      <c r="B1720" s="69"/>
      <c r="C1720" s="69"/>
      <c r="D1720" s="69"/>
      <c r="F1720" s="69"/>
      <c r="G1720" s="71"/>
      <c r="H1720" s="72"/>
      <c r="I1720" s="72"/>
    </row>
    <row r="1721" spans="1:9">
      <c r="A1721" s="69"/>
      <c r="B1721" s="69"/>
      <c r="C1721" s="69"/>
      <c r="D1721" s="69"/>
      <c r="F1721" s="69"/>
      <c r="G1721" s="71"/>
      <c r="H1721" s="72"/>
      <c r="I1721" s="72"/>
    </row>
    <row r="1722" spans="1:9">
      <c r="A1722" s="69"/>
      <c r="B1722" s="69"/>
      <c r="C1722" s="69"/>
      <c r="D1722" s="69"/>
      <c r="F1722" s="69"/>
      <c r="G1722" s="71"/>
      <c r="H1722" s="72"/>
      <c r="I1722" s="72"/>
    </row>
    <row r="1723" spans="1:9">
      <c r="A1723" s="69"/>
      <c r="B1723" s="69"/>
      <c r="C1723" s="69"/>
      <c r="D1723" s="69"/>
      <c r="F1723" s="69"/>
      <c r="G1723" s="71"/>
      <c r="H1723" s="72"/>
      <c r="I1723" s="72"/>
    </row>
    <row r="1724" spans="1:9">
      <c r="A1724" s="69"/>
      <c r="B1724" s="69"/>
      <c r="C1724" s="69"/>
      <c r="D1724" s="69"/>
      <c r="F1724" s="69"/>
      <c r="G1724" s="71"/>
      <c r="H1724" s="72"/>
      <c r="I1724" s="72"/>
    </row>
    <row r="1725" spans="1:9">
      <c r="A1725" s="69"/>
      <c r="B1725" s="69"/>
      <c r="C1725" s="69"/>
      <c r="D1725" s="69"/>
      <c r="F1725" s="69"/>
      <c r="G1725" s="71"/>
      <c r="H1725" s="72"/>
      <c r="I1725" s="72"/>
    </row>
    <row r="1726" spans="1:9">
      <c r="A1726" s="69"/>
      <c r="B1726" s="69"/>
      <c r="C1726" s="69"/>
      <c r="D1726" s="69"/>
      <c r="F1726" s="69"/>
      <c r="G1726" s="71"/>
      <c r="H1726" s="72"/>
      <c r="I1726" s="72"/>
    </row>
    <row r="1727" spans="1:9">
      <c r="A1727" s="69"/>
      <c r="B1727" s="69"/>
      <c r="C1727" s="69"/>
      <c r="D1727" s="69"/>
      <c r="F1727" s="69"/>
      <c r="G1727" s="71"/>
      <c r="H1727" s="72"/>
      <c r="I1727" s="72"/>
    </row>
    <row r="1728" spans="1:9">
      <c r="A1728" s="69"/>
      <c r="B1728" s="69"/>
      <c r="C1728" s="69"/>
      <c r="D1728" s="69"/>
      <c r="F1728" s="69"/>
      <c r="G1728" s="71"/>
      <c r="H1728" s="72"/>
      <c r="I1728" s="72"/>
    </row>
    <row r="1729" spans="1:9">
      <c r="A1729" s="69"/>
      <c r="B1729" s="69"/>
      <c r="C1729" s="69"/>
      <c r="D1729" s="69"/>
      <c r="F1729" s="69"/>
      <c r="G1729" s="71"/>
      <c r="H1729" s="72"/>
      <c r="I1729" s="72"/>
    </row>
    <row r="1730" spans="1:9">
      <c r="A1730" s="69"/>
      <c r="B1730" s="69"/>
      <c r="C1730" s="69"/>
      <c r="D1730" s="69"/>
      <c r="F1730" s="69"/>
      <c r="G1730" s="71"/>
      <c r="H1730" s="72"/>
      <c r="I1730" s="72"/>
    </row>
    <row r="1731" spans="1:9">
      <c r="A1731" s="69"/>
      <c r="B1731" s="69"/>
      <c r="C1731" s="69"/>
      <c r="D1731" s="69"/>
      <c r="F1731" s="69"/>
      <c r="G1731" s="71"/>
      <c r="H1731" s="72"/>
      <c r="I1731" s="72"/>
    </row>
    <row r="1732" spans="1:9">
      <c r="A1732" s="69"/>
      <c r="B1732" s="69"/>
      <c r="C1732" s="69"/>
      <c r="D1732" s="69"/>
      <c r="F1732" s="69"/>
      <c r="G1732" s="71"/>
      <c r="H1732" s="72"/>
      <c r="I1732" s="72"/>
    </row>
    <row r="1733" spans="1:9">
      <c r="A1733" s="69"/>
      <c r="B1733" s="69"/>
      <c r="C1733" s="69"/>
      <c r="D1733" s="69"/>
      <c r="F1733" s="69"/>
      <c r="G1733" s="71"/>
      <c r="H1733" s="72"/>
      <c r="I1733" s="72"/>
    </row>
    <row r="1734" spans="1:9">
      <c r="A1734" s="69"/>
      <c r="B1734" s="69"/>
      <c r="C1734" s="69"/>
      <c r="D1734" s="69"/>
      <c r="F1734" s="69"/>
      <c r="G1734" s="71"/>
      <c r="H1734" s="72"/>
      <c r="I1734" s="72"/>
    </row>
    <row r="1735" spans="1:9">
      <c r="A1735" s="69"/>
      <c r="B1735" s="69"/>
      <c r="C1735" s="69"/>
      <c r="D1735" s="69"/>
      <c r="F1735" s="69"/>
      <c r="G1735" s="71"/>
      <c r="H1735" s="72"/>
      <c r="I1735" s="72"/>
    </row>
    <row r="1736" spans="1:9">
      <c r="A1736" s="69"/>
      <c r="B1736" s="69"/>
      <c r="C1736" s="69"/>
      <c r="D1736" s="69"/>
      <c r="F1736" s="69"/>
      <c r="G1736" s="71"/>
      <c r="H1736" s="72"/>
      <c r="I1736" s="72"/>
    </row>
    <row r="1737" spans="1:9">
      <c r="A1737" s="69"/>
      <c r="B1737" s="69"/>
      <c r="C1737" s="69"/>
      <c r="D1737" s="69"/>
      <c r="F1737" s="69"/>
      <c r="G1737" s="71"/>
      <c r="H1737" s="72"/>
      <c r="I1737" s="72"/>
    </row>
    <row r="1738" spans="1:9">
      <c r="A1738" s="69"/>
      <c r="B1738" s="69"/>
      <c r="C1738" s="69"/>
      <c r="D1738" s="69"/>
      <c r="F1738" s="69"/>
      <c r="G1738" s="71"/>
      <c r="H1738" s="72"/>
      <c r="I1738" s="72"/>
    </row>
    <row r="1739" spans="1:9">
      <c r="A1739" s="69"/>
      <c r="B1739" s="69"/>
      <c r="C1739" s="69"/>
      <c r="D1739" s="69"/>
      <c r="F1739" s="69"/>
      <c r="G1739" s="71"/>
      <c r="H1739" s="72"/>
      <c r="I1739" s="72"/>
    </row>
    <row r="1740" spans="1:9">
      <c r="A1740" s="69"/>
      <c r="B1740" s="69"/>
      <c r="C1740" s="69"/>
      <c r="D1740" s="69"/>
      <c r="F1740" s="69"/>
      <c r="G1740" s="71"/>
      <c r="H1740" s="72"/>
      <c r="I1740" s="72"/>
    </row>
    <row r="1741" spans="1:9">
      <c r="A1741" s="69"/>
      <c r="B1741" s="69"/>
      <c r="C1741" s="69"/>
      <c r="D1741" s="69"/>
      <c r="F1741" s="69"/>
      <c r="G1741" s="71"/>
      <c r="H1741" s="72"/>
      <c r="I1741" s="72"/>
    </row>
    <row r="1742" spans="1:9">
      <c r="A1742" s="69"/>
      <c r="B1742" s="69"/>
      <c r="C1742" s="69"/>
      <c r="D1742" s="69"/>
      <c r="F1742" s="69"/>
      <c r="G1742" s="71"/>
      <c r="H1742" s="72"/>
      <c r="I1742" s="72"/>
    </row>
    <row r="1743" spans="1:9">
      <c r="A1743" s="69"/>
      <c r="B1743" s="69"/>
      <c r="C1743" s="69"/>
      <c r="D1743" s="69"/>
      <c r="F1743" s="69"/>
      <c r="G1743" s="71"/>
      <c r="H1743" s="72"/>
      <c r="I1743" s="72"/>
    </row>
    <row r="1744" spans="1:9">
      <c r="A1744" s="69"/>
      <c r="B1744" s="69"/>
      <c r="C1744" s="69"/>
      <c r="D1744" s="69"/>
      <c r="F1744" s="69"/>
      <c r="G1744" s="71"/>
      <c r="H1744" s="72"/>
      <c r="I1744" s="72"/>
    </row>
    <row r="1745" spans="1:9">
      <c r="A1745" s="69"/>
      <c r="B1745" s="69"/>
      <c r="C1745" s="69"/>
      <c r="D1745" s="69"/>
      <c r="F1745" s="69"/>
      <c r="G1745" s="71"/>
      <c r="H1745" s="72"/>
      <c r="I1745" s="72"/>
    </row>
    <row r="1746" spans="1:9">
      <c r="A1746" s="69"/>
      <c r="B1746" s="69"/>
      <c r="C1746" s="69"/>
      <c r="D1746" s="69"/>
      <c r="F1746" s="69"/>
      <c r="G1746" s="71"/>
      <c r="H1746" s="72"/>
      <c r="I1746" s="72"/>
    </row>
    <row r="1747" spans="1:9">
      <c r="A1747" s="69"/>
      <c r="B1747" s="69"/>
      <c r="C1747" s="69"/>
      <c r="D1747" s="69"/>
      <c r="F1747" s="69"/>
      <c r="G1747" s="71"/>
      <c r="H1747" s="72"/>
      <c r="I1747" s="72"/>
    </row>
    <row r="1748" spans="1:9">
      <c r="A1748" s="69"/>
      <c r="B1748" s="69"/>
      <c r="C1748" s="69"/>
      <c r="D1748" s="69"/>
      <c r="F1748" s="69"/>
      <c r="G1748" s="71"/>
      <c r="H1748" s="72"/>
      <c r="I1748" s="72"/>
    </row>
    <row r="1749" spans="1:9">
      <c r="A1749" s="69"/>
      <c r="B1749" s="69"/>
      <c r="C1749" s="69"/>
      <c r="D1749" s="69"/>
      <c r="F1749" s="69"/>
      <c r="G1749" s="71"/>
      <c r="H1749" s="72"/>
      <c r="I1749" s="72"/>
    </row>
    <row r="1750" spans="1:9">
      <c r="A1750" s="69"/>
      <c r="B1750" s="69"/>
      <c r="C1750" s="69"/>
      <c r="D1750" s="69"/>
      <c r="F1750" s="69"/>
      <c r="G1750" s="71"/>
      <c r="H1750" s="72"/>
      <c r="I1750" s="72"/>
    </row>
    <row r="1751" spans="1:9">
      <c r="A1751" s="69"/>
      <c r="B1751" s="69"/>
      <c r="C1751" s="69"/>
      <c r="D1751" s="69"/>
      <c r="F1751" s="69"/>
      <c r="G1751" s="71"/>
      <c r="H1751" s="72"/>
      <c r="I1751" s="72"/>
    </row>
    <row r="1752" spans="1:9">
      <c r="A1752" s="69"/>
      <c r="B1752" s="69"/>
      <c r="C1752" s="69"/>
      <c r="D1752" s="69"/>
      <c r="F1752" s="69"/>
      <c r="G1752" s="71"/>
      <c r="H1752" s="72"/>
      <c r="I1752" s="72"/>
    </row>
    <row r="1753" spans="1:9">
      <c r="A1753" s="69"/>
      <c r="B1753" s="69"/>
      <c r="C1753" s="69"/>
      <c r="D1753" s="69"/>
      <c r="F1753" s="69"/>
      <c r="G1753" s="71"/>
      <c r="H1753" s="72"/>
      <c r="I1753" s="72"/>
    </row>
    <row r="1754" spans="1:9">
      <c r="A1754" s="69"/>
      <c r="B1754" s="69"/>
      <c r="C1754" s="69"/>
      <c r="D1754" s="69"/>
      <c r="F1754" s="69"/>
      <c r="G1754" s="71"/>
      <c r="H1754" s="72"/>
      <c r="I1754" s="72"/>
    </row>
    <row r="1755" spans="1:9">
      <c r="A1755" s="69"/>
      <c r="B1755" s="69"/>
      <c r="C1755" s="69"/>
      <c r="D1755" s="69"/>
      <c r="F1755" s="69"/>
      <c r="G1755" s="71"/>
      <c r="H1755" s="72"/>
      <c r="I1755" s="72"/>
    </row>
    <row r="1756" spans="1:9">
      <c r="A1756" s="69"/>
      <c r="B1756" s="69"/>
      <c r="C1756" s="69"/>
      <c r="D1756" s="69"/>
      <c r="F1756" s="69"/>
      <c r="G1756" s="71"/>
      <c r="H1756" s="72"/>
      <c r="I1756" s="72"/>
    </row>
    <row r="1757" spans="1:9">
      <c r="A1757" s="69"/>
      <c r="B1757" s="69"/>
      <c r="C1757" s="69"/>
      <c r="D1757" s="69"/>
      <c r="F1757" s="69"/>
      <c r="G1757" s="71"/>
      <c r="H1757" s="72"/>
      <c r="I1757" s="72"/>
    </row>
    <row r="1758" spans="1:9">
      <c r="A1758" s="69"/>
      <c r="B1758" s="69"/>
      <c r="C1758" s="69"/>
      <c r="D1758" s="69"/>
      <c r="F1758" s="69"/>
      <c r="G1758" s="71"/>
      <c r="H1758" s="72"/>
      <c r="I1758" s="72"/>
    </row>
    <row r="1759" spans="1:9">
      <c r="A1759" s="69"/>
      <c r="B1759" s="69"/>
      <c r="C1759" s="69"/>
      <c r="D1759" s="69"/>
      <c r="F1759" s="69"/>
      <c r="G1759" s="71"/>
      <c r="H1759" s="72"/>
      <c r="I1759" s="72"/>
    </row>
    <row r="1760" spans="1:9">
      <c r="A1760" s="69"/>
      <c r="B1760" s="69"/>
      <c r="C1760" s="69"/>
      <c r="D1760" s="69"/>
      <c r="F1760" s="69"/>
      <c r="G1760" s="71"/>
      <c r="H1760" s="72"/>
      <c r="I1760" s="72"/>
    </row>
    <row r="1761" spans="1:9">
      <c r="A1761" s="69"/>
      <c r="B1761" s="69"/>
      <c r="C1761" s="69"/>
      <c r="D1761" s="69"/>
      <c r="F1761" s="69"/>
      <c r="G1761" s="71"/>
      <c r="H1761" s="72"/>
      <c r="I1761" s="72"/>
    </row>
    <row r="1762" spans="1:9">
      <c r="A1762" s="69"/>
      <c r="B1762" s="69"/>
      <c r="C1762" s="69"/>
      <c r="D1762" s="69"/>
      <c r="F1762" s="69"/>
      <c r="G1762" s="71"/>
      <c r="H1762" s="72"/>
      <c r="I1762" s="72"/>
    </row>
    <row r="1763" spans="1:9">
      <c r="A1763" s="69"/>
      <c r="B1763" s="69"/>
      <c r="C1763" s="69"/>
      <c r="D1763" s="69"/>
      <c r="F1763" s="69"/>
      <c r="G1763" s="71"/>
      <c r="H1763" s="72"/>
      <c r="I1763" s="72"/>
    </row>
    <row r="1764" spans="1:9">
      <c r="A1764" s="69"/>
      <c r="B1764" s="69"/>
      <c r="C1764" s="69"/>
      <c r="D1764" s="69"/>
      <c r="F1764" s="69"/>
      <c r="G1764" s="71"/>
      <c r="H1764" s="72"/>
      <c r="I1764" s="72"/>
    </row>
    <row r="1765" spans="1:9">
      <c r="A1765" s="69"/>
      <c r="B1765" s="69"/>
      <c r="C1765" s="69"/>
      <c r="D1765" s="69"/>
      <c r="F1765" s="69"/>
      <c r="G1765" s="71"/>
      <c r="H1765" s="72"/>
      <c r="I1765" s="72"/>
    </row>
    <row r="1766" spans="1:9">
      <c r="A1766" s="69"/>
      <c r="B1766" s="69"/>
      <c r="C1766" s="69"/>
      <c r="D1766" s="69"/>
      <c r="F1766" s="69"/>
      <c r="G1766" s="71"/>
      <c r="H1766" s="72"/>
      <c r="I1766" s="72"/>
    </row>
    <row r="1767" spans="1:9">
      <c r="A1767" s="69"/>
      <c r="B1767" s="69"/>
      <c r="C1767" s="69"/>
      <c r="D1767" s="69"/>
      <c r="F1767" s="69"/>
      <c r="G1767" s="71"/>
      <c r="H1767" s="72"/>
      <c r="I1767" s="72"/>
    </row>
    <row r="1768" spans="1:9">
      <c r="A1768" s="69"/>
      <c r="B1768" s="69"/>
      <c r="C1768" s="69"/>
      <c r="D1768" s="69"/>
      <c r="F1768" s="69"/>
      <c r="G1768" s="71"/>
      <c r="H1768" s="72"/>
      <c r="I1768" s="72"/>
    </row>
    <row r="1769" spans="1:9">
      <c r="A1769" s="69"/>
      <c r="B1769" s="69"/>
      <c r="C1769" s="69"/>
      <c r="D1769" s="69"/>
      <c r="F1769" s="69"/>
      <c r="G1769" s="71"/>
      <c r="H1769" s="72"/>
      <c r="I1769" s="72"/>
    </row>
    <row r="1770" spans="1:9">
      <c r="A1770" s="69"/>
      <c r="B1770" s="69"/>
      <c r="C1770" s="69"/>
      <c r="D1770" s="69"/>
      <c r="F1770" s="69"/>
      <c r="G1770" s="71"/>
      <c r="H1770" s="72"/>
      <c r="I1770" s="72"/>
    </row>
    <row r="1771" spans="1:9">
      <c r="A1771" s="69"/>
      <c r="B1771" s="69"/>
      <c r="C1771" s="69"/>
      <c r="D1771" s="69"/>
      <c r="F1771" s="69"/>
      <c r="G1771" s="71"/>
      <c r="H1771" s="72"/>
      <c r="I1771" s="72"/>
    </row>
    <row r="1772" spans="1:9">
      <c r="A1772" s="69"/>
      <c r="B1772" s="69"/>
      <c r="C1772" s="69"/>
      <c r="D1772" s="69"/>
      <c r="F1772" s="69"/>
      <c r="G1772" s="71"/>
      <c r="H1772" s="72"/>
      <c r="I1772" s="72"/>
    </row>
    <row r="1773" spans="1:9">
      <c r="A1773" s="69"/>
      <c r="B1773" s="69"/>
      <c r="C1773" s="69"/>
      <c r="D1773" s="69"/>
      <c r="F1773" s="69"/>
      <c r="G1773" s="71"/>
      <c r="H1773" s="72"/>
      <c r="I1773" s="72"/>
    </row>
    <row r="1774" spans="1:9">
      <c r="A1774" s="69"/>
      <c r="B1774" s="69"/>
      <c r="C1774" s="69"/>
      <c r="D1774" s="69"/>
      <c r="F1774" s="69"/>
      <c r="G1774" s="71"/>
      <c r="H1774" s="72"/>
      <c r="I1774" s="72"/>
    </row>
    <row r="1775" spans="1:9">
      <c r="A1775" s="69"/>
      <c r="B1775" s="69"/>
      <c r="C1775" s="69"/>
      <c r="D1775" s="69"/>
      <c r="F1775" s="69"/>
      <c r="G1775" s="71"/>
      <c r="H1775" s="72"/>
      <c r="I1775" s="72"/>
    </row>
    <row r="1776" spans="1:9">
      <c r="A1776" s="69"/>
      <c r="B1776" s="69"/>
      <c r="C1776" s="69"/>
      <c r="D1776" s="69"/>
      <c r="F1776" s="69"/>
      <c r="G1776" s="71"/>
      <c r="H1776" s="72"/>
      <c r="I1776" s="72"/>
    </row>
    <row r="1777" spans="1:9">
      <c r="A1777" s="69"/>
      <c r="B1777" s="69"/>
      <c r="C1777" s="69"/>
      <c r="D1777" s="69"/>
      <c r="F1777" s="69"/>
      <c r="G1777" s="71"/>
      <c r="H1777" s="72"/>
      <c r="I1777" s="72"/>
    </row>
    <row r="1778" spans="1:9">
      <c r="A1778" s="69"/>
      <c r="B1778" s="69"/>
      <c r="C1778" s="69"/>
      <c r="D1778" s="69"/>
      <c r="F1778" s="69"/>
      <c r="G1778" s="71"/>
      <c r="H1778" s="72"/>
      <c r="I1778" s="72"/>
    </row>
    <row r="1779" spans="1:9">
      <c r="A1779" s="69"/>
      <c r="B1779" s="69"/>
      <c r="C1779" s="69"/>
      <c r="D1779" s="69"/>
      <c r="F1779" s="69"/>
      <c r="G1779" s="71"/>
      <c r="H1779" s="72"/>
      <c r="I1779" s="72"/>
    </row>
    <row r="1780" spans="1:9">
      <c r="A1780" s="69"/>
      <c r="B1780" s="69"/>
      <c r="C1780" s="69"/>
      <c r="D1780" s="69"/>
      <c r="F1780" s="69"/>
      <c r="G1780" s="71"/>
      <c r="H1780" s="72"/>
      <c r="I1780" s="72"/>
    </row>
    <row r="1781" spans="1:9">
      <c r="A1781" s="69"/>
      <c r="B1781" s="69"/>
      <c r="C1781" s="69"/>
      <c r="D1781" s="69"/>
      <c r="F1781" s="69"/>
      <c r="G1781" s="71"/>
      <c r="H1781" s="72"/>
      <c r="I1781" s="72"/>
    </row>
    <row r="1782" spans="1:9">
      <c r="A1782" s="69"/>
      <c r="B1782" s="69"/>
      <c r="C1782" s="69"/>
      <c r="D1782" s="69"/>
      <c r="F1782" s="69"/>
      <c r="G1782" s="71"/>
      <c r="H1782" s="72"/>
      <c r="I1782" s="72"/>
    </row>
    <row r="1783" spans="1:9">
      <c r="A1783" s="69"/>
      <c r="B1783" s="69"/>
      <c r="C1783" s="69"/>
      <c r="D1783" s="69"/>
      <c r="F1783" s="69"/>
      <c r="G1783" s="71"/>
      <c r="H1783" s="72"/>
      <c r="I1783" s="72"/>
    </row>
    <row r="1784" spans="1:9">
      <c r="A1784" s="69"/>
      <c r="B1784" s="69"/>
      <c r="C1784" s="69"/>
      <c r="D1784" s="69"/>
      <c r="F1784" s="69"/>
      <c r="G1784" s="71"/>
      <c r="H1784" s="72"/>
      <c r="I1784" s="72"/>
    </row>
    <row r="1785" spans="1:9">
      <c r="A1785" s="69"/>
      <c r="B1785" s="69"/>
      <c r="C1785" s="69"/>
      <c r="D1785" s="69"/>
      <c r="F1785" s="69"/>
      <c r="G1785" s="71"/>
      <c r="H1785" s="72"/>
      <c r="I1785" s="72"/>
    </row>
    <row r="1786" spans="1:9">
      <c r="A1786" s="69"/>
      <c r="B1786" s="69"/>
      <c r="C1786" s="69"/>
      <c r="D1786" s="69"/>
      <c r="F1786" s="69"/>
      <c r="G1786" s="71"/>
      <c r="H1786" s="72"/>
      <c r="I1786" s="72"/>
    </row>
    <row r="1787" spans="1:9">
      <c r="A1787" s="69"/>
      <c r="B1787" s="69"/>
      <c r="C1787" s="69"/>
      <c r="D1787" s="69"/>
      <c r="F1787" s="69"/>
      <c r="G1787" s="71"/>
      <c r="H1787" s="72"/>
      <c r="I1787" s="72"/>
    </row>
    <row r="1788" spans="1:9">
      <c r="A1788" s="69"/>
      <c r="B1788" s="69"/>
      <c r="C1788" s="69"/>
      <c r="D1788" s="69"/>
      <c r="F1788" s="69"/>
      <c r="G1788" s="71"/>
      <c r="H1788" s="72"/>
      <c r="I1788" s="72"/>
    </row>
    <row r="1789" spans="1:9">
      <c r="A1789" s="69"/>
      <c r="B1789" s="69"/>
      <c r="C1789" s="69"/>
      <c r="D1789" s="69"/>
      <c r="F1789" s="69"/>
      <c r="G1789" s="71"/>
      <c r="H1789" s="72"/>
      <c r="I1789" s="72"/>
    </row>
    <row r="1790" spans="1:9">
      <c r="A1790" s="69"/>
      <c r="B1790" s="69"/>
      <c r="C1790" s="69"/>
      <c r="D1790" s="69"/>
      <c r="F1790" s="69"/>
      <c r="G1790" s="71"/>
      <c r="H1790" s="72"/>
      <c r="I1790" s="72"/>
    </row>
    <row r="1791" spans="1:9">
      <c r="A1791" s="69"/>
      <c r="B1791" s="69"/>
      <c r="C1791" s="69"/>
      <c r="D1791" s="69"/>
      <c r="F1791" s="69"/>
      <c r="G1791" s="71"/>
      <c r="H1791" s="72"/>
      <c r="I1791" s="72"/>
    </row>
    <row r="1792" spans="1:9">
      <c r="A1792" s="69"/>
      <c r="B1792" s="69"/>
      <c r="C1792" s="69"/>
      <c r="D1792" s="69"/>
      <c r="F1792" s="69"/>
      <c r="G1792" s="71"/>
      <c r="H1792" s="72"/>
      <c r="I1792" s="72"/>
    </row>
    <row r="1793" spans="1:9">
      <c r="A1793" s="69"/>
      <c r="B1793" s="69"/>
      <c r="C1793" s="69"/>
      <c r="D1793" s="69"/>
      <c r="F1793" s="69"/>
      <c r="G1793" s="71"/>
      <c r="H1793" s="72"/>
      <c r="I1793" s="72"/>
    </row>
    <row r="1794" spans="1:9">
      <c r="A1794" s="69"/>
      <c r="B1794" s="69"/>
      <c r="C1794" s="69"/>
      <c r="D1794" s="69"/>
      <c r="F1794" s="69"/>
      <c r="G1794" s="71"/>
      <c r="H1794" s="72"/>
      <c r="I1794" s="72"/>
    </row>
    <row r="1795" spans="1:9">
      <c r="A1795" s="69"/>
      <c r="B1795" s="69"/>
      <c r="C1795" s="69"/>
      <c r="D1795" s="69"/>
      <c r="F1795" s="69"/>
      <c r="G1795" s="71"/>
      <c r="H1795" s="72"/>
      <c r="I1795" s="72"/>
    </row>
    <row r="1796" spans="1:9">
      <c r="A1796" s="69"/>
      <c r="B1796" s="69"/>
      <c r="C1796" s="69"/>
      <c r="D1796" s="69"/>
      <c r="F1796" s="69"/>
      <c r="G1796" s="71"/>
      <c r="H1796" s="72"/>
      <c r="I1796" s="72"/>
    </row>
    <row r="1797" spans="1:9">
      <c r="A1797" s="69"/>
      <c r="B1797" s="69"/>
      <c r="C1797" s="69"/>
      <c r="D1797" s="69"/>
      <c r="F1797" s="69"/>
      <c r="G1797" s="71"/>
      <c r="H1797" s="72"/>
      <c r="I1797" s="72"/>
    </row>
    <row r="1798" spans="1:9">
      <c r="A1798" s="69"/>
      <c r="B1798" s="69"/>
      <c r="C1798" s="69"/>
      <c r="D1798" s="69"/>
      <c r="F1798" s="69"/>
      <c r="G1798" s="71"/>
      <c r="H1798" s="72"/>
      <c r="I1798" s="72"/>
    </row>
    <row r="1799" spans="1:9">
      <c r="A1799" s="69"/>
      <c r="B1799" s="69"/>
      <c r="C1799" s="69"/>
      <c r="D1799" s="69"/>
      <c r="F1799" s="69"/>
      <c r="G1799" s="71"/>
      <c r="H1799" s="72"/>
      <c r="I1799" s="72"/>
    </row>
    <row r="1800" spans="1:9">
      <c r="A1800" s="69"/>
      <c r="B1800" s="69"/>
      <c r="C1800" s="69"/>
      <c r="D1800" s="69"/>
      <c r="F1800" s="69"/>
      <c r="G1800" s="71"/>
      <c r="H1800" s="72"/>
      <c r="I1800" s="72"/>
    </row>
    <row r="1801" spans="1:9">
      <c r="A1801" s="69"/>
      <c r="B1801" s="69"/>
      <c r="C1801" s="69"/>
      <c r="D1801" s="69"/>
      <c r="F1801" s="69"/>
      <c r="G1801" s="71"/>
      <c r="H1801" s="72"/>
      <c r="I1801" s="72"/>
    </row>
    <row r="1802" spans="1:9">
      <c r="A1802" s="69"/>
      <c r="B1802" s="69"/>
      <c r="C1802" s="69"/>
      <c r="D1802" s="69"/>
      <c r="F1802" s="69"/>
      <c r="G1802" s="71"/>
      <c r="H1802" s="72"/>
      <c r="I1802" s="72"/>
    </row>
    <row r="1803" spans="1:9">
      <c r="A1803" s="69"/>
      <c r="B1803" s="69"/>
      <c r="C1803" s="69"/>
      <c r="D1803" s="69"/>
      <c r="F1803" s="69"/>
      <c r="G1803" s="71"/>
      <c r="H1803" s="72"/>
      <c r="I1803" s="72"/>
    </row>
    <row r="1804" spans="1:9">
      <c r="A1804" s="69"/>
      <c r="B1804" s="69"/>
      <c r="C1804" s="69"/>
      <c r="D1804" s="69"/>
      <c r="F1804" s="69"/>
      <c r="G1804" s="71"/>
      <c r="H1804" s="72"/>
      <c r="I1804" s="72"/>
    </row>
    <row r="1805" spans="1:9">
      <c r="A1805" s="69"/>
      <c r="B1805" s="69"/>
      <c r="C1805" s="69"/>
      <c r="D1805" s="69"/>
      <c r="F1805" s="69"/>
      <c r="G1805" s="71"/>
      <c r="H1805" s="72"/>
      <c r="I1805" s="72"/>
    </row>
    <row r="1806" spans="1:9">
      <c r="A1806" s="69"/>
      <c r="B1806" s="69"/>
      <c r="C1806" s="69"/>
      <c r="D1806" s="69"/>
      <c r="F1806" s="69"/>
      <c r="G1806" s="71"/>
      <c r="H1806" s="72"/>
      <c r="I1806" s="72"/>
    </row>
    <row r="1807" spans="1:9">
      <c r="A1807" s="69"/>
      <c r="B1807" s="69"/>
      <c r="C1807" s="69"/>
      <c r="D1807" s="69"/>
      <c r="F1807" s="69"/>
      <c r="G1807" s="71"/>
      <c r="H1807" s="72"/>
      <c r="I1807" s="72"/>
    </row>
    <row r="1808" spans="1:9">
      <c r="A1808" s="69"/>
      <c r="B1808" s="69"/>
      <c r="C1808" s="69"/>
      <c r="D1808" s="69"/>
      <c r="F1808" s="69"/>
      <c r="G1808" s="71"/>
      <c r="H1808" s="72"/>
      <c r="I1808" s="72"/>
    </row>
    <row r="1809" spans="1:9">
      <c r="A1809" s="69"/>
      <c r="B1809" s="69"/>
      <c r="C1809" s="69"/>
      <c r="D1809" s="69"/>
      <c r="F1809" s="69"/>
      <c r="G1809" s="71"/>
      <c r="H1809" s="72"/>
      <c r="I1809" s="72"/>
    </row>
    <row r="1810" spans="1:9">
      <c r="A1810" s="69"/>
      <c r="B1810" s="69"/>
      <c r="C1810" s="69"/>
      <c r="D1810" s="69"/>
      <c r="F1810" s="69"/>
      <c r="G1810" s="71"/>
      <c r="H1810" s="72"/>
      <c r="I1810" s="72"/>
    </row>
    <row r="1811" spans="1:9">
      <c r="A1811" s="69"/>
      <c r="B1811" s="69"/>
      <c r="C1811" s="69"/>
      <c r="D1811" s="69"/>
      <c r="F1811" s="69"/>
      <c r="G1811" s="71"/>
      <c r="H1811" s="72"/>
      <c r="I1811" s="72"/>
    </row>
    <row r="1812" spans="1:9">
      <c r="A1812" s="69"/>
      <c r="B1812" s="69"/>
      <c r="C1812" s="69"/>
      <c r="D1812" s="69"/>
      <c r="F1812" s="69"/>
      <c r="G1812" s="71"/>
      <c r="H1812" s="72"/>
      <c r="I1812" s="72"/>
    </row>
    <row r="1813" spans="1:9">
      <c r="A1813" s="69"/>
      <c r="B1813" s="69"/>
      <c r="C1813" s="69"/>
      <c r="D1813" s="69"/>
      <c r="F1813" s="69"/>
      <c r="G1813" s="71"/>
      <c r="H1813" s="72"/>
      <c r="I1813" s="72"/>
    </row>
    <row r="1814" spans="1:9">
      <c r="A1814" s="69"/>
      <c r="B1814" s="69"/>
      <c r="C1814" s="69"/>
      <c r="D1814" s="69"/>
      <c r="F1814" s="69"/>
      <c r="G1814" s="71"/>
      <c r="H1814" s="72"/>
      <c r="I1814" s="72"/>
    </row>
    <row r="1815" spans="1:9">
      <c r="A1815" s="69"/>
      <c r="B1815" s="69"/>
      <c r="C1815" s="69"/>
      <c r="D1815" s="69"/>
      <c r="F1815" s="69"/>
      <c r="G1815" s="71"/>
      <c r="H1815" s="72"/>
      <c r="I1815" s="72"/>
    </row>
    <row r="1816" spans="1:9">
      <c r="A1816" s="69"/>
      <c r="B1816" s="69"/>
      <c r="C1816" s="69"/>
      <c r="D1816" s="69"/>
      <c r="F1816" s="69"/>
      <c r="G1816" s="71"/>
      <c r="H1816" s="72"/>
      <c r="I1816" s="72"/>
    </row>
    <row r="1817" spans="1:9">
      <c r="A1817" s="69"/>
      <c r="B1817" s="69"/>
      <c r="C1817" s="69"/>
      <c r="D1817" s="69"/>
      <c r="F1817" s="69"/>
      <c r="G1817" s="71"/>
      <c r="H1817" s="72"/>
      <c r="I1817" s="72"/>
    </row>
    <row r="1818" spans="1:9">
      <c r="A1818" s="69"/>
      <c r="B1818" s="69"/>
      <c r="C1818" s="69"/>
      <c r="D1818" s="69"/>
      <c r="F1818" s="69"/>
      <c r="G1818" s="71"/>
      <c r="H1818" s="72"/>
      <c r="I1818" s="72"/>
    </row>
    <row r="1819" spans="1:9">
      <c r="A1819" s="69"/>
      <c r="B1819" s="69"/>
      <c r="C1819" s="69"/>
      <c r="D1819" s="69"/>
      <c r="F1819" s="69"/>
      <c r="G1819" s="71"/>
      <c r="H1819" s="72"/>
      <c r="I1819" s="72"/>
    </row>
    <row r="1820" spans="1:9">
      <c r="A1820" s="69"/>
      <c r="B1820" s="69"/>
      <c r="C1820" s="69"/>
      <c r="D1820" s="69"/>
      <c r="F1820" s="69"/>
      <c r="G1820" s="71"/>
      <c r="H1820" s="72"/>
      <c r="I1820" s="72"/>
    </row>
    <row r="1821" spans="1:9">
      <c r="A1821" s="69"/>
      <c r="B1821" s="69"/>
      <c r="C1821" s="69"/>
      <c r="D1821" s="69"/>
      <c r="F1821" s="69"/>
      <c r="G1821" s="71"/>
      <c r="H1821" s="72"/>
      <c r="I1821" s="72"/>
    </row>
    <row r="1822" spans="1:9">
      <c r="A1822" s="69"/>
      <c r="B1822" s="69"/>
      <c r="C1822" s="69"/>
      <c r="D1822" s="69"/>
      <c r="F1822" s="69"/>
      <c r="G1822" s="71"/>
      <c r="H1822" s="72"/>
      <c r="I1822" s="72"/>
    </row>
    <row r="1823" spans="1:9">
      <c r="A1823" s="69"/>
      <c r="B1823" s="69"/>
      <c r="C1823" s="69"/>
      <c r="D1823" s="69"/>
      <c r="F1823" s="69"/>
      <c r="G1823" s="71"/>
      <c r="H1823" s="72"/>
      <c r="I1823" s="72"/>
    </row>
    <row r="1824" spans="1:9">
      <c r="A1824" s="69"/>
      <c r="B1824" s="69"/>
      <c r="C1824" s="69"/>
      <c r="D1824" s="69"/>
      <c r="F1824" s="69"/>
      <c r="G1824" s="71"/>
      <c r="H1824" s="72"/>
      <c r="I1824" s="72"/>
    </row>
    <row r="1825" spans="1:9">
      <c r="A1825" s="69"/>
      <c r="B1825" s="69"/>
      <c r="C1825" s="69"/>
      <c r="D1825" s="69"/>
      <c r="F1825" s="69"/>
      <c r="G1825" s="71"/>
      <c r="H1825" s="72"/>
      <c r="I1825" s="72"/>
    </row>
    <row r="1826" spans="1:9">
      <c r="A1826" s="69"/>
      <c r="B1826" s="69"/>
      <c r="C1826" s="69"/>
      <c r="D1826" s="69"/>
      <c r="F1826" s="69"/>
      <c r="G1826" s="71"/>
      <c r="H1826" s="72"/>
      <c r="I1826" s="72"/>
    </row>
    <row r="1827" spans="1:9">
      <c r="A1827" s="69"/>
      <c r="B1827" s="69"/>
      <c r="C1827" s="69"/>
      <c r="D1827" s="69"/>
      <c r="F1827" s="69"/>
      <c r="G1827" s="71"/>
      <c r="H1827" s="72"/>
      <c r="I1827" s="72"/>
    </row>
    <row r="1828" spans="1:9">
      <c r="A1828" s="69"/>
      <c r="B1828" s="69"/>
      <c r="C1828" s="69"/>
      <c r="D1828" s="69"/>
      <c r="F1828" s="69"/>
      <c r="G1828" s="71"/>
      <c r="H1828" s="72"/>
      <c r="I1828" s="72"/>
    </row>
    <row r="1829" spans="1:9">
      <c r="A1829" s="69"/>
      <c r="B1829" s="69"/>
      <c r="C1829" s="69"/>
      <c r="D1829" s="69"/>
      <c r="F1829" s="69"/>
      <c r="G1829" s="71"/>
      <c r="H1829" s="72"/>
      <c r="I1829" s="72"/>
    </row>
    <row r="1830" spans="1:9">
      <c r="A1830" s="69"/>
      <c r="B1830" s="69"/>
      <c r="C1830" s="69"/>
      <c r="D1830" s="69"/>
      <c r="F1830" s="69"/>
      <c r="G1830" s="71"/>
      <c r="H1830" s="72"/>
      <c r="I1830" s="72"/>
    </row>
    <row r="1831" spans="1:9">
      <c r="A1831" s="69"/>
      <c r="B1831" s="69"/>
      <c r="C1831" s="69"/>
      <c r="D1831" s="69"/>
      <c r="F1831" s="69"/>
      <c r="G1831" s="71"/>
      <c r="H1831" s="72"/>
      <c r="I1831" s="72"/>
    </row>
    <row r="1832" spans="1:9">
      <c r="A1832" s="69"/>
      <c r="B1832" s="69"/>
      <c r="C1832" s="69"/>
      <c r="D1832" s="69"/>
      <c r="F1832" s="69"/>
      <c r="G1832" s="71"/>
      <c r="H1832" s="72"/>
      <c r="I1832" s="72"/>
    </row>
    <row r="1833" spans="1:9">
      <c r="A1833" s="69"/>
      <c r="B1833" s="69"/>
      <c r="C1833" s="69"/>
      <c r="D1833" s="69"/>
      <c r="F1833" s="69"/>
      <c r="G1833" s="71"/>
      <c r="H1833" s="72"/>
      <c r="I1833" s="72"/>
    </row>
    <row r="1834" spans="1:9">
      <c r="A1834" s="69"/>
      <c r="B1834" s="69"/>
      <c r="C1834" s="69"/>
      <c r="D1834" s="69"/>
      <c r="F1834" s="69"/>
      <c r="G1834" s="71"/>
      <c r="H1834" s="72"/>
      <c r="I1834" s="72"/>
    </row>
    <row r="1835" spans="1:9">
      <c r="A1835" s="69"/>
      <c r="B1835" s="69"/>
      <c r="C1835" s="69"/>
      <c r="D1835" s="69"/>
      <c r="F1835" s="69"/>
      <c r="G1835" s="71"/>
      <c r="H1835" s="72"/>
      <c r="I1835" s="72"/>
    </row>
    <row r="1836" spans="1:9">
      <c r="A1836" s="69"/>
      <c r="B1836" s="69"/>
      <c r="C1836" s="69"/>
      <c r="D1836" s="69"/>
      <c r="F1836" s="69"/>
      <c r="G1836" s="71"/>
      <c r="H1836" s="72"/>
      <c r="I1836" s="72"/>
    </row>
    <row r="1837" spans="1:9">
      <c r="A1837" s="69"/>
      <c r="B1837" s="69"/>
      <c r="C1837" s="69"/>
      <c r="D1837" s="69"/>
      <c r="F1837" s="69"/>
      <c r="G1837" s="71"/>
      <c r="H1837" s="72"/>
      <c r="I1837" s="72"/>
    </row>
    <row r="1838" spans="1:9">
      <c r="A1838" s="69"/>
      <c r="B1838" s="69"/>
      <c r="C1838" s="69"/>
      <c r="D1838" s="69"/>
      <c r="F1838" s="69"/>
      <c r="G1838" s="71"/>
      <c r="H1838" s="72"/>
      <c r="I1838" s="72"/>
    </row>
    <row r="1839" spans="1:9">
      <c r="A1839" s="69"/>
      <c r="B1839" s="69"/>
      <c r="C1839" s="69"/>
      <c r="D1839" s="69"/>
      <c r="F1839" s="69"/>
      <c r="G1839" s="71"/>
      <c r="H1839" s="72"/>
      <c r="I1839" s="72"/>
    </row>
    <row r="1840" spans="1:9">
      <c r="A1840" s="69"/>
      <c r="B1840" s="69"/>
      <c r="C1840" s="69"/>
      <c r="D1840" s="69"/>
      <c r="F1840" s="69"/>
      <c r="G1840" s="71"/>
      <c r="H1840" s="72"/>
      <c r="I1840" s="72"/>
    </row>
    <row r="1841" spans="1:9">
      <c r="A1841" s="69"/>
      <c r="B1841" s="69"/>
      <c r="C1841" s="69"/>
      <c r="D1841" s="69"/>
      <c r="F1841" s="69"/>
      <c r="G1841" s="71"/>
      <c r="H1841" s="72"/>
      <c r="I1841" s="72"/>
    </row>
    <row r="1842" spans="1:9">
      <c r="A1842" s="69"/>
      <c r="B1842" s="69"/>
      <c r="C1842" s="69"/>
      <c r="D1842" s="69"/>
      <c r="F1842" s="69"/>
      <c r="G1842" s="71"/>
      <c r="H1842" s="72"/>
      <c r="I1842" s="72"/>
    </row>
    <row r="1843" spans="1:9">
      <c r="A1843" s="69"/>
      <c r="B1843" s="69"/>
      <c r="C1843" s="69"/>
      <c r="D1843" s="69"/>
      <c r="F1843" s="69"/>
      <c r="G1843" s="71"/>
      <c r="H1843" s="72"/>
      <c r="I1843" s="72"/>
    </row>
    <row r="1844" spans="1:9">
      <c r="A1844" s="69"/>
      <c r="B1844" s="69"/>
      <c r="C1844" s="69"/>
      <c r="D1844" s="69"/>
      <c r="F1844" s="69"/>
      <c r="G1844" s="71"/>
      <c r="H1844" s="72"/>
      <c r="I1844" s="72"/>
    </row>
    <row r="1845" spans="1:9">
      <c r="A1845" s="69"/>
      <c r="B1845" s="69"/>
      <c r="C1845" s="69"/>
      <c r="D1845" s="69"/>
      <c r="F1845" s="69"/>
      <c r="G1845" s="71"/>
      <c r="H1845" s="72"/>
      <c r="I1845" s="72"/>
    </row>
    <row r="1846" spans="1:9">
      <c r="A1846" s="69"/>
      <c r="B1846" s="69"/>
      <c r="C1846" s="69"/>
      <c r="D1846" s="69"/>
      <c r="F1846" s="69"/>
      <c r="G1846" s="71"/>
      <c r="H1846" s="72"/>
      <c r="I1846" s="72"/>
    </row>
    <row r="1847" spans="1:9">
      <c r="A1847" s="69"/>
      <c r="B1847" s="69"/>
      <c r="C1847" s="69"/>
      <c r="D1847" s="69"/>
      <c r="F1847" s="69"/>
      <c r="G1847" s="71"/>
      <c r="H1847" s="72"/>
      <c r="I1847" s="72"/>
    </row>
    <row r="1848" spans="1:9">
      <c r="A1848" s="69"/>
      <c r="B1848" s="69"/>
      <c r="C1848" s="69"/>
      <c r="D1848" s="69"/>
      <c r="F1848" s="69"/>
      <c r="G1848" s="71"/>
      <c r="H1848" s="72"/>
      <c r="I1848" s="72"/>
    </row>
    <row r="1849" spans="1:9">
      <c r="A1849" s="69"/>
      <c r="B1849" s="69"/>
      <c r="C1849" s="69"/>
      <c r="D1849" s="69"/>
      <c r="F1849" s="69"/>
      <c r="G1849" s="71"/>
      <c r="H1849" s="72"/>
      <c r="I1849" s="72"/>
    </row>
    <row r="1850" spans="1:9">
      <c r="A1850" s="69"/>
      <c r="B1850" s="69"/>
      <c r="C1850" s="69"/>
      <c r="D1850" s="69"/>
      <c r="F1850" s="69"/>
      <c r="G1850" s="71"/>
      <c r="H1850" s="72"/>
      <c r="I1850" s="72"/>
    </row>
    <row r="1851" spans="1:9">
      <c r="A1851" s="69"/>
      <c r="B1851" s="69"/>
      <c r="C1851" s="69"/>
      <c r="D1851" s="69"/>
      <c r="F1851" s="69"/>
      <c r="G1851" s="71"/>
      <c r="H1851" s="72"/>
      <c r="I1851" s="72"/>
    </row>
    <row r="1852" spans="1:9">
      <c r="A1852" s="69"/>
      <c r="B1852" s="69"/>
      <c r="C1852" s="69"/>
      <c r="D1852" s="69"/>
      <c r="F1852" s="69"/>
      <c r="G1852" s="71"/>
      <c r="H1852" s="72"/>
      <c r="I1852" s="72"/>
    </row>
    <row r="1853" spans="1:9">
      <c r="A1853" s="69"/>
      <c r="B1853" s="69"/>
      <c r="C1853" s="69"/>
      <c r="D1853" s="69"/>
      <c r="F1853" s="69"/>
      <c r="G1853" s="71"/>
      <c r="H1853" s="72"/>
      <c r="I1853" s="72"/>
    </row>
    <row r="1854" spans="1:9">
      <c r="A1854" s="69"/>
      <c r="B1854" s="69"/>
      <c r="C1854" s="69"/>
      <c r="D1854" s="69"/>
      <c r="F1854" s="69"/>
      <c r="G1854" s="71"/>
      <c r="H1854" s="72"/>
      <c r="I1854" s="72"/>
    </row>
    <row r="1855" spans="1:9">
      <c r="A1855" s="69"/>
      <c r="B1855" s="69"/>
      <c r="C1855" s="69"/>
      <c r="D1855" s="69"/>
      <c r="F1855" s="69"/>
      <c r="G1855" s="71"/>
      <c r="H1855" s="72"/>
      <c r="I1855" s="72"/>
    </row>
    <row r="1856" spans="1:9">
      <c r="A1856" s="69"/>
      <c r="B1856" s="69"/>
      <c r="C1856" s="69"/>
      <c r="D1856" s="69"/>
      <c r="F1856" s="69"/>
      <c r="G1856" s="71"/>
      <c r="H1856" s="72"/>
      <c r="I1856" s="72"/>
    </row>
    <row r="1857" spans="1:9">
      <c r="A1857" s="69"/>
      <c r="B1857" s="69"/>
      <c r="C1857" s="69"/>
      <c r="D1857" s="69"/>
      <c r="F1857" s="69"/>
      <c r="G1857" s="71"/>
      <c r="H1857" s="72"/>
      <c r="I1857" s="72"/>
    </row>
    <row r="1858" spans="1:9">
      <c r="A1858" s="69"/>
      <c r="B1858" s="69"/>
      <c r="C1858" s="69"/>
      <c r="D1858" s="69"/>
      <c r="F1858" s="69"/>
      <c r="G1858" s="71"/>
      <c r="H1858" s="72"/>
      <c r="I1858" s="72"/>
    </row>
    <row r="1859" spans="1:9">
      <c r="A1859" s="69"/>
      <c r="B1859" s="69"/>
      <c r="C1859" s="69"/>
      <c r="D1859" s="69"/>
      <c r="F1859" s="69"/>
      <c r="G1859" s="71"/>
      <c r="H1859" s="72"/>
      <c r="I1859" s="72"/>
    </row>
    <row r="1860" spans="1:9">
      <c r="A1860" s="69"/>
      <c r="B1860" s="69"/>
      <c r="C1860" s="69"/>
      <c r="D1860" s="69"/>
      <c r="F1860" s="69"/>
      <c r="G1860" s="71"/>
      <c r="H1860" s="72"/>
      <c r="I1860" s="72"/>
    </row>
    <row r="1861" spans="1:9">
      <c r="A1861" s="69"/>
      <c r="B1861" s="69"/>
      <c r="C1861" s="69"/>
      <c r="D1861" s="69"/>
      <c r="F1861" s="69"/>
      <c r="G1861" s="71"/>
      <c r="H1861" s="72"/>
      <c r="I1861" s="72"/>
    </row>
    <row r="1862" spans="1:9">
      <c r="A1862" s="69"/>
      <c r="B1862" s="69"/>
      <c r="C1862" s="69"/>
      <c r="D1862" s="69"/>
      <c r="F1862" s="69"/>
      <c r="G1862" s="71"/>
      <c r="H1862" s="72"/>
      <c r="I1862" s="72"/>
    </row>
    <row r="1863" spans="1:9">
      <c r="A1863" s="69"/>
      <c r="B1863" s="69"/>
      <c r="C1863" s="69"/>
      <c r="D1863" s="69"/>
      <c r="F1863" s="69"/>
      <c r="G1863" s="71"/>
      <c r="H1863" s="72"/>
      <c r="I1863" s="72"/>
    </row>
    <row r="1864" spans="1:9">
      <c r="A1864" s="69"/>
      <c r="B1864" s="69"/>
      <c r="C1864" s="69"/>
      <c r="D1864" s="69"/>
      <c r="F1864" s="69"/>
      <c r="G1864" s="71"/>
      <c r="H1864" s="72"/>
      <c r="I1864" s="72"/>
    </row>
    <row r="1865" spans="1:9">
      <c r="A1865" s="69"/>
      <c r="B1865" s="69"/>
      <c r="C1865" s="69"/>
      <c r="D1865" s="69"/>
      <c r="F1865" s="69"/>
      <c r="G1865" s="71"/>
      <c r="H1865" s="72"/>
      <c r="I1865" s="72"/>
    </row>
    <row r="1866" spans="1:9">
      <c r="A1866" s="69"/>
      <c r="B1866" s="69"/>
      <c r="C1866" s="69"/>
      <c r="D1866" s="69"/>
      <c r="F1866" s="69"/>
      <c r="G1866" s="71"/>
      <c r="H1866" s="72"/>
      <c r="I1866" s="72"/>
    </row>
    <row r="1867" spans="1:9">
      <c r="A1867" s="69"/>
      <c r="B1867" s="69"/>
      <c r="C1867" s="69"/>
      <c r="D1867" s="69"/>
      <c r="F1867" s="69"/>
      <c r="G1867" s="71"/>
      <c r="H1867" s="72"/>
      <c r="I1867" s="72"/>
    </row>
    <row r="1868" spans="1:9">
      <c r="A1868" s="69"/>
      <c r="B1868" s="69"/>
      <c r="C1868" s="69"/>
      <c r="D1868" s="69"/>
      <c r="F1868" s="69"/>
      <c r="G1868" s="71"/>
      <c r="H1868" s="72"/>
      <c r="I1868" s="72"/>
    </row>
    <row r="1869" spans="1:9">
      <c r="A1869" s="69"/>
      <c r="B1869" s="69"/>
      <c r="C1869" s="69"/>
      <c r="D1869" s="69"/>
      <c r="F1869" s="69"/>
      <c r="G1869" s="71"/>
      <c r="H1869" s="72"/>
      <c r="I1869" s="72"/>
    </row>
    <row r="1870" spans="1:9">
      <c r="A1870" s="69"/>
      <c r="B1870" s="69"/>
      <c r="C1870" s="69"/>
      <c r="D1870" s="69"/>
      <c r="F1870" s="69"/>
      <c r="G1870" s="71"/>
      <c r="H1870" s="72"/>
      <c r="I1870" s="72"/>
    </row>
    <row r="1871" spans="1:9">
      <c r="A1871" s="69"/>
      <c r="B1871" s="69"/>
      <c r="C1871" s="69"/>
      <c r="D1871" s="69"/>
      <c r="F1871" s="69"/>
      <c r="G1871" s="71"/>
      <c r="H1871" s="72"/>
      <c r="I1871" s="72"/>
    </row>
    <row r="1872" spans="1:9">
      <c r="A1872" s="69"/>
      <c r="B1872" s="69"/>
      <c r="C1872" s="69"/>
      <c r="D1872" s="69"/>
      <c r="F1872" s="69"/>
      <c r="G1872" s="71"/>
      <c r="H1872" s="72"/>
      <c r="I1872" s="72"/>
    </row>
    <row r="1873" spans="1:9">
      <c r="A1873" s="69"/>
      <c r="B1873" s="69"/>
      <c r="C1873" s="69"/>
      <c r="D1873" s="69"/>
      <c r="F1873" s="69"/>
      <c r="G1873" s="71"/>
      <c r="H1873" s="72"/>
      <c r="I1873" s="72"/>
    </row>
    <row r="1874" spans="1:9">
      <c r="A1874" s="69"/>
      <c r="B1874" s="69"/>
      <c r="C1874" s="69"/>
      <c r="D1874" s="69"/>
      <c r="F1874" s="69"/>
      <c r="G1874" s="71"/>
      <c r="H1874" s="72"/>
      <c r="I1874" s="72"/>
    </row>
    <row r="1875" spans="1:9">
      <c r="A1875" s="69"/>
      <c r="B1875" s="69"/>
      <c r="C1875" s="69"/>
      <c r="D1875" s="69"/>
      <c r="F1875" s="69"/>
      <c r="G1875" s="71"/>
      <c r="H1875" s="72"/>
      <c r="I1875" s="72"/>
    </row>
    <row r="1876" spans="1:9">
      <c r="A1876" s="69"/>
      <c r="B1876" s="69"/>
      <c r="C1876" s="69"/>
      <c r="D1876" s="69"/>
      <c r="F1876" s="69"/>
      <c r="G1876" s="71"/>
      <c r="H1876" s="72"/>
      <c r="I1876" s="72"/>
    </row>
    <row r="1877" spans="1:9">
      <c r="A1877" s="69"/>
      <c r="B1877" s="69"/>
      <c r="C1877" s="69"/>
      <c r="D1877" s="69"/>
      <c r="F1877" s="69"/>
      <c r="G1877" s="71"/>
      <c r="H1877" s="72"/>
      <c r="I1877" s="72"/>
    </row>
    <row r="1878" spans="1:9">
      <c r="A1878" s="69"/>
      <c r="B1878" s="69"/>
      <c r="C1878" s="69"/>
      <c r="D1878" s="69"/>
      <c r="F1878" s="69"/>
      <c r="G1878" s="71"/>
      <c r="H1878" s="72"/>
      <c r="I1878" s="72"/>
    </row>
    <row r="1879" spans="1:9">
      <c r="A1879" s="69"/>
      <c r="B1879" s="69"/>
      <c r="C1879" s="69"/>
      <c r="D1879" s="69"/>
      <c r="F1879" s="69"/>
      <c r="G1879" s="71"/>
      <c r="H1879" s="72"/>
      <c r="I1879" s="72"/>
    </row>
    <row r="1880" spans="1:9">
      <c r="A1880" s="69"/>
      <c r="B1880" s="69"/>
      <c r="C1880" s="69"/>
      <c r="D1880" s="69"/>
      <c r="F1880" s="69"/>
      <c r="G1880" s="71"/>
      <c r="H1880" s="72"/>
      <c r="I1880" s="72"/>
    </row>
    <row r="1881" spans="1:9">
      <c r="A1881" s="69"/>
      <c r="B1881" s="69"/>
      <c r="C1881" s="69"/>
      <c r="D1881" s="69"/>
      <c r="F1881" s="69"/>
      <c r="G1881" s="71"/>
      <c r="H1881" s="72"/>
      <c r="I1881" s="72"/>
    </row>
    <row r="1882" spans="1:9">
      <c r="A1882" s="69"/>
      <c r="B1882" s="69"/>
      <c r="C1882" s="69"/>
      <c r="D1882" s="69"/>
      <c r="F1882" s="69"/>
      <c r="G1882" s="71"/>
      <c r="H1882" s="72"/>
      <c r="I1882" s="72"/>
    </row>
    <row r="1883" spans="1:9">
      <c r="A1883" s="69"/>
      <c r="B1883" s="69"/>
      <c r="C1883" s="69"/>
      <c r="D1883" s="69"/>
      <c r="F1883" s="69"/>
      <c r="G1883" s="71"/>
      <c r="H1883" s="72"/>
      <c r="I1883" s="72"/>
    </row>
    <row r="1884" spans="1:9">
      <c r="A1884" s="69"/>
      <c r="B1884" s="69"/>
      <c r="C1884" s="69"/>
      <c r="D1884" s="69"/>
      <c r="F1884" s="69"/>
      <c r="G1884" s="71"/>
      <c r="H1884" s="72"/>
      <c r="I1884" s="72"/>
    </row>
    <row r="1885" spans="1:9">
      <c r="A1885" s="69"/>
      <c r="B1885" s="69"/>
      <c r="C1885" s="69"/>
      <c r="D1885" s="69"/>
      <c r="F1885" s="69"/>
      <c r="G1885" s="71"/>
      <c r="H1885" s="72"/>
      <c r="I1885" s="72"/>
    </row>
    <row r="1886" spans="1:9">
      <c r="A1886" s="69"/>
      <c r="B1886" s="69"/>
      <c r="C1886" s="69"/>
      <c r="D1886" s="69"/>
      <c r="F1886" s="69"/>
      <c r="G1886" s="71"/>
      <c r="H1886" s="72"/>
      <c r="I1886" s="72"/>
    </row>
    <row r="1887" spans="1:9">
      <c r="A1887" s="69"/>
      <c r="B1887" s="69"/>
      <c r="C1887" s="69"/>
      <c r="D1887" s="69"/>
      <c r="F1887" s="69"/>
      <c r="G1887" s="71"/>
      <c r="H1887" s="72"/>
      <c r="I1887" s="72"/>
    </row>
    <row r="1888" spans="1:9">
      <c r="A1888" s="69"/>
      <c r="B1888" s="69"/>
      <c r="C1888" s="69"/>
      <c r="D1888" s="69"/>
      <c r="F1888" s="69"/>
      <c r="G1888" s="71"/>
      <c r="H1888" s="72"/>
      <c r="I1888" s="72"/>
    </row>
    <row r="1889" spans="1:9">
      <c r="A1889" s="69"/>
      <c r="B1889" s="69"/>
      <c r="C1889" s="69"/>
      <c r="D1889" s="69"/>
      <c r="F1889" s="69"/>
      <c r="G1889" s="71"/>
      <c r="H1889" s="72"/>
      <c r="I1889" s="72"/>
    </row>
    <row r="1890" spans="1:9">
      <c r="A1890" s="69"/>
      <c r="B1890" s="69"/>
      <c r="C1890" s="69"/>
      <c r="D1890" s="69"/>
      <c r="F1890" s="69"/>
      <c r="G1890" s="71"/>
      <c r="H1890" s="72"/>
      <c r="I1890" s="72"/>
    </row>
    <row r="1891" spans="1:9">
      <c r="A1891" s="69"/>
      <c r="B1891" s="69"/>
      <c r="C1891" s="69"/>
      <c r="D1891" s="69"/>
      <c r="F1891" s="69"/>
      <c r="G1891" s="71"/>
      <c r="H1891" s="72"/>
      <c r="I1891" s="72"/>
    </row>
    <row r="1892" spans="1:9">
      <c r="A1892" s="69"/>
      <c r="B1892" s="69"/>
      <c r="C1892" s="69"/>
      <c r="D1892" s="69"/>
      <c r="F1892" s="69"/>
      <c r="G1892" s="71"/>
      <c r="H1892" s="72"/>
      <c r="I1892" s="72"/>
    </row>
    <row r="1893" spans="1:9">
      <c r="A1893" s="69"/>
      <c r="B1893" s="69"/>
      <c r="C1893" s="69"/>
      <c r="D1893" s="69"/>
      <c r="F1893" s="69"/>
      <c r="G1893" s="71"/>
      <c r="H1893" s="72"/>
      <c r="I1893" s="72"/>
    </row>
    <row r="1894" spans="1:9">
      <c r="A1894" s="69"/>
      <c r="B1894" s="69"/>
      <c r="C1894" s="69"/>
      <c r="D1894" s="69"/>
      <c r="F1894" s="69"/>
      <c r="G1894" s="71"/>
      <c r="H1894" s="72"/>
      <c r="I1894" s="72"/>
    </row>
    <row r="1895" spans="1:9">
      <c r="A1895" s="69"/>
      <c r="B1895" s="69"/>
      <c r="C1895" s="69"/>
      <c r="D1895" s="69"/>
      <c r="F1895" s="69"/>
      <c r="G1895" s="71"/>
      <c r="H1895" s="72"/>
      <c r="I1895" s="72"/>
    </row>
    <row r="1896" spans="1:9">
      <c r="A1896" s="69"/>
      <c r="B1896" s="69"/>
      <c r="C1896" s="69"/>
      <c r="D1896" s="69"/>
      <c r="F1896" s="69"/>
      <c r="G1896" s="71"/>
      <c r="H1896" s="72"/>
      <c r="I1896" s="72"/>
    </row>
    <row r="1897" spans="1:9">
      <c r="A1897" s="69"/>
      <c r="B1897" s="69"/>
      <c r="C1897" s="69"/>
      <c r="D1897" s="69"/>
      <c r="F1897" s="69"/>
      <c r="G1897" s="71"/>
      <c r="H1897" s="72"/>
      <c r="I1897" s="72"/>
    </row>
    <row r="1898" spans="1:9">
      <c r="A1898" s="69"/>
      <c r="B1898" s="69"/>
      <c r="C1898" s="69"/>
      <c r="D1898" s="69"/>
      <c r="F1898" s="69"/>
      <c r="G1898" s="71"/>
      <c r="H1898" s="72"/>
      <c r="I1898" s="72"/>
    </row>
    <row r="1899" spans="1:9">
      <c r="A1899" s="69"/>
      <c r="B1899" s="69"/>
      <c r="C1899" s="69"/>
      <c r="D1899" s="69"/>
      <c r="F1899" s="69"/>
      <c r="G1899" s="71"/>
      <c r="H1899" s="72"/>
      <c r="I1899" s="72"/>
    </row>
    <row r="1900" spans="1:9">
      <c r="A1900" s="69"/>
      <c r="B1900" s="69"/>
      <c r="C1900" s="69"/>
      <c r="D1900" s="69"/>
      <c r="F1900" s="69"/>
      <c r="G1900" s="71"/>
      <c r="H1900" s="72"/>
      <c r="I1900" s="72"/>
    </row>
    <row r="1901" spans="1:9">
      <c r="A1901" s="69"/>
      <c r="B1901" s="69"/>
      <c r="C1901" s="69"/>
      <c r="D1901" s="69"/>
      <c r="F1901" s="69"/>
      <c r="G1901" s="71"/>
      <c r="H1901" s="72"/>
      <c r="I1901" s="72"/>
    </row>
    <row r="1902" spans="1:9">
      <c r="A1902" s="69"/>
      <c r="B1902" s="69"/>
      <c r="C1902" s="69"/>
      <c r="D1902" s="69"/>
      <c r="F1902" s="69"/>
      <c r="G1902" s="71"/>
      <c r="H1902" s="72"/>
      <c r="I1902" s="72"/>
    </row>
    <row r="1903" spans="1:9">
      <c r="A1903" s="69"/>
      <c r="B1903" s="69"/>
      <c r="C1903" s="69"/>
      <c r="D1903" s="69"/>
      <c r="F1903" s="69"/>
      <c r="G1903" s="71"/>
      <c r="H1903" s="72"/>
      <c r="I1903" s="72"/>
    </row>
    <row r="1904" spans="1:9">
      <c r="A1904" s="69"/>
      <c r="B1904" s="69"/>
      <c r="C1904" s="69"/>
      <c r="D1904" s="69"/>
      <c r="F1904" s="69"/>
      <c r="G1904" s="71"/>
      <c r="H1904" s="72"/>
      <c r="I1904" s="72"/>
    </row>
    <row r="1905" spans="1:9">
      <c r="A1905" s="69"/>
      <c r="B1905" s="69"/>
      <c r="C1905" s="69"/>
      <c r="D1905" s="69"/>
      <c r="F1905" s="69"/>
      <c r="G1905" s="71"/>
      <c r="H1905" s="72"/>
      <c r="I1905" s="72"/>
    </row>
    <row r="1906" spans="1:9">
      <c r="A1906" s="69"/>
      <c r="B1906" s="69"/>
      <c r="C1906" s="69"/>
      <c r="D1906" s="69"/>
      <c r="F1906" s="69"/>
      <c r="G1906" s="71"/>
      <c r="H1906" s="72"/>
      <c r="I1906" s="72"/>
    </row>
    <row r="1907" spans="1:9">
      <c r="A1907" s="69"/>
      <c r="B1907" s="69"/>
      <c r="C1907" s="69"/>
      <c r="D1907" s="69"/>
      <c r="F1907" s="69"/>
      <c r="G1907" s="71"/>
      <c r="H1907" s="72"/>
      <c r="I1907" s="72"/>
    </row>
    <row r="1908" spans="1:9">
      <c r="A1908" s="69"/>
      <c r="B1908" s="69"/>
      <c r="C1908" s="69"/>
      <c r="D1908" s="69"/>
      <c r="F1908" s="69"/>
      <c r="G1908" s="71"/>
      <c r="H1908" s="72"/>
      <c r="I1908" s="72"/>
    </row>
    <row r="1909" spans="1:9">
      <c r="A1909" s="69"/>
      <c r="B1909" s="69"/>
      <c r="C1909" s="69"/>
      <c r="D1909" s="69"/>
      <c r="F1909" s="69"/>
      <c r="G1909" s="71"/>
      <c r="H1909" s="72"/>
      <c r="I1909" s="72"/>
    </row>
    <row r="1910" spans="1:9">
      <c r="A1910" s="69"/>
      <c r="B1910" s="69"/>
      <c r="C1910" s="69"/>
      <c r="D1910" s="69"/>
      <c r="F1910" s="69"/>
      <c r="G1910" s="71"/>
      <c r="H1910" s="72"/>
      <c r="I1910" s="72"/>
    </row>
    <row r="1911" spans="1:9">
      <c r="A1911" s="69"/>
      <c r="B1911" s="69"/>
      <c r="C1911" s="69"/>
      <c r="D1911" s="69"/>
      <c r="F1911" s="69"/>
      <c r="G1911" s="71"/>
      <c r="H1911" s="72"/>
      <c r="I1911" s="72"/>
    </row>
    <row r="1912" spans="1:9">
      <c r="A1912" s="69"/>
      <c r="B1912" s="69"/>
      <c r="C1912" s="69"/>
      <c r="D1912" s="69"/>
      <c r="F1912" s="69"/>
      <c r="G1912" s="71"/>
      <c r="H1912" s="72"/>
      <c r="I1912" s="72"/>
    </row>
    <row r="1913" spans="1:9">
      <c r="A1913" s="69"/>
      <c r="B1913" s="69"/>
      <c r="C1913" s="69"/>
      <c r="D1913" s="69"/>
      <c r="F1913" s="69"/>
      <c r="G1913" s="71"/>
      <c r="H1913" s="72"/>
      <c r="I1913" s="72"/>
    </row>
    <row r="1914" spans="1:9">
      <c r="A1914" s="69"/>
      <c r="B1914" s="69"/>
      <c r="C1914" s="69"/>
      <c r="D1914" s="69"/>
      <c r="F1914" s="69"/>
      <c r="G1914" s="71"/>
      <c r="H1914" s="72"/>
      <c r="I1914" s="72"/>
    </row>
    <row r="1915" spans="1:9">
      <c r="A1915" s="69"/>
      <c r="B1915" s="69"/>
      <c r="C1915" s="69"/>
      <c r="D1915" s="69"/>
      <c r="F1915" s="69"/>
      <c r="G1915" s="71"/>
      <c r="H1915" s="72"/>
      <c r="I1915" s="72"/>
    </row>
    <row r="1916" spans="1:9">
      <c r="A1916" s="69"/>
      <c r="B1916" s="69"/>
      <c r="C1916" s="69"/>
      <c r="D1916" s="69"/>
      <c r="F1916" s="69"/>
      <c r="G1916" s="71"/>
      <c r="H1916" s="72"/>
      <c r="I1916" s="72"/>
    </row>
    <row r="1917" spans="1:9">
      <c r="A1917" s="69"/>
      <c r="B1917" s="69"/>
      <c r="C1917" s="69"/>
      <c r="D1917" s="69"/>
      <c r="F1917" s="69"/>
      <c r="G1917" s="71"/>
      <c r="H1917" s="72"/>
      <c r="I1917" s="72"/>
    </row>
    <row r="1918" spans="1:9">
      <c r="A1918" s="69"/>
      <c r="B1918" s="69"/>
      <c r="C1918" s="69"/>
      <c r="D1918" s="69"/>
      <c r="F1918" s="69"/>
      <c r="G1918" s="71"/>
      <c r="H1918" s="72"/>
      <c r="I1918" s="72"/>
    </row>
    <row r="1919" spans="1:9">
      <c r="A1919" s="69"/>
      <c r="B1919" s="69"/>
      <c r="C1919" s="69"/>
      <c r="D1919" s="69"/>
      <c r="F1919" s="69"/>
      <c r="G1919" s="71"/>
      <c r="H1919" s="72"/>
      <c r="I1919" s="72"/>
    </row>
    <row r="1920" spans="1:9">
      <c r="A1920" s="69"/>
      <c r="B1920" s="69"/>
      <c r="C1920" s="69"/>
      <c r="D1920" s="69"/>
      <c r="F1920" s="69"/>
      <c r="G1920" s="71"/>
      <c r="H1920" s="72"/>
      <c r="I1920" s="72"/>
    </row>
    <row r="1921" spans="1:9">
      <c r="A1921" s="69"/>
      <c r="B1921" s="69"/>
      <c r="C1921" s="69"/>
      <c r="D1921" s="69"/>
      <c r="F1921" s="69"/>
      <c r="G1921" s="71"/>
      <c r="H1921" s="72"/>
      <c r="I1921" s="72"/>
    </row>
    <row r="1922" spans="1:9">
      <c r="A1922" s="69"/>
      <c r="B1922" s="69"/>
      <c r="C1922" s="69"/>
      <c r="D1922" s="69"/>
      <c r="F1922" s="69"/>
      <c r="G1922" s="71"/>
      <c r="H1922" s="72"/>
      <c r="I1922" s="72"/>
    </row>
    <row r="1923" spans="1:9">
      <c r="A1923" s="69"/>
      <c r="B1923" s="69"/>
      <c r="C1923" s="69"/>
      <c r="D1923" s="69"/>
      <c r="F1923" s="69"/>
      <c r="G1923" s="71"/>
      <c r="H1923" s="72"/>
      <c r="I1923" s="72"/>
    </row>
    <row r="1924" spans="1:9">
      <c r="A1924" s="69"/>
      <c r="B1924" s="69"/>
      <c r="C1924" s="69"/>
      <c r="D1924" s="69"/>
      <c r="F1924" s="69"/>
      <c r="G1924" s="71"/>
      <c r="H1924" s="72"/>
      <c r="I1924" s="72"/>
    </row>
    <row r="1925" spans="1:9">
      <c r="A1925" s="69"/>
      <c r="B1925" s="69"/>
      <c r="C1925" s="69"/>
      <c r="D1925" s="69"/>
      <c r="F1925" s="69"/>
      <c r="G1925" s="71"/>
      <c r="H1925" s="72"/>
      <c r="I1925" s="72"/>
    </row>
    <row r="1926" spans="1:9">
      <c r="A1926" s="69"/>
      <c r="B1926" s="69"/>
      <c r="C1926" s="69"/>
      <c r="D1926" s="69"/>
      <c r="F1926" s="69"/>
      <c r="G1926" s="71"/>
      <c r="H1926" s="72"/>
      <c r="I1926" s="72"/>
    </row>
    <row r="1927" spans="1:9">
      <c r="A1927" s="69"/>
      <c r="B1927" s="69"/>
      <c r="C1927" s="69"/>
      <c r="D1927" s="69"/>
      <c r="F1927" s="69"/>
      <c r="G1927" s="71"/>
      <c r="H1927" s="72"/>
      <c r="I1927" s="72"/>
    </row>
    <row r="1928" spans="1:9">
      <c r="A1928" s="69"/>
      <c r="B1928" s="69"/>
      <c r="C1928" s="69"/>
      <c r="D1928" s="69"/>
      <c r="F1928" s="69"/>
      <c r="G1928" s="71"/>
      <c r="H1928" s="72"/>
      <c r="I1928" s="72"/>
    </row>
    <row r="1929" spans="1:9">
      <c r="A1929" s="69"/>
      <c r="B1929" s="69"/>
      <c r="C1929" s="69"/>
      <c r="D1929" s="69"/>
      <c r="F1929" s="69"/>
      <c r="G1929" s="71"/>
      <c r="H1929" s="72"/>
      <c r="I1929" s="72"/>
    </row>
    <row r="1930" spans="1:9">
      <c r="A1930" s="69"/>
      <c r="B1930" s="69"/>
      <c r="C1930" s="69"/>
      <c r="D1930" s="69"/>
      <c r="F1930" s="69"/>
      <c r="G1930" s="71"/>
      <c r="H1930" s="72"/>
      <c r="I1930" s="72"/>
    </row>
    <row r="1931" spans="1:9">
      <c r="A1931" s="69"/>
      <c r="B1931" s="69"/>
      <c r="C1931" s="69"/>
      <c r="D1931" s="69"/>
      <c r="F1931" s="69"/>
      <c r="G1931" s="71"/>
      <c r="H1931" s="72"/>
      <c r="I1931" s="72"/>
    </row>
    <row r="1932" spans="1:9">
      <c r="A1932" s="69"/>
      <c r="B1932" s="69"/>
      <c r="C1932" s="69"/>
      <c r="D1932" s="69"/>
      <c r="F1932" s="69"/>
      <c r="G1932" s="71"/>
      <c r="H1932" s="72"/>
      <c r="I1932" s="72"/>
    </row>
    <row r="1933" spans="1:9">
      <c r="A1933" s="69"/>
      <c r="B1933" s="69"/>
      <c r="C1933" s="69"/>
      <c r="D1933" s="69"/>
      <c r="F1933" s="69"/>
      <c r="G1933" s="71"/>
      <c r="H1933" s="72"/>
      <c r="I1933" s="72"/>
    </row>
    <row r="1934" spans="1:9">
      <c r="A1934" s="69"/>
      <c r="B1934" s="69"/>
      <c r="C1934" s="69"/>
      <c r="D1934" s="69"/>
      <c r="F1934" s="69"/>
      <c r="G1934" s="71"/>
      <c r="H1934" s="72"/>
      <c r="I1934" s="72"/>
    </row>
    <row r="1935" spans="1:9">
      <c r="A1935" s="69"/>
      <c r="B1935" s="69"/>
      <c r="C1935" s="69"/>
      <c r="D1935" s="69"/>
      <c r="F1935" s="69"/>
      <c r="G1935" s="71"/>
      <c r="H1935" s="72"/>
      <c r="I1935" s="72"/>
    </row>
    <row r="1936" spans="1:9">
      <c r="A1936" s="69"/>
      <c r="B1936" s="69"/>
      <c r="C1936" s="69"/>
      <c r="D1936" s="69"/>
      <c r="F1936" s="69"/>
      <c r="G1936" s="71"/>
      <c r="H1936" s="72"/>
      <c r="I1936" s="72"/>
    </row>
    <row r="1937" spans="1:9">
      <c r="A1937" s="69"/>
      <c r="B1937" s="69"/>
      <c r="C1937" s="69"/>
      <c r="D1937" s="69"/>
      <c r="F1937" s="69"/>
      <c r="G1937" s="71"/>
      <c r="H1937" s="72"/>
      <c r="I1937" s="72"/>
    </row>
    <row r="1938" spans="1:9">
      <c r="A1938" s="69"/>
      <c r="B1938" s="69"/>
      <c r="C1938" s="69"/>
      <c r="D1938" s="69"/>
      <c r="F1938" s="69"/>
      <c r="G1938" s="71"/>
      <c r="H1938" s="72"/>
      <c r="I1938" s="72"/>
    </row>
    <row r="1939" spans="1:9">
      <c r="A1939" s="69"/>
      <c r="B1939" s="69"/>
      <c r="C1939" s="69"/>
      <c r="D1939" s="69"/>
      <c r="F1939" s="69"/>
      <c r="G1939" s="71"/>
      <c r="H1939" s="72"/>
      <c r="I1939" s="72"/>
    </row>
    <row r="1940" spans="1:9">
      <c r="A1940" s="69"/>
      <c r="B1940" s="69"/>
      <c r="C1940" s="69"/>
      <c r="D1940" s="69"/>
      <c r="F1940" s="69"/>
      <c r="G1940" s="71"/>
      <c r="H1940" s="72"/>
      <c r="I1940" s="72"/>
    </row>
    <row r="1941" spans="1:9">
      <c r="A1941" s="69"/>
      <c r="B1941" s="69"/>
      <c r="C1941" s="69"/>
      <c r="D1941" s="69"/>
      <c r="F1941" s="69"/>
      <c r="G1941" s="71"/>
      <c r="H1941" s="72"/>
      <c r="I1941" s="72"/>
    </row>
    <row r="1942" spans="1:9">
      <c r="A1942" s="69"/>
      <c r="B1942" s="69"/>
      <c r="C1942" s="69"/>
      <c r="D1942" s="69"/>
      <c r="F1942" s="69"/>
      <c r="G1942" s="71"/>
      <c r="H1942" s="72"/>
      <c r="I1942" s="72"/>
    </row>
    <row r="1943" spans="1:9">
      <c r="A1943" s="69"/>
      <c r="B1943" s="69"/>
      <c r="C1943" s="69"/>
      <c r="D1943" s="69"/>
      <c r="F1943" s="69"/>
      <c r="G1943" s="71"/>
      <c r="H1943" s="72"/>
      <c r="I1943" s="72"/>
    </row>
    <row r="1944" spans="1:9">
      <c r="A1944" s="69"/>
      <c r="B1944" s="69"/>
      <c r="C1944" s="69"/>
      <c r="D1944" s="69"/>
      <c r="F1944" s="69"/>
      <c r="G1944" s="71"/>
      <c r="H1944" s="72"/>
      <c r="I1944" s="72"/>
    </row>
    <row r="1945" spans="1:9">
      <c r="A1945" s="69"/>
      <c r="B1945" s="69"/>
      <c r="C1945" s="69"/>
      <c r="D1945" s="69"/>
      <c r="F1945" s="69"/>
      <c r="G1945" s="71"/>
      <c r="H1945" s="72"/>
      <c r="I1945" s="72"/>
    </row>
    <row r="1946" spans="1:9">
      <c r="A1946" s="69"/>
      <c r="B1946" s="69"/>
      <c r="C1946" s="69"/>
      <c r="D1946" s="69"/>
      <c r="F1946" s="69"/>
      <c r="G1946" s="71"/>
      <c r="H1946" s="72"/>
      <c r="I1946" s="72"/>
    </row>
    <row r="1947" spans="1:9">
      <c r="A1947" s="69"/>
      <c r="B1947" s="69"/>
      <c r="C1947" s="69"/>
      <c r="D1947" s="69"/>
      <c r="F1947" s="69"/>
      <c r="G1947" s="71"/>
      <c r="H1947" s="72"/>
      <c r="I1947" s="72"/>
    </row>
    <row r="1948" spans="1:9">
      <c r="A1948" s="69"/>
      <c r="B1948" s="69"/>
      <c r="C1948" s="69"/>
      <c r="D1948" s="69"/>
      <c r="F1948" s="69"/>
      <c r="G1948" s="71"/>
      <c r="H1948" s="72"/>
      <c r="I1948" s="72"/>
    </row>
    <row r="1949" spans="1:9">
      <c r="A1949" s="69"/>
      <c r="B1949" s="69"/>
      <c r="C1949" s="69"/>
      <c r="D1949" s="69"/>
      <c r="F1949" s="69"/>
      <c r="G1949" s="71"/>
      <c r="H1949" s="72"/>
      <c r="I1949" s="72"/>
    </row>
    <row r="1950" spans="1:9">
      <c r="A1950" s="69"/>
      <c r="B1950" s="69"/>
      <c r="C1950" s="69"/>
      <c r="D1950" s="69"/>
      <c r="F1950" s="69"/>
      <c r="G1950" s="71"/>
      <c r="H1950" s="72"/>
      <c r="I1950" s="72"/>
    </row>
    <row r="1951" spans="1:9">
      <c r="A1951" s="69"/>
      <c r="B1951" s="69"/>
      <c r="C1951" s="69"/>
      <c r="D1951" s="69"/>
      <c r="F1951" s="69"/>
      <c r="G1951" s="71"/>
      <c r="H1951" s="72"/>
      <c r="I1951" s="72"/>
    </row>
    <row r="1952" spans="1:9">
      <c r="A1952" s="69"/>
      <c r="B1952" s="69"/>
      <c r="C1952" s="69"/>
      <c r="D1952" s="69"/>
      <c r="F1952" s="69"/>
      <c r="G1952" s="71"/>
      <c r="H1952" s="72"/>
      <c r="I1952" s="72"/>
    </row>
    <row r="1953" spans="1:9">
      <c r="A1953" s="69"/>
      <c r="B1953" s="69"/>
      <c r="C1953" s="69"/>
      <c r="D1953" s="69"/>
      <c r="F1953" s="69"/>
      <c r="G1953" s="71"/>
      <c r="H1953" s="72"/>
      <c r="I1953" s="72"/>
    </row>
    <row r="1954" spans="1:9">
      <c r="A1954" s="69"/>
      <c r="B1954" s="69"/>
      <c r="C1954" s="69"/>
      <c r="D1954" s="69"/>
      <c r="F1954" s="69"/>
      <c r="G1954" s="71"/>
      <c r="H1954" s="72"/>
      <c r="I1954" s="72"/>
    </row>
    <row r="1955" spans="1:9">
      <c r="A1955" s="69"/>
      <c r="B1955" s="69"/>
      <c r="C1955" s="69"/>
      <c r="D1955" s="69"/>
      <c r="F1955" s="69"/>
      <c r="G1955" s="71"/>
      <c r="H1955" s="72"/>
      <c r="I1955" s="72"/>
    </row>
    <row r="1956" spans="1:9">
      <c r="A1956" s="69"/>
      <c r="B1956" s="69"/>
      <c r="C1956" s="69"/>
      <c r="D1956" s="69"/>
      <c r="F1956" s="69"/>
      <c r="G1956" s="71"/>
      <c r="H1956" s="72"/>
      <c r="I1956" s="72"/>
    </row>
    <row r="1957" spans="1:9">
      <c r="A1957" s="69"/>
      <c r="B1957" s="69"/>
      <c r="C1957" s="69"/>
      <c r="D1957" s="69"/>
      <c r="F1957" s="69"/>
      <c r="G1957" s="71"/>
      <c r="H1957" s="72"/>
      <c r="I1957" s="72"/>
    </row>
    <row r="1958" spans="1:9">
      <c r="A1958" s="69"/>
      <c r="B1958" s="69"/>
      <c r="C1958" s="69"/>
      <c r="D1958" s="69"/>
      <c r="F1958" s="69"/>
      <c r="G1958" s="71"/>
      <c r="H1958" s="72"/>
      <c r="I1958" s="72"/>
    </row>
    <row r="1959" spans="1:9">
      <c r="A1959" s="69"/>
      <c r="B1959" s="69"/>
      <c r="C1959" s="69"/>
      <c r="D1959" s="69"/>
      <c r="F1959" s="69"/>
      <c r="G1959" s="71"/>
      <c r="H1959" s="72"/>
      <c r="I1959" s="72"/>
    </row>
    <row r="1960" spans="1:9">
      <c r="A1960" s="69"/>
      <c r="B1960" s="69"/>
      <c r="C1960" s="69"/>
      <c r="D1960" s="69"/>
      <c r="F1960" s="69"/>
      <c r="G1960" s="71"/>
      <c r="H1960" s="72"/>
      <c r="I1960" s="72"/>
    </row>
    <row r="1961" spans="1:9">
      <c r="A1961" s="69"/>
      <c r="B1961" s="69"/>
      <c r="C1961" s="69"/>
      <c r="D1961" s="69"/>
      <c r="F1961" s="69"/>
      <c r="G1961" s="71"/>
      <c r="H1961" s="72"/>
      <c r="I1961" s="72"/>
    </row>
    <row r="1962" spans="1:9">
      <c r="A1962" s="69"/>
      <c r="B1962" s="69"/>
      <c r="C1962" s="69"/>
      <c r="D1962" s="69"/>
      <c r="F1962" s="69"/>
      <c r="G1962" s="71"/>
      <c r="H1962" s="72"/>
      <c r="I1962" s="72"/>
    </row>
    <row r="1963" spans="1:9">
      <c r="A1963" s="69"/>
      <c r="B1963" s="69"/>
      <c r="C1963" s="69"/>
      <c r="D1963" s="69"/>
      <c r="F1963" s="69"/>
      <c r="G1963" s="71"/>
      <c r="H1963" s="72"/>
      <c r="I1963" s="72"/>
    </row>
    <row r="1964" spans="1:9">
      <c r="A1964" s="69"/>
      <c r="B1964" s="69"/>
      <c r="C1964" s="69"/>
      <c r="D1964" s="69"/>
      <c r="F1964" s="69"/>
      <c r="G1964" s="71"/>
      <c r="H1964" s="72"/>
      <c r="I1964" s="72"/>
    </row>
    <row r="1965" spans="1:9">
      <c r="A1965" s="69"/>
      <c r="B1965" s="69"/>
      <c r="C1965" s="69"/>
      <c r="D1965" s="69"/>
      <c r="F1965" s="69"/>
      <c r="G1965" s="71"/>
      <c r="H1965" s="72"/>
      <c r="I1965" s="72"/>
    </row>
    <row r="1966" spans="1:9">
      <c r="A1966" s="69"/>
      <c r="B1966" s="69"/>
      <c r="C1966" s="69"/>
      <c r="D1966" s="69"/>
      <c r="F1966" s="69"/>
      <c r="G1966" s="71"/>
      <c r="H1966" s="72"/>
      <c r="I1966" s="72"/>
    </row>
    <row r="1967" spans="1:9">
      <c r="A1967" s="69"/>
      <c r="B1967" s="69"/>
      <c r="C1967" s="69"/>
      <c r="D1967" s="69"/>
      <c r="F1967" s="69"/>
      <c r="G1967" s="71"/>
      <c r="H1967" s="72"/>
      <c r="I1967" s="72"/>
    </row>
    <row r="1968" spans="1:9">
      <c r="A1968" s="69"/>
      <c r="B1968" s="69"/>
      <c r="C1968" s="69"/>
      <c r="D1968" s="69"/>
      <c r="F1968" s="69"/>
      <c r="G1968" s="71"/>
      <c r="H1968" s="72"/>
      <c r="I1968" s="72"/>
    </row>
    <row r="1969" spans="1:9">
      <c r="A1969" s="69"/>
      <c r="B1969" s="69"/>
      <c r="C1969" s="69"/>
      <c r="D1969" s="69"/>
      <c r="F1969" s="69"/>
      <c r="G1969" s="71"/>
      <c r="H1969" s="72"/>
      <c r="I1969" s="72"/>
    </row>
    <row r="1970" spans="1:9">
      <c r="A1970" s="69"/>
      <c r="B1970" s="69"/>
      <c r="C1970" s="69"/>
      <c r="D1970" s="69"/>
      <c r="F1970" s="69"/>
      <c r="G1970" s="71"/>
      <c r="H1970" s="72"/>
      <c r="I1970" s="72"/>
    </row>
    <row r="1971" spans="1:9">
      <c r="A1971" s="69"/>
      <c r="B1971" s="69"/>
      <c r="C1971" s="69"/>
      <c r="D1971" s="69"/>
      <c r="F1971" s="69"/>
      <c r="G1971" s="71"/>
      <c r="H1971" s="72"/>
      <c r="I1971" s="72"/>
    </row>
    <row r="1972" spans="1:9">
      <c r="A1972" s="69"/>
      <c r="B1972" s="69"/>
      <c r="C1972" s="69"/>
      <c r="D1972" s="69"/>
      <c r="F1972" s="69"/>
      <c r="G1972" s="71"/>
      <c r="H1972" s="72"/>
      <c r="I1972" s="72"/>
    </row>
    <row r="1973" spans="1:9">
      <c r="A1973" s="69"/>
      <c r="B1973" s="69"/>
      <c r="C1973" s="69"/>
      <c r="D1973" s="69"/>
      <c r="F1973" s="69"/>
      <c r="G1973" s="71"/>
      <c r="H1973" s="72"/>
      <c r="I1973" s="72"/>
    </row>
    <row r="1974" spans="1:9">
      <c r="A1974" s="69"/>
      <c r="B1974" s="69"/>
      <c r="C1974" s="69"/>
      <c r="D1974" s="69"/>
      <c r="F1974" s="69"/>
      <c r="G1974" s="71"/>
      <c r="H1974" s="72"/>
      <c r="I1974" s="72"/>
    </row>
    <row r="1975" spans="1:9">
      <c r="A1975" s="69"/>
      <c r="B1975" s="69"/>
      <c r="C1975" s="69"/>
      <c r="D1975" s="69"/>
      <c r="F1975" s="69"/>
      <c r="G1975" s="71"/>
      <c r="H1975" s="72"/>
      <c r="I1975" s="72"/>
    </row>
    <row r="1976" spans="1:9">
      <c r="A1976" s="69"/>
      <c r="B1976" s="69"/>
      <c r="C1976" s="69"/>
      <c r="D1976" s="69"/>
      <c r="F1976" s="69"/>
      <c r="G1976" s="71"/>
      <c r="H1976" s="72"/>
      <c r="I1976" s="72"/>
    </row>
    <row r="1977" spans="1:9">
      <c r="A1977" s="69"/>
      <c r="B1977" s="69"/>
      <c r="C1977" s="69"/>
      <c r="D1977" s="69"/>
      <c r="F1977" s="69"/>
      <c r="G1977" s="71"/>
      <c r="H1977" s="72"/>
      <c r="I1977" s="72"/>
    </row>
    <row r="1978" spans="1:9">
      <c r="A1978" s="69"/>
      <c r="B1978" s="69"/>
      <c r="C1978" s="69"/>
      <c r="D1978" s="69"/>
      <c r="F1978" s="69"/>
      <c r="G1978" s="71"/>
      <c r="H1978" s="72"/>
      <c r="I1978" s="72"/>
    </row>
    <row r="1979" spans="1:9">
      <c r="A1979" s="69"/>
      <c r="B1979" s="69"/>
      <c r="C1979" s="69"/>
      <c r="D1979" s="69"/>
      <c r="F1979" s="69"/>
      <c r="G1979" s="71"/>
      <c r="H1979" s="72"/>
      <c r="I1979" s="72"/>
    </row>
    <row r="1980" spans="1:9">
      <c r="A1980" s="69"/>
      <c r="B1980" s="69"/>
      <c r="C1980" s="69"/>
      <c r="D1980" s="69"/>
      <c r="F1980" s="69"/>
      <c r="G1980" s="71"/>
      <c r="H1980" s="72"/>
      <c r="I1980" s="72"/>
    </row>
    <row r="1981" spans="1:9">
      <c r="A1981" s="69"/>
      <c r="B1981" s="69"/>
      <c r="C1981" s="69"/>
      <c r="D1981" s="69"/>
      <c r="F1981" s="69"/>
      <c r="G1981" s="71"/>
      <c r="H1981" s="72"/>
      <c r="I1981" s="72"/>
    </row>
    <row r="1982" spans="1:9">
      <c r="A1982" s="69"/>
      <c r="B1982" s="69"/>
      <c r="C1982" s="69"/>
      <c r="D1982" s="69"/>
      <c r="F1982" s="69"/>
      <c r="G1982" s="71"/>
      <c r="H1982" s="72"/>
      <c r="I1982" s="72"/>
    </row>
    <row r="1983" spans="1:9">
      <c r="A1983" s="69"/>
      <c r="B1983" s="69"/>
      <c r="C1983" s="69"/>
      <c r="D1983" s="69"/>
      <c r="F1983" s="69"/>
      <c r="G1983" s="71"/>
      <c r="H1983" s="72"/>
      <c r="I1983" s="72"/>
    </row>
    <row r="1984" spans="1:9">
      <c r="A1984" s="69"/>
      <c r="B1984" s="69"/>
      <c r="C1984" s="69"/>
      <c r="D1984" s="69"/>
      <c r="F1984" s="69"/>
      <c r="G1984" s="71"/>
      <c r="H1984" s="72"/>
      <c r="I1984" s="72"/>
    </row>
    <row r="1985" spans="1:9">
      <c r="A1985" s="69"/>
      <c r="B1985" s="69"/>
      <c r="C1985" s="69"/>
      <c r="D1985" s="69"/>
      <c r="F1985" s="69"/>
      <c r="G1985" s="71"/>
      <c r="H1985" s="72"/>
      <c r="I1985" s="72"/>
    </row>
    <row r="1986" spans="1:9">
      <c r="A1986" s="69"/>
      <c r="B1986" s="69"/>
      <c r="C1986" s="69"/>
      <c r="D1986" s="69"/>
      <c r="F1986" s="69"/>
      <c r="G1986" s="71"/>
      <c r="H1986" s="72"/>
      <c r="I1986" s="72"/>
    </row>
    <row r="1987" spans="1:9">
      <c r="A1987" s="69"/>
      <c r="B1987" s="69"/>
      <c r="C1987" s="69"/>
      <c r="D1987" s="69"/>
      <c r="F1987" s="69"/>
      <c r="G1987" s="71"/>
      <c r="H1987" s="72"/>
      <c r="I1987" s="72"/>
    </row>
    <row r="1988" spans="1:9">
      <c r="A1988" s="69"/>
      <c r="B1988" s="69"/>
      <c r="C1988" s="69"/>
      <c r="D1988" s="69"/>
      <c r="F1988" s="69"/>
      <c r="G1988" s="71"/>
      <c r="H1988" s="72"/>
      <c r="I1988" s="72"/>
    </row>
    <row r="1989" spans="1:9">
      <c r="A1989" s="69"/>
      <c r="B1989" s="69"/>
      <c r="C1989" s="69"/>
      <c r="D1989" s="69"/>
      <c r="F1989" s="69"/>
      <c r="G1989" s="71"/>
      <c r="H1989" s="72"/>
      <c r="I1989" s="72"/>
    </row>
    <row r="1990" spans="1:9">
      <c r="A1990" s="69"/>
      <c r="B1990" s="69"/>
      <c r="C1990" s="69"/>
      <c r="D1990" s="69"/>
      <c r="F1990" s="69"/>
      <c r="G1990" s="71"/>
      <c r="H1990" s="72"/>
      <c r="I1990" s="72"/>
    </row>
    <row r="1991" spans="1:9">
      <c r="A1991" s="69"/>
      <c r="B1991" s="69"/>
      <c r="C1991" s="69"/>
      <c r="D1991" s="69"/>
      <c r="F1991" s="69"/>
      <c r="G1991" s="71"/>
      <c r="H1991" s="72"/>
      <c r="I1991" s="72"/>
    </row>
    <row r="1992" spans="1:9">
      <c r="A1992" s="69"/>
      <c r="B1992" s="69"/>
      <c r="C1992" s="69"/>
      <c r="D1992" s="69"/>
      <c r="F1992" s="69"/>
      <c r="G1992" s="71"/>
      <c r="H1992" s="72"/>
      <c r="I1992" s="72"/>
    </row>
    <row r="1993" spans="1:9">
      <c r="A1993" s="69"/>
      <c r="B1993" s="69"/>
      <c r="C1993" s="69"/>
      <c r="D1993" s="69"/>
      <c r="F1993" s="69"/>
      <c r="G1993" s="71"/>
      <c r="H1993" s="72"/>
      <c r="I1993" s="72"/>
    </row>
    <row r="1994" spans="1:9">
      <c r="A1994" s="69"/>
      <c r="B1994" s="69"/>
      <c r="C1994" s="69"/>
      <c r="D1994" s="69"/>
      <c r="F1994" s="69"/>
      <c r="G1994" s="71"/>
      <c r="H1994" s="72"/>
      <c r="I1994" s="72"/>
    </row>
    <row r="1995" spans="1:9">
      <c r="A1995" s="69"/>
      <c r="B1995" s="69"/>
      <c r="C1995" s="69"/>
      <c r="D1995" s="69"/>
      <c r="F1995" s="69"/>
      <c r="G1995" s="71"/>
      <c r="H1995" s="72"/>
      <c r="I1995" s="72"/>
    </row>
    <row r="1996" spans="1:9">
      <c r="A1996" s="69"/>
      <c r="B1996" s="69"/>
      <c r="C1996" s="69"/>
      <c r="D1996" s="69"/>
      <c r="F1996" s="69"/>
      <c r="G1996" s="71"/>
      <c r="H1996" s="72"/>
      <c r="I1996" s="72"/>
    </row>
    <row r="1997" spans="1:9">
      <c r="A1997" s="69"/>
      <c r="B1997" s="69"/>
      <c r="C1997" s="69"/>
      <c r="D1997" s="69"/>
      <c r="F1997" s="69"/>
      <c r="G1997" s="71"/>
      <c r="H1997" s="72"/>
      <c r="I1997" s="72"/>
    </row>
    <row r="1998" spans="1:9">
      <c r="A1998" s="69"/>
      <c r="B1998" s="69"/>
      <c r="C1998" s="69"/>
      <c r="D1998" s="69"/>
      <c r="F1998" s="69"/>
      <c r="G1998" s="71"/>
      <c r="H1998" s="72"/>
      <c r="I1998" s="72"/>
    </row>
    <row r="1999" spans="1:9">
      <c r="A1999" s="69"/>
      <c r="B1999" s="69"/>
      <c r="C1999" s="69"/>
      <c r="D1999" s="69"/>
      <c r="F1999" s="69"/>
      <c r="G1999" s="71"/>
      <c r="H1999" s="72"/>
      <c r="I1999" s="72"/>
    </row>
    <row r="2000" spans="1:9">
      <c r="A2000" s="69"/>
      <c r="B2000" s="69"/>
      <c r="C2000" s="69"/>
      <c r="D2000" s="69"/>
      <c r="F2000" s="69"/>
      <c r="G2000" s="71"/>
      <c r="H2000" s="72"/>
      <c r="I2000" s="72"/>
    </row>
    <row r="2001" spans="1:9">
      <c r="A2001" s="69"/>
      <c r="B2001" s="69"/>
      <c r="C2001" s="69"/>
      <c r="D2001" s="69"/>
      <c r="F2001" s="69"/>
      <c r="G2001" s="71"/>
      <c r="H2001" s="72"/>
      <c r="I2001" s="72"/>
    </row>
    <row r="2002" spans="1:9">
      <c r="A2002" s="69"/>
      <c r="B2002" s="69"/>
      <c r="C2002" s="69"/>
      <c r="D2002" s="69"/>
      <c r="F2002" s="69"/>
      <c r="G2002" s="71"/>
      <c r="H2002" s="72"/>
      <c r="I2002" s="72"/>
    </row>
    <row r="2003" spans="1:9">
      <c r="A2003" s="69"/>
      <c r="B2003" s="69"/>
      <c r="C2003" s="69"/>
      <c r="D2003" s="69"/>
      <c r="F2003" s="69"/>
      <c r="G2003" s="71"/>
      <c r="H2003" s="72"/>
      <c r="I2003" s="72"/>
    </row>
    <row r="2004" spans="1:9">
      <c r="A2004" s="69"/>
      <c r="B2004" s="69"/>
      <c r="C2004" s="69"/>
      <c r="D2004" s="69"/>
      <c r="F2004" s="69"/>
      <c r="G2004" s="71"/>
      <c r="H2004" s="72"/>
      <c r="I2004" s="72"/>
    </row>
    <row r="2005" spans="1:9">
      <c r="A2005" s="69"/>
      <c r="B2005" s="69"/>
      <c r="C2005" s="69"/>
      <c r="D2005" s="69"/>
      <c r="F2005" s="69"/>
      <c r="G2005" s="71"/>
      <c r="H2005" s="72"/>
      <c r="I2005" s="72"/>
    </row>
    <row r="2006" spans="1:9">
      <c r="A2006" s="69"/>
      <c r="B2006" s="69"/>
      <c r="C2006" s="69"/>
      <c r="D2006" s="69"/>
      <c r="F2006" s="69"/>
      <c r="G2006" s="71"/>
      <c r="H2006" s="72"/>
      <c r="I2006" s="72"/>
    </row>
    <row r="2007" spans="1:9">
      <c r="A2007" s="69"/>
      <c r="B2007" s="69"/>
      <c r="C2007" s="69"/>
      <c r="D2007" s="69"/>
      <c r="F2007" s="69"/>
      <c r="G2007" s="71"/>
      <c r="H2007" s="72"/>
      <c r="I2007" s="72"/>
    </row>
    <row r="2008" spans="1:9">
      <c r="A2008" s="69"/>
      <c r="B2008" s="69"/>
      <c r="C2008" s="69"/>
      <c r="D2008" s="69"/>
      <c r="F2008" s="69"/>
      <c r="G2008" s="71"/>
      <c r="H2008" s="72"/>
      <c r="I2008" s="72"/>
    </row>
    <row r="2009" spans="1:9">
      <c r="A2009" s="69"/>
      <c r="B2009" s="69"/>
      <c r="C2009" s="69"/>
      <c r="D2009" s="69"/>
      <c r="F2009" s="69"/>
      <c r="G2009" s="71"/>
      <c r="H2009" s="72"/>
      <c r="I2009" s="72"/>
    </row>
    <row r="2010" spans="1:9">
      <c r="A2010" s="69"/>
      <c r="B2010" s="69"/>
      <c r="C2010" s="69"/>
      <c r="D2010" s="69"/>
      <c r="F2010" s="69"/>
      <c r="G2010" s="71"/>
      <c r="H2010" s="72"/>
      <c r="I2010" s="72"/>
    </row>
    <row r="2011" spans="1:9">
      <c r="A2011" s="69"/>
      <c r="B2011" s="69"/>
      <c r="C2011" s="69"/>
      <c r="D2011" s="69"/>
      <c r="F2011" s="69"/>
      <c r="G2011" s="71"/>
      <c r="H2011" s="72"/>
      <c r="I2011" s="72"/>
    </row>
    <row r="2012" spans="1:9">
      <c r="A2012" s="69"/>
      <c r="B2012" s="69"/>
      <c r="C2012" s="69"/>
      <c r="D2012" s="69"/>
      <c r="F2012" s="69"/>
      <c r="G2012" s="71"/>
      <c r="H2012" s="72"/>
      <c r="I2012" s="72"/>
    </row>
    <row r="2013" spans="1:9">
      <c r="A2013" s="69"/>
      <c r="B2013" s="69"/>
      <c r="C2013" s="69"/>
      <c r="D2013" s="69"/>
      <c r="F2013" s="69"/>
      <c r="G2013" s="71"/>
      <c r="H2013" s="72"/>
      <c r="I2013" s="72"/>
    </row>
    <row r="2014" spans="1:9">
      <c r="A2014" s="69"/>
      <c r="B2014" s="69"/>
      <c r="C2014" s="69"/>
      <c r="D2014" s="69"/>
      <c r="F2014" s="69"/>
      <c r="G2014" s="71"/>
      <c r="H2014" s="72"/>
      <c r="I2014" s="72"/>
    </row>
    <row r="2015" spans="1:9">
      <c r="A2015" s="69"/>
      <c r="B2015" s="69"/>
      <c r="C2015" s="69"/>
      <c r="D2015" s="69"/>
      <c r="F2015" s="69"/>
      <c r="G2015" s="71"/>
      <c r="H2015" s="72"/>
      <c r="I2015" s="72"/>
    </row>
    <row r="2016" spans="1:9">
      <c r="A2016" s="69"/>
      <c r="B2016" s="69"/>
      <c r="C2016" s="69"/>
      <c r="D2016" s="69"/>
      <c r="F2016" s="69"/>
      <c r="G2016" s="71"/>
      <c r="H2016" s="72"/>
      <c r="I2016" s="72"/>
    </row>
    <row r="2017" spans="1:9">
      <c r="A2017" s="69"/>
      <c r="B2017" s="69"/>
      <c r="C2017" s="69"/>
      <c r="D2017" s="69"/>
      <c r="F2017" s="69"/>
      <c r="G2017" s="71"/>
      <c r="H2017" s="72"/>
      <c r="I2017" s="72"/>
    </row>
    <row r="2018" spans="1:9">
      <c r="A2018" s="69"/>
      <c r="B2018" s="69"/>
      <c r="C2018" s="69"/>
      <c r="D2018" s="69"/>
      <c r="F2018" s="69"/>
      <c r="G2018" s="71"/>
      <c r="H2018" s="72"/>
      <c r="I2018" s="72"/>
    </row>
    <row r="2019" spans="1:9">
      <c r="A2019" s="69"/>
      <c r="B2019" s="69"/>
      <c r="C2019" s="69"/>
      <c r="D2019" s="69"/>
      <c r="F2019" s="69"/>
      <c r="G2019" s="71"/>
      <c r="H2019" s="72"/>
      <c r="I2019" s="72"/>
    </row>
    <row r="2020" spans="1:9">
      <c r="A2020" s="69"/>
      <c r="B2020" s="69"/>
      <c r="C2020" s="69"/>
      <c r="D2020" s="69"/>
      <c r="F2020" s="69"/>
      <c r="G2020" s="71"/>
      <c r="H2020" s="72"/>
      <c r="I2020" s="72"/>
    </row>
    <row r="2021" spans="1:9">
      <c r="A2021" s="69"/>
      <c r="B2021" s="69"/>
      <c r="C2021" s="69"/>
      <c r="D2021" s="69"/>
      <c r="F2021" s="69"/>
      <c r="G2021" s="71"/>
      <c r="H2021" s="72"/>
      <c r="I2021" s="72"/>
    </row>
    <row r="2022" spans="1:9">
      <c r="A2022" s="69"/>
      <c r="B2022" s="69"/>
      <c r="C2022" s="69"/>
      <c r="D2022" s="69"/>
      <c r="F2022" s="69"/>
      <c r="G2022" s="71"/>
      <c r="H2022" s="72"/>
      <c r="I2022" s="72"/>
    </row>
    <row r="2023" spans="1:9">
      <c r="A2023" s="69"/>
      <c r="B2023" s="69"/>
      <c r="C2023" s="69"/>
      <c r="D2023" s="69"/>
      <c r="F2023" s="69"/>
      <c r="G2023" s="71"/>
      <c r="H2023" s="72"/>
      <c r="I2023" s="72"/>
    </row>
    <row r="2024" spans="1:9">
      <c r="A2024" s="69"/>
      <c r="B2024" s="69"/>
      <c r="C2024" s="69"/>
      <c r="D2024" s="69"/>
      <c r="F2024" s="69"/>
      <c r="G2024" s="71"/>
      <c r="H2024" s="72"/>
      <c r="I2024" s="72"/>
    </row>
    <row r="2025" spans="1:9">
      <c r="A2025" s="69"/>
      <c r="B2025" s="69"/>
      <c r="C2025" s="69"/>
      <c r="D2025" s="69"/>
      <c r="F2025" s="69"/>
      <c r="G2025" s="71"/>
      <c r="H2025" s="72"/>
      <c r="I2025" s="72"/>
    </row>
    <row r="2026" spans="1:9">
      <c r="A2026" s="69"/>
      <c r="B2026" s="69"/>
      <c r="C2026" s="69"/>
      <c r="D2026" s="69"/>
      <c r="F2026" s="69"/>
      <c r="G2026" s="71"/>
      <c r="H2026" s="72"/>
      <c r="I2026" s="72"/>
    </row>
    <row r="2027" spans="1:9">
      <c r="A2027" s="69"/>
      <c r="B2027" s="69"/>
      <c r="C2027" s="69"/>
      <c r="D2027" s="69"/>
      <c r="F2027" s="69"/>
      <c r="G2027" s="71"/>
      <c r="H2027" s="72"/>
      <c r="I2027" s="72"/>
    </row>
    <row r="2028" spans="1:9">
      <c r="A2028" s="69"/>
      <c r="B2028" s="69"/>
      <c r="C2028" s="69"/>
      <c r="D2028" s="69"/>
      <c r="F2028" s="69"/>
      <c r="G2028" s="71"/>
      <c r="H2028" s="72"/>
      <c r="I2028" s="72"/>
    </row>
    <row r="2029" spans="1:9">
      <c r="A2029" s="69"/>
      <c r="B2029" s="69"/>
      <c r="C2029" s="69"/>
      <c r="D2029" s="69"/>
      <c r="F2029" s="69"/>
      <c r="G2029" s="71"/>
      <c r="H2029" s="72"/>
      <c r="I2029" s="72"/>
    </row>
    <row r="2030" spans="1:9">
      <c r="A2030" s="69"/>
      <c r="B2030" s="69"/>
      <c r="C2030" s="69"/>
      <c r="D2030" s="69"/>
      <c r="F2030" s="69"/>
      <c r="G2030" s="71"/>
      <c r="H2030" s="72"/>
      <c r="I2030" s="72"/>
    </row>
    <row r="2031" spans="1:9">
      <c r="A2031" s="69"/>
      <c r="B2031" s="69"/>
      <c r="C2031" s="69"/>
      <c r="D2031" s="69"/>
      <c r="F2031" s="69"/>
      <c r="G2031" s="71"/>
      <c r="H2031" s="72"/>
      <c r="I2031" s="72"/>
    </row>
    <row r="2032" spans="1:9">
      <c r="A2032" s="69"/>
      <c r="B2032" s="69"/>
      <c r="C2032" s="69"/>
      <c r="D2032" s="69"/>
      <c r="F2032" s="69"/>
      <c r="G2032" s="71"/>
      <c r="H2032" s="72"/>
      <c r="I2032" s="72"/>
    </row>
    <row r="2033" spans="1:9">
      <c r="A2033" s="69"/>
      <c r="B2033" s="69"/>
      <c r="C2033" s="69"/>
      <c r="D2033" s="69"/>
      <c r="F2033" s="69"/>
      <c r="G2033" s="71"/>
      <c r="H2033" s="72"/>
      <c r="I2033" s="72"/>
    </row>
    <row r="2034" spans="1:9">
      <c r="A2034" s="69"/>
      <c r="B2034" s="69"/>
      <c r="C2034" s="69"/>
      <c r="D2034" s="69"/>
      <c r="F2034" s="69"/>
      <c r="G2034" s="71"/>
      <c r="H2034" s="72"/>
      <c r="I2034" s="72"/>
    </row>
    <row r="2035" spans="1:9">
      <c r="A2035" s="69"/>
      <c r="B2035" s="69"/>
      <c r="C2035" s="69"/>
      <c r="D2035" s="69"/>
      <c r="F2035" s="69"/>
      <c r="G2035" s="71"/>
      <c r="H2035" s="72"/>
      <c r="I2035" s="72"/>
    </row>
    <row r="2036" spans="1:9">
      <c r="A2036" s="69"/>
      <c r="B2036" s="69"/>
      <c r="C2036" s="69"/>
      <c r="D2036" s="69"/>
      <c r="F2036" s="69"/>
      <c r="G2036" s="71"/>
      <c r="H2036" s="72"/>
      <c r="I2036" s="72"/>
    </row>
    <row r="2037" spans="1:9">
      <c r="A2037" s="69"/>
      <c r="B2037" s="69"/>
      <c r="C2037" s="69"/>
      <c r="D2037" s="69"/>
      <c r="F2037" s="69"/>
      <c r="G2037" s="71"/>
      <c r="H2037" s="72"/>
      <c r="I2037" s="72"/>
    </row>
    <row r="2038" spans="1:9">
      <c r="A2038" s="69"/>
      <c r="B2038" s="69"/>
      <c r="C2038" s="69"/>
      <c r="D2038" s="69"/>
      <c r="F2038" s="69"/>
      <c r="G2038" s="71"/>
      <c r="H2038" s="72"/>
      <c r="I2038" s="72"/>
    </row>
    <row r="2039" spans="1:9">
      <c r="A2039" s="69"/>
      <c r="B2039" s="69"/>
      <c r="C2039" s="69"/>
      <c r="D2039" s="69"/>
      <c r="F2039" s="69"/>
      <c r="G2039" s="71"/>
      <c r="H2039" s="72"/>
      <c r="I2039" s="72"/>
    </row>
    <row r="2040" spans="1:9">
      <c r="A2040" s="69"/>
      <c r="B2040" s="69"/>
      <c r="C2040" s="69"/>
      <c r="D2040" s="69"/>
      <c r="F2040" s="69"/>
      <c r="G2040" s="71"/>
      <c r="H2040" s="72"/>
      <c r="I2040" s="72"/>
    </row>
    <row r="2041" spans="1:9">
      <c r="A2041" s="69"/>
      <c r="B2041" s="69"/>
      <c r="C2041" s="69"/>
      <c r="D2041" s="69"/>
      <c r="F2041" s="69"/>
      <c r="G2041" s="71"/>
      <c r="H2041" s="72"/>
      <c r="I2041" s="72"/>
    </row>
    <row r="2042" spans="1:9">
      <c r="A2042" s="69"/>
      <c r="B2042" s="69"/>
      <c r="C2042" s="69"/>
      <c r="D2042" s="69"/>
      <c r="F2042" s="69"/>
      <c r="G2042" s="71"/>
      <c r="H2042" s="72"/>
      <c r="I2042" s="72"/>
    </row>
    <row r="2043" spans="1:9">
      <c r="A2043" s="69"/>
      <c r="B2043" s="69"/>
      <c r="C2043" s="69"/>
      <c r="D2043" s="69"/>
      <c r="F2043" s="69"/>
      <c r="G2043" s="71"/>
      <c r="H2043" s="72"/>
      <c r="I2043" s="72"/>
    </row>
    <row r="2044" spans="1:9">
      <c r="A2044" s="69"/>
      <c r="B2044" s="69"/>
      <c r="C2044" s="69"/>
      <c r="D2044" s="69"/>
      <c r="F2044" s="69"/>
      <c r="G2044" s="71"/>
      <c r="H2044" s="72"/>
      <c r="I2044" s="72"/>
    </row>
    <row r="2045" spans="1:9">
      <c r="A2045" s="69"/>
      <c r="B2045" s="69"/>
      <c r="C2045" s="69"/>
      <c r="D2045" s="69"/>
      <c r="F2045" s="69"/>
      <c r="G2045" s="71"/>
      <c r="H2045" s="72"/>
      <c r="I2045" s="72"/>
    </row>
    <row r="2046" spans="1:9">
      <c r="A2046" s="69"/>
      <c r="B2046" s="69"/>
      <c r="C2046" s="69"/>
      <c r="D2046" s="69"/>
      <c r="F2046" s="69"/>
      <c r="G2046" s="71"/>
      <c r="H2046" s="72"/>
      <c r="I2046" s="72"/>
    </row>
    <row r="2047" spans="1:9">
      <c r="A2047" s="69"/>
      <c r="B2047" s="69"/>
      <c r="C2047" s="69"/>
      <c r="D2047" s="69"/>
      <c r="F2047" s="69"/>
      <c r="G2047" s="71"/>
      <c r="H2047" s="72"/>
      <c r="I2047" s="72"/>
    </row>
    <row r="2048" spans="1:9">
      <c r="A2048" s="69"/>
      <c r="B2048" s="69"/>
      <c r="C2048" s="69"/>
      <c r="D2048" s="69"/>
      <c r="F2048" s="69"/>
      <c r="G2048" s="71"/>
      <c r="H2048" s="72"/>
      <c r="I2048" s="72"/>
    </row>
    <row r="2049" spans="1:9">
      <c r="A2049" s="69"/>
      <c r="B2049" s="69"/>
      <c r="C2049" s="69"/>
      <c r="D2049" s="69"/>
      <c r="F2049" s="69"/>
      <c r="G2049" s="71"/>
      <c r="H2049" s="72"/>
      <c r="I2049" s="72"/>
    </row>
    <row r="2050" spans="1:9">
      <c r="A2050" s="69"/>
      <c r="B2050" s="69"/>
      <c r="C2050" s="69"/>
      <c r="D2050" s="69"/>
      <c r="F2050" s="69"/>
      <c r="G2050" s="71"/>
      <c r="H2050" s="72"/>
      <c r="I2050" s="72"/>
    </row>
    <row r="2051" spans="1:9">
      <c r="A2051" s="69"/>
      <c r="B2051" s="69"/>
      <c r="C2051" s="69"/>
      <c r="D2051" s="69"/>
      <c r="F2051" s="69"/>
      <c r="G2051" s="71"/>
      <c r="H2051" s="72"/>
      <c r="I2051" s="72"/>
    </row>
    <row r="2052" spans="1:9">
      <c r="A2052" s="69"/>
      <c r="B2052" s="69"/>
      <c r="C2052" s="69"/>
      <c r="D2052" s="69"/>
      <c r="F2052" s="69"/>
      <c r="G2052" s="71"/>
      <c r="H2052" s="72"/>
      <c r="I2052" s="72"/>
    </row>
    <row r="2053" spans="1:9">
      <c r="A2053" s="69"/>
      <c r="B2053" s="69"/>
      <c r="C2053" s="69"/>
      <c r="D2053" s="69"/>
      <c r="F2053" s="69"/>
      <c r="G2053" s="71"/>
      <c r="H2053" s="72"/>
      <c r="I2053" s="72"/>
    </row>
    <row r="2054" spans="1:9">
      <c r="A2054" s="69"/>
      <c r="B2054" s="69"/>
      <c r="C2054" s="69"/>
      <c r="D2054" s="69"/>
      <c r="F2054" s="69"/>
      <c r="G2054" s="71"/>
      <c r="H2054" s="72"/>
      <c r="I2054" s="72"/>
    </row>
    <row r="2055" spans="1:9">
      <c r="A2055" s="69"/>
      <c r="B2055" s="69"/>
      <c r="C2055" s="69"/>
      <c r="D2055" s="69"/>
      <c r="F2055" s="69"/>
      <c r="G2055" s="71"/>
      <c r="H2055" s="72"/>
      <c r="I2055" s="72"/>
    </row>
    <row r="2056" spans="1:9">
      <c r="A2056" s="69"/>
      <c r="B2056" s="69"/>
      <c r="C2056" s="69"/>
      <c r="D2056" s="69"/>
      <c r="F2056" s="69"/>
      <c r="G2056" s="71"/>
      <c r="H2056" s="72"/>
      <c r="I2056" s="72"/>
    </row>
    <row r="2057" spans="1:9">
      <c r="A2057" s="69"/>
      <c r="B2057" s="69"/>
      <c r="C2057" s="69"/>
      <c r="D2057" s="69"/>
      <c r="F2057" s="69"/>
      <c r="G2057" s="71"/>
      <c r="H2057" s="72"/>
      <c r="I2057" s="72"/>
    </row>
    <row r="2058" spans="1:9">
      <c r="A2058" s="69"/>
      <c r="B2058" s="69"/>
      <c r="C2058" s="69"/>
      <c r="D2058" s="69"/>
      <c r="F2058" s="69"/>
      <c r="G2058" s="71"/>
      <c r="H2058" s="72"/>
      <c r="I2058" s="72"/>
    </row>
    <row r="2059" spans="1:9">
      <c r="A2059" s="69"/>
      <c r="B2059" s="69"/>
      <c r="C2059" s="69"/>
      <c r="D2059" s="69"/>
      <c r="F2059" s="69"/>
      <c r="G2059" s="71"/>
      <c r="H2059" s="72"/>
      <c r="I2059" s="72"/>
    </row>
    <row r="2060" spans="1:9">
      <c r="A2060" s="69"/>
      <c r="B2060" s="69"/>
      <c r="C2060" s="69"/>
      <c r="D2060" s="69"/>
      <c r="F2060" s="69"/>
      <c r="G2060" s="71"/>
      <c r="H2060" s="72"/>
      <c r="I2060" s="72"/>
    </row>
    <row r="2061" spans="1:9">
      <c r="A2061" s="69"/>
      <c r="B2061" s="69"/>
      <c r="C2061" s="69"/>
      <c r="D2061" s="69"/>
      <c r="F2061" s="69"/>
      <c r="G2061" s="71"/>
      <c r="H2061" s="72"/>
      <c r="I2061" s="72"/>
    </row>
    <row r="2062" spans="1:9">
      <c r="A2062" s="69"/>
      <c r="B2062" s="69"/>
      <c r="C2062" s="69"/>
      <c r="D2062" s="69"/>
      <c r="F2062" s="69"/>
      <c r="G2062" s="71"/>
      <c r="H2062" s="72"/>
      <c r="I2062" s="72"/>
    </row>
    <row r="2063" spans="1:9">
      <c r="A2063" s="69"/>
      <c r="B2063" s="69"/>
      <c r="C2063" s="69"/>
      <c r="D2063" s="69"/>
      <c r="F2063" s="69"/>
      <c r="G2063" s="71"/>
      <c r="H2063" s="72"/>
      <c r="I2063" s="72"/>
    </row>
    <row r="2064" spans="1:9">
      <c r="A2064" s="69"/>
      <c r="B2064" s="69"/>
      <c r="C2064" s="69"/>
      <c r="D2064" s="69"/>
      <c r="F2064" s="69"/>
      <c r="G2064" s="71"/>
      <c r="H2064" s="72"/>
      <c r="I2064" s="72"/>
    </row>
    <row r="2065" spans="1:9">
      <c r="A2065" s="69"/>
      <c r="B2065" s="69"/>
      <c r="C2065" s="69"/>
      <c r="D2065" s="69"/>
      <c r="F2065" s="69"/>
      <c r="G2065" s="71"/>
      <c r="H2065" s="72"/>
      <c r="I2065" s="72"/>
    </row>
    <row r="2066" spans="1:9">
      <c r="A2066" s="69"/>
      <c r="B2066" s="69"/>
      <c r="C2066" s="69"/>
      <c r="D2066" s="69"/>
      <c r="F2066" s="69"/>
      <c r="G2066" s="71"/>
      <c r="H2066" s="72"/>
      <c r="I2066" s="72"/>
    </row>
    <row r="2067" spans="1:9">
      <c r="A2067" s="69"/>
      <c r="B2067" s="69"/>
      <c r="C2067" s="69"/>
      <c r="D2067" s="69"/>
      <c r="F2067" s="69"/>
      <c r="G2067" s="71"/>
      <c r="H2067" s="72"/>
      <c r="I2067" s="72"/>
    </row>
    <row r="2068" spans="1:9">
      <c r="A2068" s="69"/>
      <c r="B2068" s="69"/>
      <c r="C2068" s="69"/>
      <c r="D2068" s="69"/>
      <c r="F2068" s="69"/>
      <c r="G2068" s="71"/>
      <c r="H2068" s="72"/>
      <c r="I2068" s="72"/>
    </row>
    <row r="2069" spans="1:9">
      <c r="A2069" s="69"/>
      <c r="B2069" s="69"/>
      <c r="C2069" s="69"/>
      <c r="D2069" s="69"/>
      <c r="F2069" s="69"/>
      <c r="G2069" s="71"/>
      <c r="H2069" s="72"/>
      <c r="I2069" s="72"/>
    </row>
    <row r="2070" spans="1:9">
      <c r="A2070" s="69"/>
      <c r="B2070" s="69"/>
      <c r="C2070" s="69"/>
      <c r="D2070" s="69"/>
      <c r="F2070" s="69"/>
      <c r="G2070" s="71"/>
      <c r="H2070" s="72"/>
      <c r="I2070" s="72"/>
    </row>
    <row r="2071" spans="1:9">
      <c r="A2071" s="69"/>
      <c r="B2071" s="69"/>
      <c r="C2071" s="69"/>
      <c r="D2071" s="69"/>
      <c r="F2071" s="69"/>
      <c r="G2071" s="71"/>
      <c r="H2071" s="72"/>
      <c r="I2071" s="72"/>
    </row>
    <row r="2072" spans="1:9">
      <c r="A2072" s="69"/>
      <c r="B2072" s="69"/>
      <c r="C2072" s="69"/>
      <c r="D2072" s="69"/>
      <c r="F2072" s="69"/>
      <c r="G2072" s="71"/>
      <c r="H2072" s="72"/>
      <c r="I2072" s="72"/>
    </row>
    <row r="2073" spans="1:9">
      <c r="A2073" s="69"/>
      <c r="B2073" s="69"/>
      <c r="C2073" s="69"/>
      <c r="D2073" s="69"/>
      <c r="F2073" s="69"/>
      <c r="G2073" s="71"/>
      <c r="H2073" s="72"/>
      <c r="I2073" s="72"/>
    </row>
    <row r="2074" spans="1:9">
      <c r="A2074" s="69"/>
      <c r="B2074" s="69"/>
      <c r="C2074" s="69"/>
      <c r="D2074" s="69"/>
      <c r="F2074" s="69"/>
      <c r="G2074" s="71"/>
      <c r="H2074" s="72"/>
      <c r="I2074" s="72"/>
    </row>
    <row r="2075" spans="1:9">
      <c r="A2075" s="69"/>
      <c r="B2075" s="69"/>
      <c r="C2075" s="69"/>
      <c r="D2075" s="69"/>
      <c r="F2075" s="69"/>
      <c r="G2075" s="71"/>
      <c r="H2075" s="72"/>
      <c r="I2075" s="72"/>
    </row>
    <row r="2076" spans="1:9">
      <c r="A2076" s="69"/>
      <c r="B2076" s="69"/>
      <c r="C2076" s="69"/>
      <c r="D2076" s="69"/>
      <c r="F2076" s="69"/>
      <c r="G2076" s="71"/>
      <c r="H2076" s="72"/>
      <c r="I2076" s="72"/>
    </row>
    <row r="2077" spans="1:9">
      <c r="A2077" s="69"/>
      <c r="B2077" s="69"/>
      <c r="C2077" s="69"/>
      <c r="D2077" s="69"/>
      <c r="F2077" s="69"/>
      <c r="G2077" s="71"/>
      <c r="H2077" s="72"/>
      <c r="I2077" s="72"/>
    </row>
    <row r="2078" spans="1:9">
      <c r="A2078" s="69"/>
      <c r="B2078" s="69"/>
      <c r="C2078" s="69"/>
      <c r="D2078" s="69"/>
      <c r="F2078" s="69"/>
      <c r="G2078" s="71"/>
      <c r="H2078" s="72"/>
      <c r="I2078" s="72"/>
    </row>
    <row r="2079" spans="1:9">
      <c r="A2079" s="69"/>
      <c r="B2079" s="69"/>
      <c r="C2079" s="69"/>
      <c r="D2079" s="69"/>
      <c r="F2079" s="69"/>
      <c r="G2079" s="71"/>
      <c r="H2079" s="72"/>
      <c r="I2079" s="72"/>
    </row>
    <row r="2080" spans="1:9">
      <c r="A2080" s="69"/>
      <c r="B2080" s="69"/>
      <c r="C2080" s="69"/>
      <c r="D2080" s="69"/>
      <c r="F2080" s="69"/>
      <c r="G2080" s="71"/>
      <c r="H2080" s="72"/>
      <c r="I2080" s="72"/>
    </row>
    <row r="2081" spans="1:9">
      <c r="A2081" s="69"/>
      <c r="B2081" s="69"/>
      <c r="C2081" s="69"/>
      <c r="D2081" s="69"/>
      <c r="F2081" s="69"/>
      <c r="G2081" s="71"/>
      <c r="H2081" s="72"/>
      <c r="I2081" s="72"/>
    </row>
    <row r="2082" spans="1:9">
      <c r="A2082" s="69"/>
      <c r="B2082" s="69"/>
      <c r="C2082" s="69"/>
      <c r="D2082" s="69"/>
      <c r="F2082" s="69"/>
      <c r="G2082" s="71"/>
      <c r="H2082" s="72"/>
      <c r="I2082" s="72"/>
    </row>
    <row r="2083" spans="1:9">
      <c r="A2083" s="69"/>
      <c r="B2083" s="69"/>
      <c r="C2083" s="69"/>
      <c r="D2083" s="69"/>
      <c r="F2083" s="69"/>
      <c r="G2083" s="71"/>
      <c r="H2083" s="72"/>
      <c r="I2083" s="72"/>
    </row>
    <row r="2084" spans="1:9">
      <c r="A2084" s="69"/>
      <c r="B2084" s="69"/>
      <c r="C2084" s="69"/>
      <c r="D2084" s="69"/>
      <c r="F2084" s="69"/>
      <c r="G2084" s="71"/>
      <c r="H2084" s="72"/>
      <c r="I2084" s="72"/>
    </row>
    <row r="2085" spans="1:9">
      <c r="A2085" s="69"/>
      <c r="B2085" s="69"/>
      <c r="C2085" s="69"/>
      <c r="D2085" s="69"/>
      <c r="F2085" s="69"/>
      <c r="G2085" s="71"/>
      <c r="H2085" s="72"/>
      <c r="I2085" s="72"/>
    </row>
    <row r="2086" spans="1:9">
      <c r="A2086" s="69"/>
      <c r="B2086" s="69"/>
      <c r="C2086" s="69"/>
      <c r="D2086" s="69"/>
      <c r="F2086" s="69"/>
      <c r="G2086" s="71"/>
      <c r="H2086" s="72"/>
      <c r="I2086" s="72"/>
    </row>
    <row r="2087" spans="1:9">
      <c r="A2087" s="69"/>
      <c r="B2087" s="69"/>
      <c r="C2087" s="69"/>
      <c r="D2087" s="69"/>
      <c r="F2087" s="69"/>
      <c r="G2087" s="71"/>
      <c r="H2087" s="72"/>
      <c r="I2087" s="72"/>
    </row>
    <row r="2088" spans="1:9">
      <c r="A2088" s="69"/>
      <c r="B2088" s="69"/>
      <c r="C2088" s="69"/>
      <c r="D2088" s="69"/>
      <c r="F2088" s="69"/>
      <c r="G2088" s="71"/>
      <c r="H2088" s="72"/>
      <c r="I2088" s="72"/>
    </row>
    <row r="2089" spans="1:9">
      <c r="A2089" s="69"/>
      <c r="B2089" s="69"/>
      <c r="C2089" s="69"/>
      <c r="D2089" s="69"/>
      <c r="F2089" s="69"/>
      <c r="G2089" s="71"/>
      <c r="H2089" s="72"/>
      <c r="I2089" s="72"/>
    </row>
    <row r="2090" spans="1:9">
      <c r="A2090" s="69"/>
      <c r="B2090" s="69"/>
      <c r="C2090" s="69"/>
      <c r="D2090" s="69"/>
      <c r="F2090" s="69"/>
      <c r="G2090" s="71"/>
      <c r="H2090" s="72"/>
      <c r="I2090" s="72"/>
    </row>
    <row r="2091" spans="1:9">
      <c r="A2091" s="69"/>
      <c r="B2091" s="69"/>
      <c r="C2091" s="69"/>
      <c r="D2091" s="69"/>
      <c r="F2091" s="69"/>
      <c r="G2091" s="71"/>
      <c r="H2091" s="72"/>
      <c r="I2091" s="72"/>
    </row>
    <row r="2092" spans="1:9">
      <c r="A2092" s="69"/>
      <c r="B2092" s="69"/>
      <c r="C2092" s="69"/>
      <c r="D2092" s="69"/>
      <c r="F2092" s="69"/>
      <c r="G2092" s="71"/>
      <c r="H2092" s="72"/>
      <c r="I2092" s="72"/>
    </row>
    <row r="2093" spans="1:9">
      <c r="A2093" s="69"/>
      <c r="B2093" s="69"/>
      <c r="C2093" s="69"/>
      <c r="D2093" s="69"/>
      <c r="F2093" s="69"/>
      <c r="G2093" s="71"/>
      <c r="H2093" s="72"/>
      <c r="I2093" s="72"/>
    </row>
    <row r="2094" spans="1:9">
      <c r="A2094" s="69"/>
      <c r="B2094" s="69"/>
      <c r="C2094" s="69"/>
      <c r="D2094" s="69"/>
      <c r="F2094" s="69"/>
      <c r="G2094" s="71"/>
      <c r="H2094" s="72"/>
      <c r="I2094" s="72"/>
    </row>
    <row r="2095" spans="1:9">
      <c r="A2095" s="69"/>
      <c r="B2095" s="69"/>
      <c r="C2095" s="69"/>
      <c r="D2095" s="69"/>
      <c r="F2095" s="69"/>
      <c r="G2095" s="71"/>
      <c r="H2095" s="72"/>
      <c r="I2095" s="72"/>
    </row>
    <row r="2096" spans="1:9">
      <c r="A2096" s="69"/>
      <c r="B2096" s="69"/>
      <c r="C2096" s="69"/>
      <c r="D2096" s="69"/>
      <c r="F2096" s="69"/>
      <c r="G2096" s="71"/>
      <c r="H2096" s="72"/>
      <c r="I2096" s="72"/>
    </row>
    <row r="2097" spans="1:9">
      <c r="A2097" s="69"/>
      <c r="B2097" s="69"/>
      <c r="C2097" s="69"/>
      <c r="D2097" s="69"/>
      <c r="F2097" s="69"/>
      <c r="G2097" s="71"/>
      <c r="H2097" s="72"/>
      <c r="I2097" s="72"/>
    </row>
    <row r="2098" spans="1:9">
      <c r="A2098" s="69"/>
      <c r="B2098" s="69"/>
      <c r="C2098" s="69"/>
      <c r="D2098" s="69"/>
      <c r="F2098" s="69"/>
      <c r="G2098" s="71"/>
      <c r="H2098" s="72"/>
      <c r="I2098" s="72"/>
    </row>
    <row r="2099" spans="1:9">
      <c r="A2099" s="69"/>
      <c r="B2099" s="69"/>
      <c r="C2099" s="69"/>
      <c r="D2099" s="69"/>
      <c r="F2099" s="69"/>
      <c r="G2099" s="71"/>
      <c r="H2099" s="72"/>
      <c r="I2099" s="72"/>
    </row>
    <row r="2100" spans="1:9">
      <c r="A2100" s="69"/>
      <c r="B2100" s="69"/>
      <c r="C2100" s="69"/>
      <c r="D2100" s="69"/>
      <c r="F2100" s="69"/>
      <c r="G2100" s="71"/>
      <c r="H2100" s="72"/>
      <c r="I2100" s="72"/>
    </row>
    <row r="2101" spans="1:9">
      <c r="A2101" s="69"/>
      <c r="B2101" s="69"/>
      <c r="C2101" s="69"/>
      <c r="D2101" s="69"/>
      <c r="F2101" s="69"/>
      <c r="G2101" s="71"/>
      <c r="H2101" s="72"/>
      <c r="I2101" s="72"/>
    </row>
    <row r="2102" spans="1:9">
      <c r="A2102" s="69"/>
      <c r="B2102" s="69"/>
      <c r="C2102" s="69"/>
      <c r="D2102" s="69"/>
      <c r="F2102" s="69"/>
      <c r="G2102" s="71"/>
      <c r="H2102" s="72"/>
      <c r="I2102" s="72"/>
    </row>
    <row r="2103" spans="1:9">
      <c r="A2103" s="69"/>
      <c r="B2103" s="69"/>
      <c r="C2103" s="69"/>
      <c r="D2103" s="69"/>
      <c r="F2103" s="69"/>
      <c r="G2103" s="71"/>
      <c r="H2103" s="72"/>
      <c r="I2103" s="72"/>
    </row>
    <row r="2104" spans="1:9">
      <c r="A2104" s="69"/>
      <c r="B2104" s="69"/>
      <c r="C2104" s="69"/>
      <c r="D2104" s="69"/>
      <c r="F2104" s="69"/>
      <c r="G2104" s="71"/>
      <c r="H2104" s="72"/>
      <c r="I2104" s="72"/>
    </row>
    <row r="2105" spans="1:9">
      <c r="A2105" s="69"/>
      <c r="B2105" s="69"/>
      <c r="C2105" s="69"/>
      <c r="D2105" s="69"/>
      <c r="F2105" s="69"/>
      <c r="G2105" s="71"/>
      <c r="H2105" s="72"/>
      <c r="I2105" s="72"/>
    </row>
    <row r="2106" spans="1:9">
      <c r="A2106" s="69"/>
      <c r="B2106" s="69"/>
      <c r="C2106" s="69"/>
      <c r="D2106" s="69"/>
      <c r="F2106" s="69"/>
      <c r="G2106" s="71"/>
      <c r="H2106" s="72"/>
      <c r="I2106" s="72"/>
    </row>
    <row r="2107" spans="1:9">
      <c r="A2107" s="69"/>
      <c r="B2107" s="69"/>
      <c r="C2107" s="69"/>
      <c r="D2107" s="69"/>
      <c r="F2107" s="69"/>
      <c r="G2107" s="71"/>
      <c r="H2107" s="72"/>
      <c r="I2107" s="72"/>
    </row>
    <row r="2108" spans="1:9">
      <c r="A2108" s="69"/>
      <c r="B2108" s="69"/>
      <c r="C2108" s="69"/>
      <c r="D2108" s="69"/>
      <c r="F2108" s="69"/>
      <c r="G2108" s="71"/>
      <c r="H2108" s="72"/>
      <c r="I2108" s="72"/>
    </row>
    <row r="2109" spans="1:9">
      <c r="A2109" s="69"/>
      <c r="B2109" s="69"/>
      <c r="C2109" s="69"/>
      <c r="D2109" s="69"/>
      <c r="F2109" s="69"/>
      <c r="G2109" s="71"/>
      <c r="H2109" s="72"/>
      <c r="I2109" s="72"/>
    </row>
    <row r="2110" spans="1:9">
      <c r="A2110" s="69"/>
      <c r="B2110" s="69"/>
      <c r="C2110" s="69"/>
      <c r="D2110" s="69"/>
      <c r="F2110" s="69"/>
      <c r="G2110" s="71"/>
      <c r="H2110" s="72"/>
      <c r="I2110" s="72"/>
    </row>
    <row r="2111" spans="1:9">
      <c r="A2111" s="69"/>
      <c r="B2111" s="69"/>
      <c r="C2111" s="69"/>
      <c r="D2111" s="69"/>
      <c r="F2111" s="69"/>
      <c r="G2111" s="71"/>
      <c r="H2111" s="72"/>
      <c r="I2111" s="72"/>
    </row>
    <row r="2112" spans="1:9">
      <c r="A2112" s="69"/>
      <c r="B2112" s="69"/>
      <c r="C2112" s="69"/>
      <c r="D2112" s="69"/>
      <c r="F2112" s="69"/>
      <c r="G2112" s="71"/>
      <c r="H2112" s="72"/>
      <c r="I2112" s="72"/>
    </row>
    <row r="2113" spans="1:9">
      <c r="A2113" s="69"/>
      <c r="B2113" s="69"/>
      <c r="C2113" s="69"/>
      <c r="D2113" s="69"/>
      <c r="F2113" s="69"/>
      <c r="G2113" s="71"/>
      <c r="H2113" s="72"/>
      <c r="I2113" s="72"/>
    </row>
    <row r="2114" spans="1:9">
      <c r="A2114" s="69"/>
      <c r="B2114" s="69"/>
      <c r="C2114" s="69"/>
      <c r="D2114" s="69"/>
      <c r="F2114" s="69"/>
      <c r="G2114" s="71"/>
      <c r="H2114" s="72"/>
      <c r="I2114" s="72"/>
    </row>
    <row r="2115" spans="1:9">
      <c r="A2115" s="69"/>
      <c r="B2115" s="69"/>
      <c r="C2115" s="69"/>
      <c r="D2115" s="69"/>
      <c r="F2115" s="69"/>
      <c r="G2115" s="71"/>
      <c r="H2115" s="72"/>
      <c r="I2115" s="72"/>
    </row>
    <row r="2116" spans="1:9">
      <c r="A2116" s="69"/>
      <c r="B2116" s="69"/>
      <c r="C2116" s="69"/>
      <c r="D2116" s="69"/>
      <c r="F2116" s="69"/>
      <c r="G2116" s="71"/>
      <c r="H2116" s="72"/>
      <c r="I2116" s="72"/>
    </row>
    <row r="2117" spans="1:9">
      <c r="A2117" s="69"/>
      <c r="B2117" s="69"/>
      <c r="C2117" s="69"/>
      <c r="D2117" s="69"/>
      <c r="F2117" s="69"/>
      <c r="G2117" s="71"/>
      <c r="H2117" s="72"/>
      <c r="I2117" s="72"/>
    </row>
    <row r="2118" spans="1:9">
      <c r="A2118" s="69"/>
      <c r="B2118" s="69"/>
      <c r="C2118" s="69"/>
      <c r="D2118" s="69"/>
      <c r="F2118" s="69"/>
      <c r="G2118" s="71"/>
      <c r="H2118" s="72"/>
      <c r="I2118" s="72"/>
    </row>
    <row r="2119" spans="1:9">
      <c r="A2119" s="69"/>
      <c r="B2119" s="69"/>
      <c r="C2119" s="69"/>
      <c r="D2119" s="69"/>
      <c r="F2119" s="69"/>
      <c r="G2119" s="71"/>
      <c r="H2119" s="72"/>
      <c r="I2119" s="72"/>
    </row>
    <row r="2120" spans="1:9">
      <c r="A2120" s="69"/>
      <c r="B2120" s="69"/>
      <c r="C2120" s="69"/>
      <c r="D2120" s="69"/>
      <c r="F2120" s="69"/>
      <c r="G2120" s="71"/>
      <c r="H2120" s="72"/>
      <c r="I2120" s="72"/>
    </row>
    <row r="2121" spans="1:9">
      <c r="A2121" s="69"/>
      <c r="B2121" s="69"/>
      <c r="C2121" s="69"/>
      <c r="D2121" s="69"/>
      <c r="F2121" s="69"/>
      <c r="G2121" s="71"/>
      <c r="H2121" s="72"/>
      <c r="I2121" s="72"/>
    </row>
    <row r="2122" spans="1:9">
      <c r="A2122" s="69"/>
      <c r="B2122" s="69"/>
      <c r="C2122" s="69"/>
      <c r="D2122" s="69"/>
      <c r="F2122" s="69"/>
      <c r="G2122" s="71"/>
      <c r="H2122" s="72"/>
      <c r="I2122" s="72"/>
    </row>
    <row r="2123" spans="1:9">
      <c r="A2123" s="69"/>
      <c r="B2123" s="69"/>
      <c r="C2123" s="69"/>
      <c r="D2123" s="69"/>
      <c r="F2123" s="69"/>
      <c r="G2123" s="71"/>
      <c r="H2123" s="72"/>
      <c r="I2123" s="72"/>
    </row>
    <row r="2124" spans="1:9">
      <c r="A2124" s="69"/>
      <c r="B2124" s="69"/>
      <c r="C2124" s="69"/>
      <c r="D2124" s="69"/>
      <c r="F2124" s="69"/>
      <c r="G2124" s="71"/>
      <c r="H2124" s="72"/>
      <c r="I2124" s="72"/>
    </row>
    <row r="2125" spans="1:9">
      <c r="A2125" s="69"/>
      <c r="B2125" s="69"/>
      <c r="C2125" s="69"/>
      <c r="D2125" s="69"/>
      <c r="F2125" s="69"/>
      <c r="G2125" s="71"/>
      <c r="H2125" s="72"/>
      <c r="I2125" s="72"/>
    </row>
    <row r="2126" spans="1:9">
      <c r="A2126" s="69"/>
      <c r="B2126" s="69"/>
      <c r="C2126" s="69"/>
      <c r="D2126" s="69"/>
      <c r="F2126" s="69"/>
      <c r="G2126" s="71"/>
      <c r="H2126" s="72"/>
      <c r="I2126" s="72"/>
    </row>
    <row r="2127" spans="1:9">
      <c r="A2127" s="69"/>
      <c r="B2127" s="69"/>
      <c r="C2127" s="69"/>
      <c r="D2127" s="69"/>
      <c r="F2127" s="69"/>
      <c r="G2127" s="71"/>
      <c r="H2127" s="72"/>
      <c r="I2127" s="72"/>
    </row>
    <row r="2128" spans="1:9">
      <c r="A2128" s="69"/>
      <c r="B2128" s="69"/>
      <c r="C2128" s="69"/>
      <c r="D2128" s="69"/>
      <c r="F2128" s="69"/>
      <c r="G2128" s="71"/>
      <c r="H2128" s="72"/>
      <c r="I2128" s="72"/>
    </row>
    <row r="2129" spans="1:9">
      <c r="A2129" s="69"/>
      <c r="B2129" s="69"/>
      <c r="C2129" s="69"/>
      <c r="D2129" s="69"/>
      <c r="F2129" s="69"/>
      <c r="G2129" s="71"/>
      <c r="H2129" s="72"/>
      <c r="I2129" s="72"/>
    </row>
    <row r="2130" spans="1:9">
      <c r="A2130" s="69"/>
      <c r="B2130" s="69"/>
      <c r="C2130" s="69"/>
      <c r="D2130" s="69"/>
      <c r="F2130" s="69"/>
      <c r="G2130" s="71"/>
      <c r="H2130" s="72"/>
      <c r="I2130" s="72"/>
    </row>
    <row r="2131" spans="1:9">
      <c r="A2131" s="69"/>
      <c r="B2131" s="69"/>
      <c r="C2131" s="69"/>
      <c r="D2131" s="69"/>
      <c r="F2131" s="69"/>
      <c r="G2131" s="71"/>
      <c r="H2131" s="72"/>
      <c r="I2131" s="72"/>
    </row>
    <row r="2132" spans="1:9">
      <c r="A2132" s="69"/>
      <c r="B2132" s="69"/>
      <c r="C2132" s="69"/>
      <c r="D2132" s="69"/>
      <c r="F2132" s="69"/>
      <c r="G2132" s="71"/>
      <c r="H2132" s="72"/>
      <c r="I2132" s="72"/>
    </row>
    <row r="2133" spans="1:9">
      <c r="A2133" s="69"/>
      <c r="B2133" s="69"/>
      <c r="C2133" s="69"/>
      <c r="D2133" s="69"/>
      <c r="F2133" s="69"/>
      <c r="G2133" s="71"/>
      <c r="H2133" s="72"/>
      <c r="I2133" s="72"/>
    </row>
    <row r="2134" spans="1:9">
      <c r="A2134" s="69"/>
      <c r="B2134" s="69"/>
      <c r="C2134" s="69"/>
      <c r="D2134" s="69"/>
      <c r="F2134" s="69"/>
      <c r="G2134" s="71"/>
      <c r="H2134" s="72"/>
      <c r="I2134" s="72"/>
    </row>
    <row r="2135" spans="1:9">
      <c r="A2135" s="69"/>
      <c r="B2135" s="69"/>
      <c r="C2135" s="69"/>
      <c r="D2135" s="69"/>
      <c r="F2135" s="69"/>
      <c r="G2135" s="71"/>
      <c r="H2135" s="72"/>
      <c r="I2135" s="72"/>
    </row>
    <row r="2136" spans="1:9">
      <c r="A2136" s="69"/>
      <c r="B2136" s="69"/>
      <c r="C2136" s="69"/>
      <c r="D2136" s="69"/>
      <c r="F2136" s="69"/>
      <c r="G2136" s="71"/>
      <c r="H2136" s="72"/>
      <c r="I2136" s="72"/>
    </row>
    <row r="2137" spans="1:9">
      <c r="A2137" s="69"/>
      <c r="B2137" s="69"/>
      <c r="C2137" s="69"/>
      <c r="D2137" s="69"/>
      <c r="F2137" s="69"/>
      <c r="G2137" s="71"/>
      <c r="H2137" s="72"/>
      <c r="I2137" s="72"/>
    </row>
    <row r="2138" spans="1:9">
      <c r="A2138" s="69"/>
      <c r="B2138" s="69"/>
      <c r="C2138" s="69"/>
      <c r="D2138" s="69"/>
      <c r="F2138" s="69"/>
      <c r="G2138" s="71"/>
      <c r="H2138" s="72"/>
      <c r="I2138" s="72"/>
    </row>
    <row r="2139" spans="1:9">
      <c r="A2139" s="69"/>
      <c r="B2139" s="69"/>
      <c r="C2139" s="69"/>
      <c r="D2139" s="69"/>
      <c r="F2139" s="69"/>
      <c r="G2139" s="71"/>
      <c r="H2139" s="72"/>
      <c r="I2139" s="72"/>
    </row>
    <row r="2140" spans="1:9">
      <c r="A2140" s="69"/>
      <c r="B2140" s="69"/>
      <c r="C2140" s="69"/>
      <c r="D2140" s="69"/>
      <c r="F2140" s="69"/>
      <c r="G2140" s="71"/>
      <c r="H2140" s="72"/>
      <c r="I2140" s="72"/>
    </row>
    <row r="2141" spans="1:9">
      <c r="A2141" s="69"/>
      <c r="B2141" s="69"/>
      <c r="C2141" s="69"/>
      <c r="D2141" s="69"/>
      <c r="F2141" s="69"/>
      <c r="G2141" s="71"/>
      <c r="H2141" s="72"/>
      <c r="I2141" s="72"/>
    </row>
    <row r="2142" spans="1:9">
      <c r="A2142" s="69"/>
      <c r="B2142" s="69"/>
      <c r="C2142" s="69"/>
      <c r="D2142" s="69"/>
      <c r="F2142" s="69"/>
      <c r="G2142" s="71"/>
      <c r="H2142" s="72"/>
      <c r="I2142" s="72"/>
    </row>
    <row r="2143" spans="1:9">
      <c r="A2143" s="69"/>
      <c r="B2143" s="69"/>
      <c r="C2143" s="69"/>
      <c r="D2143" s="69"/>
      <c r="F2143" s="69"/>
      <c r="G2143" s="71"/>
      <c r="H2143" s="72"/>
      <c r="I2143" s="72"/>
    </row>
    <row r="2144" spans="1:9">
      <c r="A2144" s="69"/>
      <c r="B2144" s="69"/>
      <c r="C2144" s="69"/>
      <c r="D2144" s="69"/>
      <c r="F2144" s="69"/>
      <c r="G2144" s="71"/>
      <c r="H2144" s="72"/>
      <c r="I2144" s="72"/>
    </row>
    <row r="2145" spans="1:9">
      <c r="A2145" s="69"/>
      <c r="B2145" s="69"/>
      <c r="C2145" s="69"/>
      <c r="D2145" s="69"/>
      <c r="F2145" s="69"/>
      <c r="G2145" s="71"/>
      <c r="H2145" s="72"/>
      <c r="I2145" s="72"/>
    </row>
    <row r="2146" spans="1:9">
      <c r="A2146" s="69"/>
      <c r="B2146" s="69"/>
      <c r="C2146" s="69"/>
      <c r="D2146" s="69"/>
      <c r="F2146" s="69"/>
      <c r="G2146" s="71"/>
      <c r="H2146" s="72"/>
      <c r="I2146" s="72"/>
    </row>
    <row r="2147" spans="1:9">
      <c r="A2147" s="69"/>
      <c r="B2147" s="69"/>
      <c r="C2147" s="69"/>
      <c r="D2147" s="69"/>
      <c r="F2147" s="69"/>
      <c r="G2147" s="71"/>
      <c r="H2147" s="72"/>
      <c r="I2147" s="72"/>
    </row>
    <row r="2148" spans="1:9">
      <c r="A2148" s="69"/>
      <c r="B2148" s="69"/>
      <c r="C2148" s="69"/>
      <c r="D2148" s="69"/>
      <c r="F2148" s="69"/>
      <c r="G2148" s="71"/>
      <c r="H2148" s="72"/>
      <c r="I2148" s="72"/>
    </row>
    <row r="2149" spans="1:9">
      <c r="A2149" s="69"/>
      <c r="B2149" s="69"/>
      <c r="C2149" s="69"/>
      <c r="D2149" s="69"/>
      <c r="F2149" s="69"/>
      <c r="G2149" s="71"/>
      <c r="H2149" s="72"/>
      <c r="I2149" s="72"/>
    </row>
    <row r="2150" spans="1:9">
      <c r="A2150" s="69"/>
      <c r="B2150" s="69"/>
      <c r="C2150" s="69"/>
      <c r="D2150" s="69"/>
      <c r="F2150" s="69"/>
      <c r="G2150" s="71"/>
      <c r="H2150" s="72"/>
      <c r="I2150" s="72"/>
    </row>
    <row r="2151" spans="1:9">
      <c r="A2151" s="69"/>
      <c r="B2151" s="69"/>
      <c r="C2151" s="69"/>
      <c r="D2151" s="69"/>
      <c r="F2151" s="69"/>
      <c r="G2151" s="71"/>
      <c r="H2151" s="72"/>
      <c r="I2151" s="72"/>
    </row>
    <row r="2152" spans="1:9">
      <c r="A2152" s="69"/>
      <c r="B2152" s="69"/>
      <c r="C2152" s="69"/>
      <c r="D2152" s="69"/>
      <c r="F2152" s="69"/>
      <c r="G2152" s="71"/>
      <c r="H2152" s="72"/>
      <c r="I2152" s="72"/>
    </row>
    <row r="2153" spans="1:9">
      <c r="A2153" s="69"/>
      <c r="B2153" s="69"/>
      <c r="C2153" s="69"/>
      <c r="D2153" s="69"/>
      <c r="F2153" s="69"/>
      <c r="G2153" s="71"/>
      <c r="H2153" s="72"/>
      <c r="I2153" s="72"/>
    </row>
    <row r="2154" spans="1:9">
      <c r="A2154" s="69"/>
      <c r="B2154" s="69"/>
      <c r="C2154" s="69"/>
      <c r="D2154" s="69"/>
      <c r="F2154" s="69"/>
      <c r="G2154" s="71"/>
      <c r="H2154" s="72"/>
      <c r="I2154" s="72"/>
    </row>
    <row r="2155" spans="1:9">
      <c r="A2155" s="69"/>
      <c r="B2155" s="69"/>
      <c r="C2155" s="69"/>
      <c r="D2155" s="69"/>
      <c r="F2155" s="69"/>
      <c r="G2155" s="71"/>
      <c r="H2155" s="72"/>
      <c r="I2155" s="72"/>
    </row>
    <row r="2156" spans="1:9">
      <c r="A2156" s="69"/>
      <c r="B2156" s="69"/>
      <c r="C2156" s="69"/>
      <c r="D2156" s="69"/>
      <c r="F2156" s="69"/>
      <c r="G2156" s="71"/>
      <c r="H2156" s="72"/>
      <c r="I2156" s="72"/>
    </row>
    <row r="2157" spans="1:9">
      <c r="A2157" s="69"/>
      <c r="B2157" s="69"/>
      <c r="C2157" s="69"/>
      <c r="D2157" s="69"/>
      <c r="F2157" s="69"/>
      <c r="G2157" s="71"/>
      <c r="H2157" s="72"/>
      <c r="I2157" s="72"/>
    </row>
    <row r="2158" spans="1:9">
      <c r="A2158" s="69"/>
      <c r="B2158" s="69"/>
      <c r="C2158" s="69"/>
      <c r="D2158" s="69"/>
      <c r="F2158" s="69"/>
      <c r="G2158" s="71"/>
      <c r="H2158" s="72"/>
      <c r="I2158" s="72"/>
    </row>
    <row r="2159" spans="1:9">
      <c r="A2159" s="69"/>
      <c r="B2159" s="69"/>
      <c r="C2159" s="69"/>
      <c r="D2159" s="69"/>
      <c r="F2159" s="69"/>
      <c r="G2159" s="71"/>
      <c r="H2159" s="72"/>
      <c r="I2159" s="72"/>
    </row>
    <row r="2160" spans="1:9">
      <c r="A2160" s="69"/>
      <c r="B2160" s="69"/>
      <c r="C2160" s="69"/>
      <c r="D2160" s="69"/>
      <c r="F2160" s="69"/>
      <c r="G2160" s="71"/>
      <c r="H2160" s="72"/>
      <c r="I2160" s="72"/>
    </row>
    <row r="2161" spans="1:9">
      <c r="A2161" s="69"/>
      <c r="B2161" s="69"/>
      <c r="C2161" s="69"/>
      <c r="D2161" s="69"/>
      <c r="F2161" s="69"/>
      <c r="G2161" s="71"/>
      <c r="H2161" s="72"/>
      <c r="I2161" s="72"/>
    </row>
    <row r="2162" spans="1:9">
      <c r="A2162" s="69"/>
      <c r="B2162" s="69"/>
      <c r="C2162" s="69"/>
      <c r="D2162" s="69"/>
      <c r="F2162" s="69"/>
      <c r="G2162" s="71"/>
      <c r="H2162" s="72"/>
      <c r="I2162" s="72"/>
    </row>
    <row r="2163" spans="1:9">
      <c r="A2163" s="69"/>
      <c r="B2163" s="69"/>
      <c r="C2163" s="69"/>
      <c r="D2163" s="69"/>
      <c r="F2163" s="69"/>
      <c r="G2163" s="71"/>
      <c r="H2163" s="72"/>
      <c r="I2163" s="72"/>
    </row>
    <row r="2164" spans="1:9">
      <c r="A2164" s="69"/>
      <c r="B2164" s="69"/>
      <c r="C2164" s="69"/>
      <c r="D2164" s="69"/>
      <c r="F2164" s="69"/>
      <c r="G2164" s="71"/>
      <c r="H2164" s="72"/>
      <c r="I2164" s="72"/>
    </row>
    <row r="2165" spans="1:9">
      <c r="A2165" s="69"/>
      <c r="B2165" s="69"/>
      <c r="C2165" s="69"/>
      <c r="D2165" s="69"/>
      <c r="F2165" s="69"/>
      <c r="G2165" s="71"/>
      <c r="H2165" s="72"/>
      <c r="I2165" s="72"/>
    </row>
    <row r="2166" spans="1:9">
      <c r="A2166" s="69"/>
      <c r="B2166" s="69"/>
      <c r="C2166" s="69"/>
      <c r="D2166" s="69"/>
      <c r="F2166" s="69"/>
      <c r="G2166" s="71"/>
      <c r="H2166" s="72"/>
      <c r="I2166" s="72"/>
    </row>
    <row r="2167" spans="1:9">
      <c r="A2167" s="69"/>
      <c r="B2167" s="69"/>
      <c r="C2167" s="69"/>
      <c r="D2167" s="69"/>
      <c r="F2167" s="69"/>
      <c r="G2167" s="71"/>
      <c r="H2167" s="72"/>
      <c r="I2167" s="72"/>
    </row>
    <row r="2168" spans="1:9">
      <c r="A2168" s="69"/>
      <c r="B2168" s="69"/>
      <c r="C2168" s="69"/>
      <c r="D2168" s="69"/>
      <c r="F2168" s="69"/>
      <c r="G2168" s="71"/>
      <c r="H2168" s="72"/>
      <c r="I2168" s="72"/>
    </row>
    <row r="2169" spans="1:9">
      <c r="A2169" s="69"/>
      <c r="B2169" s="69"/>
      <c r="C2169" s="69"/>
      <c r="D2169" s="69"/>
      <c r="F2169" s="69"/>
      <c r="G2169" s="71"/>
      <c r="H2169" s="72"/>
      <c r="I2169" s="72"/>
    </row>
    <row r="2170" spans="1:9">
      <c r="A2170" s="69"/>
      <c r="B2170" s="69"/>
      <c r="C2170" s="69"/>
      <c r="D2170" s="69"/>
      <c r="F2170" s="69"/>
      <c r="G2170" s="71"/>
      <c r="H2170" s="72"/>
      <c r="I2170" s="72"/>
    </row>
    <row r="2171" spans="1:9">
      <c r="A2171" s="69"/>
      <c r="B2171" s="69"/>
      <c r="C2171" s="69"/>
      <c r="D2171" s="69"/>
      <c r="F2171" s="69"/>
      <c r="G2171" s="71"/>
      <c r="H2171" s="72"/>
      <c r="I2171" s="72"/>
    </row>
    <row r="2172" spans="1:9">
      <c r="A2172" s="69"/>
      <c r="B2172" s="69"/>
      <c r="C2172" s="69"/>
      <c r="D2172" s="69"/>
      <c r="F2172" s="69"/>
      <c r="G2172" s="71"/>
      <c r="H2172" s="72"/>
      <c r="I2172" s="72"/>
    </row>
    <row r="2173" spans="1:9">
      <c r="A2173" s="69"/>
      <c r="B2173" s="69"/>
      <c r="C2173" s="69"/>
      <c r="D2173" s="69"/>
      <c r="F2173" s="69"/>
      <c r="G2173" s="71"/>
      <c r="H2173" s="72"/>
      <c r="I2173" s="72"/>
    </row>
    <row r="2174" spans="1:9">
      <c r="A2174" s="69"/>
      <c r="B2174" s="69"/>
      <c r="C2174" s="69"/>
      <c r="D2174" s="69"/>
      <c r="F2174" s="69"/>
      <c r="G2174" s="71"/>
      <c r="H2174" s="72"/>
      <c r="I2174" s="72"/>
    </row>
    <row r="2175" spans="1:9">
      <c r="A2175" s="69"/>
      <c r="B2175" s="69"/>
      <c r="C2175" s="69"/>
      <c r="D2175" s="69"/>
      <c r="F2175" s="69"/>
      <c r="G2175" s="71"/>
      <c r="H2175" s="72"/>
      <c r="I2175" s="72"/>
    </row>
    <row r="2176" spans="1:9">
      <c r="A2176" s="69"/>
      <c r="B2176" s="69"/>
      <c r="C2176" s="69"/>
      <c r="D2176" s="69"/>
      <c r="F2176" s="69"/>
      <c r="G2176" s="71"/>
      <c r="H2176" s="72"/>
      <c r="I2176" s="72"/>
    </row>
    <row r="2177" spans="1:9">
      <c r="A2177" s="69"/>
      <c r="B2177" s="69"/>
      <c r="C2177" s="69"/>
      <c r="D2177" s="69"/>
      <c r="F2177" s="69"/>
      <c r="G2177" s="71"/>
      <c r="H2177" s="72"/>
      <c r="I2177" s="72"/>
    </row>
    <row r="2178" spans="1:9">
      <c r="A2178" s="69"/>
      <c r="B2178" s="69"/>
      <c r="C2178" s="69"/>
      <c r="D2178" s="69"/>
      <c r="F2178" s="69"/>
      <c r="G2178" s="71"/>
      <c r="H2178" s="72"/>
      <c r="I2178" s="72"/>
    </row>
    <row r="2179" spans="1:9">
      <c r="A2179" s="69"/>
      <c r="B2179" s="69"/>
      <c r="C2179" s="69"/>
      <c r="D2179" s="69"/>
      <c r="F2179" s="69"/>
      <c r="G2179" s="71"/>
      <c r="H2179" s="72"/>
      <c r="I2179" s="72"/>
    </row>
    <row r="2180" spans="1:9">
      <c r="A2180" s="69"/>
      <c r="B2180" s="69"/>
      <c r="C2180" s="69"/>
      <c r="D2180" s="69"/>
      <c r="F2180" s="69"/>
      <c r="G2180" s="71"/>
      <c r="H2180" s="72"/>
      <c r="I2180" s="72"/>
    </row>
    <row r="2181" spans="1:9">
      <c r="A2181" s="69"/>
      <c r="B2181" s="69"/>
      <c r="C2181" s="69"/>
      <c r="D2181" s="69"/>
      <c r="F2181" s="69"/>
      <c r="G2181" s="71"/>
      <c r="H2181" s="72"/>
      <c r="I2181" s="72"/>
    </row>
    <row r="2182" spans="1:9">
      <c r="A2182" s="69"/>
      <c r="B2182" s="69"/>
      <c r="C2182" s="69"/>
      <c r="D2182" s="69"/>
      <c r="F2182" s="69"/>
      <c r="G2182" s="71"/>
      <c r="H2182" s="72"/>
      <c r="I2182" s="72"/>
    </row>
    <row r="2183" spans="1:9">
      <c r="A2183" s="69"/>
      <c r="B2183" s="69"/>
      <c r="C2183" s="69"/>
      <c r="D2183" s="69"/>
      <c r="F2183" s="69"/>
      <c r="G2183" s="71"/>
      <c r="H2183" s="72"/>
      <c r="I2183" s="72"/>
    </row>
    <row r="2184" spans="1:9">
      <c r="A2184" s="69"/>
      <c r="B2184" s="69"/>
      <c r="C2184" s="69"/>
      <c r="D2184" s="69"/>
      <c r="F2184" s="69"/>
      <c r="G2184" s="71"/>
      <c r="H2184" s="72"/>
      <c r="I2184" s="72"/>
    </row>
    <row r="2185" spans="1:9">
      <c r="A2185" s="69"/>
      <c r="B2185" s="69"/>
      <c r="C2185" s="69"/>
      <c r="D2185" s="69"/>
      <c r="F2185" s="69"/>
      <c r="G2185" s="71"/>
      <c r="H2185" s="72"/>
      <c r="I2185" s="72"/>
    </row>
    <row r="2186" spans="1:9">
      <c r="A2186" s="69"/>
      <c r="B2186" s="69"/>
      <c r="C2186" s="69"/>
      <c r="D2186" s="69"/>
      <c r="F2186" s="69"/>
      <c r="G2186" s="71"/>
      <c r="H2186" s="72"/>
      <c r="I2186" s="72"/>
    </row>
    <row r="2187" spans="1:9">
      <c r="A2187" s="69"/>
      <c r="B2187" s="69"/>
      <c r="C2187" s="69"/>
      <c r="D2187" s="69"/>
      <c r="F2187" s="69"/>
      <c r="G2187" s="71"/>
      <c r="H2187" s="72"/>
      <c r="I2187" s="72"/>
    </row>
    <row r="2188" spans="1:9">
      <c r="A2188" s="69"/>
      <c r="B2188" s="69"/>
      <c r="C2188" s="69"/>
      <c r="D2188" s="69"/>
      <c r="F2188" s="69"/>
      <c r="G2188" s="71"/>
      <c r="H2188" s="72"/>
      <c r="I2188" s="72"/>
    </row>
    <row r="2189" spans="1:9">
      <c r="A2189" s="69"/>
      <c r="B2189" s="69"/>
      <c r="C2189" s="69"/>
      <c r="D2189" s="69"/>
      <c r="F2189" s="69"/>
      <c r="G2189" s="71"/>
      <c r="H2189" s="72"/>
      <c r="I2189" s="72"/>
    </row>
    <row r="2190" spans="1:9">
      <c r="A2190" s="69"/>
      <c r="B2190" s="69"/>
      <c r="C2190" s="69"/>
      <c r="D2190" s="69"/>
      <c r="F2190" s="69"/>
      <c r="G2190" s="71"/>
      <c r="H2190" s="72"/>
      <c r="I2190" s="72"/>
    </row>
    <row r="2191" spans="1:9">
      <c r="A2191" s="69"/>
      <c r="B2191" s="69"/>
      <c r="C2191" s="69"/>
      <c r="D2191" s="69"/>
      <c r="F2191" s="69"/>
      <c r="G2191" s="71"/>
      <c r="H2191" s="72"/>
      <c r="I2191" s="72"/>
    </row>
    <row r="2192" spans="1:9">
      <c r="A2192" s="69"/>
      <c r="B2192" s="69"/>
      <c r="C2192" s="69"/>
      <c r="D2192" s="69"/>
      <c r="F2192" s="69"/>
      <c r="G2192" s="71"/>
      <c r="H2192" s="72"/>
      <c r="I2192" s="72"/>
    </row>
    <row r="2193" spans="1:9">
      <c r="A2193" s="69"/>
      <c r="B2193" s="69"/>
      <c r="C2193" s="69"/>
      <c r="D2193" s="69"/>
      <c r="F2193" s="69"/>
      <c r="G2193" s="71"/>
      <c r="H2193" s="72"/>
      <c r="I2193" s="72"/>
    </row>
    <row r="2194" spans="1:9">
      <c r="A2194" s="69"/>
      <c r="B2194" s="69"/>
      <c r="C2194" s="69"/>
      <c r="D2194" s="69"/>
      <c r="F2194" s="69"/>
      <c r="G2194" s="71"/>
      <c r="H2194" s="72"/>
      <c r="I2194" s="72"/>
    </row>
    <row r="2195" spans="1:9">
      <c r="A2195" s="69"/>
      <c r="B2195" s="69"/>
      <c r="C2195" s="69"/>
      <c r="D2195" s="69"/>
      <c r="F2195" s="69"/>
      <c r="G2195" s="71"/>
      <c r="H2195" s="72"/>
      <c r="I2195" s="72"/>
    </row>
    <row r="2196" spans="1:9">
      <c r="A2196" s="69"/>
      <c r="B2196" s="69"/>
      <c r="C2196" s="69"/>
      <c r="D2196" s="69"/>
      <c r="F2196" s="69"/>
      <c r="G2196" s="71"/>
      <c r="H2196" s="72"/>
      <c r="I2196" s="72"/>
    </row>
    <row r="2197" spans="1:9">
      <c r="A2197" s="69"/>
      <c r="B2197" s="69"/>
      <c r="C2197" s="69"/>
      <c r="D2197" s="69"/>
      <c r="F2197" s="69"/>
      <c r="G2197" s="71"/>
      <c r="H2197" s="72"/>
      <c r="I2197" s="72"/>
    </row>
    <row r="2198" spans="1:9">
      <c r="A2198" s="69"/>
      <c r="B2198" s="69"/>
      <c r="C2198" s="69"/>
      <c r="D2198" s="69"/>
      <c r="F2198" s="69"/>
      <c r="G2198" s="71"/>
      <c r="H2198" s="72"/>
      <c r="I2198" s="72"/>
    </row>
    <row r="2199" spans="1:9">
      <c r="A2199" s="69"/>
      <c r="B2199" s="69"/>
      <c r="C2199" s="69"/>
      <c r="D2199" s="69"/>
      <c r="F2199" s="69"/>
      <c r="G2199" s="71"/>
      <c r="H2199" s="72"/>
      <c r="I2199" s="72"/>
    </row>
    <row r="2200" spans="1:9">
      <c r="A2200" s="69"/>
      <c r="B2200" s="69"/>
      <c r="C2200" s="69"/>
      <c r="D2200" s="69"/>
      <c r="F2200" s="69"/>
      <c r="G2200" s="71"/>
      <c r="H2200" s="72"/>
      <c r="I2200" s="72"/>
    </row>
    <row r="2201" spans="1:9">
      <c r="A2201" s="69"/>
      <c r="B2201" s="69"/>
      <c r="C2201" s="69"/>
      <c r="D2201" s="69"/>
      <c r="F2201" s="69"/>
      <c r="G2201" s="71"/>
      <c r="H2201" s="72"/>
      <c r="I2201" s="72"/>
    </row>
    <row r="2202" spans="1:9">
      <c r="A2202" s="69"/>
      <c r="B2202" s="69"/>
      <c r="C2202" s="69"/>
      <c r="D2202" s="69"/>
      <c r="F2202" s="69"/>
      <c r="G2202" s="71"/>
      <c r="H2202" s="72"/>
      <c r="I2202" s="72"/>
    </row>
    <row r="2203" spans="1:9">
      <c r="A2203" s="69"/>
      <c r="B2203" s="69"/>
      <c r="C2203" s="69"/>
      <c r="D2203" s="69"/>
      <c r="F2203" s="69"/>
      <c r="G2203" s="71"/>
      <c r="H2203" s="72"/>
      <c r="I2203" s="72"/>
    </row>
    <row r="2204" spans="1:9">
      <c r="A2204" s="69"/>
      <c r="B2204" s="69"/>
      <c r="C2204" s="69"/>
      <c r="D2204" s="69"/>
      <c r="F2204" s="69"/>
      <c r="G2204" s="71"/>
      <c r="H2204" s="72"/>
      <c r="I2204" s="72"/>
    </row>
    <row r="2205" spans="1:9">
      <c r="A2205" s="69"/>
      <c r="B2205" s="69"/>
      <c r="C2205" s="69"/>
      <c r="D2205" s="69"/>
      <c r="F2205" s="69"/>
      <c r="G2205" s="71"/>
      <c r="H2205" s="72"/>
      <c r="I2205" s="72"/>
    </row>
    <row r="2206" spans="1:9">
      <c r="A2206" s="69"/>
      <c r="B2206" s="69"/>
      <c r="C2206" s="69"/>
      <c r="D2206" s="69"/>
      <c r="F2206" s="69"/>
      <c r="G2206" s="71"/>
      <c r="H2206" s="72"/>
      <c r="I2206" s="72"/>
    </row>
    <row r="2207" spans="1:9">
      <c r="A2207" s="69"/>
      <c r="B2207" s="69"/>
      <c r="C2207" s="69"/>
      <c r="D2207" s="69"/>
      <c r="F2207" s="69"/>
      <c r="G2207" s="71"/>
      <c r="H2207" s="72"/>
      <c r="I2207" s="72"/>
    </row>
    <row r="2208" spans="1:9">
      <c r="A2208" s="69"/>
      <c r="B2208" s="69"/>
      <c r="C2208" s="69"/>
      <c r="D2208" s="69"/>
      <c r="F2208" s="69"/>
      <c r="G2208" s="71"/>
      <c r="H2208" s="72"/>
      <c r="I2208" s="72"/>
    </row>
    <row r="2209" spans="1:9">
      <c r="A2209" s="69"/>
      <c r="B2209" s="69"/>
      <c r="C2209" s="69"/>
      <c r="D2209" s="69"/>
      <c r="F2209" s="69"/>
      <c r="G2209" s="71"/>
      <c r="H2209" s="72"/>
      <c r="I2209" s="72"/>
    </row>
    <row r="2210" spans="1:9">
      <c r="A2210" s="69"/>
      <c r="B2210" s="69"/>
      <c r="C2210" s="69"/>
      <c r="D2210" s="69"/>
      <c r="F2210" s="69"/>
      <c r="G2210" s="71"/>
      <c r="H2210" s="72"/>
      <c r="I2210" s="72"/>
    </row>
    <row r="2211" spans="1:9">
      <c r="A2211" s="69"/>
      <c r="B2211" s="69"/>
      <c r="C2211" s="69"/>
      <c r="D2211" s="69"/>
      <c r="F2211" s="69"/>
      <c r="G2211" s="71"/>
      <c r="H2211" s="72"/>
      <c r="I2211" s="72"/>
    </row>
    <row r="2212" spans="1:9">
      <c r="A2212" s="69"/>
      <c r="B2212" s="69"/>
      <c r="C2212" s="69"/>
      <c r="D2212" s="69"/>
      <c r="F2212" s="69"/>
      <c r="G2212" s="71"/>
      <c r="H2212" s="72"/>
      <c r="I2212" s="72"/>
    </row>
    <row r="2213" spans="1:9">
      <c r="A2213" s="69"/>
      <c r="B2213" s="69"/>
      <c r="C2213" s="69"/>
      <c r="D2213" s="69"/>
      <c r="F2213" s="69"/>
      <c r="G2213" s="71"/>
      <c r="H2213" s="72"/>
      <c r="I2213" s="72"/>
    </row>
    <row r="2214" spans="1:9">
      <c r="A2214" s="69"/>
      <c r="B2214" s="69"/>
      <c r="C2214" s="69"/>
      <c r="D2214" s="69"/>
      <c r="F2214" s="69"/>
      <c r="G2214" s="71"/>
      <c r="H2214" s="72"/>
      <c r="I2214" s="72"/>
    </row>
    <row r="2215" spans="1:9">
      <c r="A2215" s="69"/>
      <c r="B2215" s="69"/>
      <c r="C2215" s="69"/>
      <c r="D2215" s="69"/>
      <c r="F2215" s="69"/>
      <c r="G2215" s="71"/>
      <c r="H2215" s="72"/>
      <c r="I2215" s="72"/>
    </row>
    <row r="2216" spans="1:9">
      <c r="A2216" s="69"/>
      <c r="B2216" s="69"/>
      <c r="C2216" s="69"/>
      <c r="D2216" s="69"/>
      <c r="F2216" s="69"/>
      <c r="G2216" s="71"/>
      <c r="H2216" s="72"/>
      <c r="I2216" s="72"/>
    </row>
    <row r="2217" spans="1:9">
      <c r="A2217" s="69"/>
      <c r="B2217" s="69"/>
      <c r="C2217" s="69"/>
      <c r="D2217" s="69"/>
      <c r="F2217" s="69"/>
      <c r="G2217" s="71"/>
      <c r="H2217" s="72"/>
      <c r="I2217" s="72"/>
    </row>
    <row r="2218" spans="1:9">
      <c r="A2218" s="69"/>
      <c r="B2218" s="69"/>
      <c r="C2218" s="69"/>
      <c r="D2218" s="69"/>
      <c r="F2218" s="69"/>
      <c r="G2218" s="71"/>
      <c r="H2218" s="72"/>
      <c r="I2218" s="72"/>
    </row>
    <row r="2219" spans="1:9">
      <c r="A2219" s="69"/>
      <c r="B2219" s="69"/>
      <c r="C2219" s="69"/>
      <c r="D2219" s="69"/>
      <c r="F2219" s="69"/>
      <c r="G2219" s="71"/>
      <c r="H2219" s="72"/>
      <c r="I2219" s="72"/>
    </row>
    <row r="2220" spans="1:9">
      <c r="A2220" s="69"/>
      <c r="B2220" s="69"/>
      <c r="C2220" s="69"/>
      <c r="D2220" s="69"/>
      <c r="F2220" s="69"/>
      <c r="G2220" s="71"/>
      <c r="H2220" s="72"/>
      <c r="I2220" s="72"/>
    </row>
    <row r="2221" spans="1:9">
      <c r="A2221" s="69"/>
      <c r="B2221" s="69"/>
      <c r="C2221" s="69"/>
      <c r="D2221" s="69"/>
      <c r="F2221" s="69"/>
      <c r="G2221" s="71"/>
      <c r="H2221" s="72"/>
      <c r="I2221" s="72"/>
    </row>
    <row r="2222" spans="1:9">
      <c r="A2222" s="69"/>
      <c r="B2222" s="69"/>
      <c r="C2222" s="69"/>
      <c r="D2222" s="69"/>
      <c r="F2222" s="69"/>
      <c r="G2222" s="71"/>
      <c r="H2222" s="72"/>
      <c r="I2222" s="72"/>
    </row>
    <row r="2223" spans="1:9">
      <c r="A2223" s="69"/>
      <c r="B2223" s="69"/>
      <c r="C2223" s="69"/>
      <c r="D2223" s="69"/>
      <c r="F2223" s="69"/>
      <c r="G2223" s="71"/>
      <c r="H2223" s="72"/>
      <c r="I2223" s="72"/>
    </row>
    <row r="2224" spans="1:9">
      <c r="A2224" s="69"/>
      <c r="B2224" s="69"/>
      <c r="C2224" s="69"/>
      <c r="D2224" s="69"/>
      <c r="F2224" s="69"/>
      <c r="G2224" s="71"/>
      <c r="H2224" s="72"/>
      <c r="I2224" s="72"/>
    </row>
    <row r="2225" spans="1:9">
      <c r="A2225" s="69"/>
      <c r="B2225" s="69"/>
      <c r="C2225" s="69"/>
      <c r="D2225" s="69"/>
      <c r="F2225" s="69"/>
      <c r="G2225" s="71"/>
      <c r="H2225" s="72"/>
      <c r="I2225" s="72"/>
    </row>
    <row r="2226" spans="1:9">
      <c r="A2226" s="69"/>
      <c r="B2226" s="69"/>
      <c r="C2226" s="69"/>
      <c r="D2226" s="69"/>
      <c r="F2226" s="69"/>
      <c r="G2226" s="71"/>
      <c r="H2226" s="72"/>
      <c r="I2226" s="72"/>
    </row>
    <row r="2227" spans="1:9">
      <c r="A2227" s="69"/>
      <c r="B2227" s="69"/>
      <c r="C2227" s="69"/>
      <c r="D2227" s="69"/>
      <c r="F2227" s="69"/>
      <c r="G2227" s="71"/>
      <c r="H2227" s="72"/>
      <c r="I2227" s="72"/>
    </row>
    <row r="2228" spans="1:9">
      <c r="A2228" s="69"/>
      <c r="B2228" s="69"/>
      <c r="C2228" s="69"/>
      <c r="D2228" s="69"/>
      <c r="F2228" s="69"/>
      <c r="G2228" s="71"/>
      <c r="H2228" s="72"/>
      <c r="I2228" s="72"/>
    </row>
    <row r="2229" spans="1:9">
      <c r="A2229" s="69"/>
      <c r="B2229" s="69"/>
      <c r="C2229" s="69"/>
      <c r="D2229" s="69"/>
      <c r="F2229" s="69"/>
      <c r="G2229" s="71"/>
      <c r="H2229" s="72"/>
      <c r="I2229" s="72"/>
    </row>
    <row r="2230" spans="1:9">
      <c r="A2230" s="69"/>
      <c r="B2230" s="69"/>
      <c r="C2230" s="69"/>
      <c r="D2230" s="69"/>
      <c r="F2230" s="69"/>
      <c r="G2230" s="71"/>
      <c r="H2230" s="72"/>
      <c r="I2230" s="72"/>
    </row>
    <row r="2231" spans="1:9">
      <c r="A2231" s="69"/>
      <c r="B2231" s="69"/>
      <c r="C2231" s="69"/>
      <c r="D2231" s="69"/>
      <c r="F2231" s="69"/>
      <c r="G2231" s="71"/>
      <c r="H2231" s="72"/>
      <c r="I2231" s="72"/>
    </row>
    <row r="2232" spans="1:9">
      <c r="A2232" s="69"/>
      <c r="B2232" s="69"/>
      <c r="C2232" s="69"/>
      <c r="D2232" s="69"/>
      <c r="F2232" s="69"/>
      <c r="G2232" s="71"/>
      <c r="H2232" s="72"/>
      <c r="I2232" s="72"/>
    </row>
    <row r="2233" spans="1:9">
      <c r="A2233" s="69"/>
      <c r="B2233" s="69"/>
      <c r="C2233" s="69"/>
      <c r="D2233" s="69"/>
      <c r="F2233" s="69"/>
      <c r="G2233" s="71"/>
      <c r="H2233" s="72"/>
      <c r="I2233" s="72"/>
    </row>
    <row r="2234" spans="1:9">
      <c r="A2234" s="69"/>
      <c r="B2234" s="69"/>
      <c r="C2234" s="69"/>
      <c r="D2234" s="69"/>
      <c r="F2234" s="69"/>
      <c r="G2234" s="71"/>
      <c r="H2234" s="72"/>
      <c r="I2234" s="72"/>
    </row>
    <row r="2235" spans="1:9">
      <c r="A2235" s="69"/>
      <c r="B2235" s="69"/>
      <c r="C2235" s="69"/>
      <c r="D2235" s="69"/>
      <c r="F2235" s="69"/>
      <c r="G2235" s="71"/>
      <c r="H2235" s="72"/>
      <c r="I2235" s="72"/>
    </row>
    <row r="2236" spans="1:9">
      <c r="A2236" s="69"/>
      <c r="B2236" s="69"/>
      <c r="C2236" s="69"/>
      <c r="D2236" s="69"/>
      <c r="F2236" s="69"/>
      <c r="G2236" s="71"/>
      <c r="H2236" s="72"/>
      <c r="I2236" s="72"/>
    </row>
    <row r="2237" spans="1:9">
      <c r="A2237" s="69"/>
      <c r="B2237" s="69"/>
      <c r="C2237" s="69"/>
      <c r="D2237" s="69"/>
      <c r="F2237" s="69"/>
      <c r="G2237" s="71"/>
      <c r="H2237" s="72"/>
      <c r="I2237" s="72"/>
    </row>
    <row r="2238" spans="1:9">
      <c r="A2238" s="69"/>
      <c r="B2238" s="69"/>
      <c r="C2238" s="69"/>
      <c r="D2238" s="69"/>
      <c r="F2238" s="69"/>
      <c r="G2238" s="71"/>
      <c r="H2238" s="72"/>
      <c r="I2238" s="72"/>
    </row>
    <row r="2239" spans="1:9">
      <c r="A2239" s="69"/>
      <c r="B2239" s="69"/>
      <c r="C2239" s="69"/>
      <c r="D2239" s="69"/>
      <c r="F2239" s="69"/>
      <c r="G2239" s="71"/>
      <c r="H2239" s="72"/>
      <c r="I2239" s="72"/>
    </row>
    <row r="2240" spans="1:9">
      <c r="A2240" s="69"/>
      <c r="B2240" s="69"/>
      <c r="C2240" s="69"/>
      <c r="D2240" s="69"/>
      <c r="F2240" s="69"/>
      <c r="G2240" s="71"/>
      <c r="H2240" s="72"/>
      <c r="I2240" s="72"/>
    </row>
    <row r="2241" spans="1:9">
      <c r="A2241" s="69"/>
      <c r="B2241" s="69"/>
      <c r="C2241" s="69"/>
      <c r="D2241" s="69"/>
      <c r="F2241" s="69"/>
      <c r="G2241" s="71"/>
      <c r="H2241" s="72"/>
      <c r="I2241" s="72"/>
    </row>
    <row r="2242" spans="1:9">
      <c r="A2242" s="69"/>
      <c r="B2242" s="69"/>
      <c r="C2242" s="69"/>
      <c r="D2242" s="69"/>
      <c r="F2242" s="69"/>
      <c r="G2242" s="71"/>
      <c r="H2242" s="72"/>
      <c r="I2242" s="72"/>
    </row>
    <row r="2243" spans="1:9">
      <c r="A2243" s="69"/>
      <c r="B2243" s="69"/>
      <c r="C2243" s="69"/>
      <c r="D2243" s="69"/>
      <c r="F2243" s="69"/>
      <c r="G2243" s="71"/>
      <c r="H2243" s="72"/>
      <c r="I2243" s="72"/>
    </row>
    <row r="2244" spans="1:9">
      <c r="A2244" s="69"/>
      <c r="B2244" s="69"/>
      <c r="C2244" s="69"/>
      <c r="D2244" s="69"/>
      <c r="F2244" s="69"/>
      <c r="G2244" s="71"/>
      <c r="H2244" s="72"/>
      <c r="I2244" s="72"/>
    </row>
    <row r="2245" spans="1:9">
      <c r="A2245" s="69"/>
      <c r="B2245" s="69"/>
      <c r="C2245" s="69"/>
      <c r="D2245" s="69"/>
      <c r="F2245" s="69"/>
      <c r="G2245" s="71"/>
      <c r="H2245" s="72"/>
      <c r="I2245" s="72"/>
    </row>
    <row r="2246" spans="1:9">
      <c r="A2246" s="69"/>
      <c r="B2246" s="69"/>
      <c r="C2246" s="69"/>
      <c r="D2246" s="69"/>
      <c r="F2246" s="69"/>
      <c r="G2246" s="71"/>
      <c r="H2246" s="72"/>
      <c r="I2246" s="72"/>
    </row>
    <row r="2247" spans="1:9">
      <c r="A2247" s="69"/>
      <c r="B2247" s="69"/>
      <c r="C2247" s="69"/>
      <c r="D2247" s="69"/>
      <c r="F2247" s="69"/>
      <c r="G2247" s="71"/>
      <c r="H2247" s="72"/>
      <c r="I2247" s="72"/>
    </row>
    <row r="2248" spans="1:9">
      <c r="A2248" s="69"/>
      <c r="B2248" s="69"/>
      <c r="C2248" s="69"/>
      <c r="D2248" s="69"/>
      <c r="F2248" s="69"/>
      <c r="G2248" s="71"/>
      <c r="H2248" s="72"/>
      <c r="I2248" s="72"/>
    </row>
    <row r="2249" spans="1:9">
      <c r="A2249" s="69"/>
      <c r="B2249" s="69"/>
      <c r="C2249" s="69"/>
      <c r="D2249" s="69"/>
      <c r="F2249" s="69"/>
      <c r="G2249" s="71"/>
      <c r="H2249" s="72"/>
      <c r="I2249" s="72"/>
    </row>
    <row r="2250" spans="1:9">
      <c r="A2250" s="69"/>
      <c r="B2250" s="69"/>
      <c r="C2250" s="69"/>
      <c r="D2250" s="69"/>
      <c r="F2250" s="69"/>
      <c r="G2250" s="71"/>
      <c r="H2250" s="72"/>
      <c r="I2250" s="72"/>
    </row>
    <row r="2251" spans="1:9">
      <c r="A2251" s="69"/>
      <c r="B2251" s="69"/>
      <c r="C2251" s="69"/>
      <c r="D2251" s="69"/>
      <c r="F2251" s="69"/>
      <c r="G2251" s="71"/>
      <c r="H2251" s="72"/>
      <c r="I2251" s="72"/>
    </row>
    <row r="2252" spans="1:9">
      <c r="A2252" s="69"/>
      <c r="B2252" s="69"/>
      <c r="C2252" s="69"/>
      <c r="D2252" s="69"/>
      <c r="F2252" s="69"/>
      <c r="G2252" s="71"/>
      <c r="H2252" s="72"/>
      <c r="I2252" s="72"/>
    </row>
    <row r="2253" spans="1:9">
      <c r="A2253" s="69"/>
      <c r="B2253" s="69"/>
      <c r="C2253" s="69"/>
      <c r="D2253" s="69"/>
      <c r="F2253" s="69"/>
      <c r="G2253" s="71"/>
      <c r="H2253" s="72"/>
      <c r="I2253" s="72"/>
    </row>
    <row r="2254" spans="1:9">
      <c r="A2254" s="69"/>
      <c r="B2254" s="69"/>
      <c r="C2254" s="69"/>
      <c r="D2254" s="69"/>
      <c r="F2254" s="69"/>
      <c r="G2254" s="71"/>
      <c r="H2254" s="72"/>
      <c r="I2254" s="72"/>
    </row>
    <row r="2255" spans="1:9">
      <c r="A2255" s="69"/>
      <c r="B2255" s="69"/>
      <c r="C2255" s="69"/>
      <c r="D2255" s="69"/>
      <c r="F2255" s="69"/>
      <c r="G2255" s="71"/>
      <c r="H2255" s="72"/>
      <c r="I2255" s="72"/>
    </row>
    <row r="2256" spans="1:9">
      <c r="A2256" s="69"/>
      <c r="B2256" s="69"/>
      <c r="C2256" s="69"/>
      <c r="D2256" s="69"/>
      <c r="F2256" s="69"/>
      <c r="G2256" s="71"/>
      <c r="H2256" s="72"/>
      <c r="I2256" s="72"/>
    </row>
    <row r="2257" spans="1:9">
      <c r="A2257" s="69"/>
      <c r="B2257" s="69"/>
      <c r="C2257" s="69"/>
      <c r="D2257" s="69"/>
      <c r="F2257" s="69"/>
      <c r="G2257" s="71"/>
      <c r="H2257" s="72"/>
      <c r="I2257" s="72"/>
    </row>
    <row r="2258" spans="1:9">
      <c r="A2258" s="69"/>
      <c r="B2258" s="69"/>
      <c r="C2258" s="69"/>
      <c r="D2258" s="69"/>
      <c r="F2258" s="69"/>
      <c r="G2258" s="71"/>
      <c r="H2258" s="72"/>
      <c r="I2258" s="72"/>
    </row>
    <row r="2259" spans="1:9">
      <c r="A2259" s="69"/>
      <c r="B2259" s="69"/>
      <c r="C2259" s="69"/>
      <c r="D2259" s="69"/>
      <c r="F2259" s="69"/>
      <c r="G2259" s="71"/>
      <c r="H2259" s="72"/>
      <c r="I2259" s="72"/>
    </row>
    <row r="2260" spans="1:9">
      <c r="A2260" s="69"/>
      <c r="B2260" s="69"/>
      <c r="C2260" s="69"/>
      <c r="D2260" s="69"/>
      <c r="F2260" s="69"/>
      <c r="G2260" s="71"/>
      <c r="H2260" s="72"/>
      <c r="I2260" s="72"/>
    </row>
    <row r="2261" spans="1:9">
      <c r="A2261" s="69"/>
      <c r="B2261" s="69"/>
      <c r="C2261" s="69"/>
      <c r="D2261" s="69"/>
      <c r="F2261" s="69"/>
      <c r="G2261" s="71"/>
      <c r="H2261" s="72"/>
      <c r="I2261" s="72"/>
    </row>
    <row r="2262" spans="1:9">
      <c r="A2262" s="69"/>
      <c r="B2262" s="69"/>
      <c r="C2262" s="69"/>
      <c r="D2262" s="69"/>
      <c r="F2262" s="69"/>
      <c r="G2262" s="71"/>
      <c r="H2262" s="72"/>
      <c r="I2262" s="72"/>
    </row>
    <row r="2263" spans="1:9">
      <c r="A2263" s="69"/>
      <c r="B2263" s="69"/>
      <c r="C2263" s="69"/>
      <c r="D2263" s="69"/>
      <c r="F2263" s="69"/>
      <c r="G2263" s="71"/>
      <c r="H2263" s="72"/>
      <c r="I2263" s="72"/>
    </row>
    <row r="2264" spans="1:9">
      <c r="A2264" s="69"/>
      <c r="B2264" s="69"/>
      <c r="C2264" s="69"/>
      <c r="D2264" s="69"/>
      <c r="F2264" s="69"/>
      <c r="G2264" s="71"/>
      <c r="H2264" s="72"/>
      <c r="I2264" s="72"/>
    </row>
    <row r="2265" spans="1:9">
      <c r="A2265" s="69"/>
      <c r="B2265" s="69"/>
      <c r="C2265" s="69"/>
      <c r="D2265" s="69"/>
      <c r="F2265" s="69"/>
      <c r="G2265" s="71"/>
      <c r="H2265" s="72"/>
      <c r="I2265" s="72"/>
    </row>
    <row r="2266" spans="1:9">
      <c r="A2266" s="69"/>
      <c r="B2266" s="69"/>
      <c r="C2266" s="69"/>
      <c r="D2266" s="69"/>
      <c r="F2266" s="69"/>
      <c r="G2266" s="71"/>
      <c r="H2266" s="72"/>
      <c r="I2266" s="72"/>
    </row>
    <row r="2267" spans="1:9">
      <c r="A2267" s="69"/>
      <c r="B2267" s="69"/>
      <c r="C2267" s="69"/>
      <c r="D2267" s="69"/>
      <c r="F2267" s="69"/>
      <c r="G2267" s="71"/>
      <c r="H2267" s="72"/>
      <c r="I2267" s="72"/>
    </row>
    <row r="2268" spans="1:9">
      <c r="A2268" s="69"/>
      <c r="B2268" s="69"/>
      <c r="C2268" s="69"/>
      <c r="D2268" s="69"/>
      <c r="F2268" s="69"/>
      <c r="G2268" s="71"/>
      <c r="H2268" s="72"/>
      <c r="I2268" s="72"/>
    </row>
    <row r="2269" spans="1:9">
      <c r="A2269" s="69"/>
      <c r="B2269" s="69"/>
      <c r="C2269" s="69"/>
      <c r="D2269" s="69"/>
      <c r="F2269" s="69"/>
      <c r="G2269" s="71"/>
      <c r="H2269" s="72"/>
      <c r="I2269" s="72"/>
    </row>
    <row r="2270" spans="1:9">
      <c r="A2270" s="69"/>
      <c r="B2270" s="69"/>
      <c r="C2270" s="69"/>
      <c r="D2270" s="69"/>
      <c r="F2270" s="69"/>
      <c r="G2270" s="71"/>
      <c r="H2270" s="72"/>
      <c r="I2270" s="72"/>
    </row>
    <row r="2271" spans="1:9">
      <c r="A2271" s="69"/>
      <c r="B2271" s="69"/>
      <c r="C2271" s="69"/>
      <c r="D2271" s="69"/>
      <c r="F2271" s="69"/>
      <c r="G2271" s="71"/>
      <c r="H2271" s="72"/>
      <c r="I2271" s="72"/>
    </row>
    <row r="2272" spans="1:9">
      <c r="A2272" s="69"/>
      <c r="B2272" s="69"/>
      <c r="C2272" s="69"/>
      <c r="D2272" s="69"/>
      <c r="F2272" s="69"/>
      <c r="G2272" s="71"/>
      <c r="H2272" s="72"/>
      <c r="I2272" s="72"/>
    </row>
    <row r="2273" spans="1:9">
      <c r="A2273" s="69"/>
      <c r="B2273" s="69"/>
      <c r="C2273" s="69"/>
      <c r="D2273" s="69"/>
      <c r="F2273" s="69"/>
      <c r="G2273" s="71"/>
      <c r="H2273" s="72"/>
      <c r="I2273" s="72"/>
    </row>
    <row r="2274" spans="1:9">
      <c r="A2274" s="69"/>
      <c r="B2274" s="69"/>
      <c r="C2274" s="69"/>
      <c r="D2274" s="69"/>
      <c r="F2274" s="69"/>
      <c r="G2274" s="71"/>
      <c r="H2274" s="72"/>
      <c r="I2274" s="72"/>
    </row>
    <row r="2275" spans="1:9">
      <c r="A2275" s="69"/>
      <c r="B2275" s="69"/>
      <c r="C2275" s="69"/>
      <c r="D2275" s="69"/>
      <c r="F2275" s="69"/>
      <c r="G2275" s="71"/>
      <c r="H2275" s="72"/>
      <c r="I2275" s="72"/>
    </row>
    <row r="2276" spans="1:9">
      <c r="A2276" s="69"/>
      <c r="B2276" s="69"/>
      <c r="C2276" s="69"/>
      <c r="D2276" s="69"/>
      <c r="F2276" s="69"/>
      <c r="G2276" s="71"/>
      <c r="H2276" s="72"/>
      <c r="I2276" s="72"/>
    </row>
    <row r="2277" spans="1:9">
      <c r="A2277" s="69"/>
      <c r="B2277" s="69"/>
      <c r="C2277" s="69"/>
      <c r="D2277" s="69"/>
      <c r="F2277" s="69"/>
      <c r="G2277" s="71"/>
      <c r="H2277" s="72"/>
      <c r="I2277" s="72"/>
    </row>
    <row r="2278" spans="1:9">
      <c r="A2278" s="69"/>
      <c r="B2278" s="69"/>
      <c r="C2278" s="69"/>
      <c r="D2278" s="69"/>
      <c r="F2278" s="69"/>
      <c r="G2278" s="71"/>
      <c r="H2278" s="72"/>
      <c r="I2278" s="72"/>
    </row>
    <row r="2279" spans="1:9">
      <c r="A2279" s="69"/>
      <c r="B2279" s="69"/>
      <c r="C2279" s="69"/>
      <c r="D2279" s="69"/>
      <c r="F2279" s="69"/>
      <c r="G2279" s="71"/>
      <c r="H2279" s="72"/>
      <c r="I2279" s="72"/>
    </row>
    <row r="2280" spans="1:9">
      <c r="A2280" s="69"/>
      <c r="B2280" s="69"/>
      <c r="C2280" s="69"/>
      <c r="D2280" s="69"/>
      <c r="F2280" s="69"/>
      <c r="G2280" s="71"/>
      <c r="H2280" s="72"/>
      <c r="I2280" s="72"/>
    </row>
    <row r="2281" spans="1:9">
      <c r="A2281" s="69"/>
      <c r="B2281" s="69"/>
      <c r="C2281" s="69"/>
      <c r="D2281" s="69"/>
      <c r="F2281" s="69"/>
      <c r="G2281" s="71"/>
      <c r="H2281" s="72"/>
      <c r="I2281" s="72"/>
    </row>
    <row r="2282" spans="1:9">
      <c r="A2282" s="69"/>
      <c r="B2282" s="69"/>
      <c r="C2282" s="69"/>
      <c r="D2282" s="69"/>
      <c r="F2282" s="69"/>
      <c r="G2282" s="71"/>
      <c r="H2282" s="72"/>
      <c r="I2282" s="72"/>
    </row>
    <row r="2283" spans="1:9">
      <c r="A2283" s="69"/>
      <c r="B2283" s="69"/>
      <c r="C2283" s="69"/>
      <c r="D2283" s="69"/>
      <c r="F2283" s="69"/>
      <c r="G2283" s="71"/>
      <c r="H2283" s="72"/>
      <c r="I2283" s="72"/>
    </row>
    <row r="2284" spans="1:9">
      <c r="A2284" s="69"/>
      <c r="B2284" s="69"/>
      <c r="C2284" s="69"/>
      <c r="D2284" s="69"/>
      <c r="F2284" s="69"/>
      <c r="G2284" s="71"/>
      <c r="H2284" s="72"/>
      <c r="I2284" s="72"/>
    </row>
    <row r="2285" spans="1:9">
      <c r="A2285" s="69"/>
      <c r="B2285" s="69"/>
      <c r="C2285" s="69"/>
      <c r="D2285" s="69"/>
      <c r="F2285" s="69"/>
      <c r="G2285" s="71"/>
      <c r="H2285" s="72"/>
      <c r="I2285" s="72"/>
    </row>
    <row r="2286" spans="1:9">
      <c r="A2286" s="69"/>
      <c r="B2286" s="69"/>
      <c r="C2286" s="69"/>
      <c r="D2286" s="69"/>
      <c r="F2286" s="69"/>
      <c r="G2286" s="71"/>
      <c r="H2286" s="72"/>
      <c r="I2286" s="72"/>
    </row>
    <row r="2287" spans="1:9">
      <c r="A2287" s="69"/>
      <c r="B2287" s="69"/>
      <c r="C2287" s="69"/>
      <c r="D2287" s="69"/>
      <c r="F2287" s="69"/>
      <c r="G2287" s="71"/>
      <c r="H2287" s="72"/>
      <c r="I2287" s="72"/>
    </row>
    <row r="2288" spans="1:9">
      <c r="A2288" s="69"/>
      <c r="B2288" s="69"/>
      <c r="C2288" s="69"/>
      <c r="D2288" s="69"/>
      <c r="F2288" s="69"/>
      <c r="G2288" s="71"/>
      <c r="H2288" s="72"/>
      <c r="I2288" s="72"/>
    </row>
    <row r="2289" spans="1:9">
      <c r="A2289" s="69"/>
      <c r="B2289" s="69"/>
      <c r="C2289" s="69"/>
      <c r="D2289" s="69"/>
      <c r="F2289" s="69"/>
      <c r="G2289" s="71"/>
      <c r="H2289" s="72"/>
      <c r="I2289" s="72"/>
    </row>
    <row r="2290" spans="1:9">
      <c r="A2290" s="69"/>
      <c r="B2290" s="69"/>
      <c r="C2290" s="69"/>
      <c r="D2290" s="69"/>
      <c r="F2290" s="69"/>
      <c r="G2290" s="71"/>
      <c r="H2290" s="72"/>
      <c r="I2290" s="72"/>
    </row>
    <row r="2291" spans="1:9">
      <c r="A2291" s="69"/>
      <c r="B2291" s="69"/>
      <c r="C2291" s="69"/>
      <c r="D2291" s="69"/>
      <c r="F2291" s="69"/>
      <c r="G2291" s="71"/>
      <c r="H2291" s="72"/>
      <c r="I2291" s="72"/>
    </row>
    <row r="2292" spans="1:9">
      <c r="A2292" s="69"/>
      <c r="B2292" s="69"/>
      <c r="C2292" s="69"/>
      <c r="D2292" s="69"/>
      <c r="F2292" s="69"/>
      <c r="G2292" s="71"/>
      <c r="H2292" s="72"/>
      <c r="I2292" s="72"/>
    </row>
    <row r="2293" spans="1:9">
      <c r="A2293" s="69"/>
      <c r="B2293" s="69"/>
      <c r="C2293" s="69"/>
      <c r="D2293" s="69"/>
      <c r="F2293" s="69"/>
      <c r="G2293" s="71"/>
      <c r="H2293" s="72"/>
      <c r="I2293" s="72"/>
    </row>
    <row r="2294" spans="1:9">
      <c r="A2294" s="69"/>
      <c r="B2294" s="69"/>
      <c r="C2294" s="69"/>
      <c r="D2294" s="69"/>
      <c r="F2294" s="69"/>
      <c r="G2294" s="71"/>
      <c r="H2294" s="72"/>
      <c r="I2294" s="72"/>
    </row>
    <row r="2295" spans="1:9">
      <c r="A2295" s="69"/>
      <c r="B2295" s="69"/>
      <c r="C2295" s="69"/>
      <c r="D2295" s="69"/>
      <c r="F2295" s="69"/>
      <c r="G2295" s="71"/>
      <c r="H2295" s="72"/>
      <c r="I2295" s="72"/>
    </row>
    <row r="2296" spans="1:9">
      <c r="A2296" s="69"/>
      <c r="B2296" s="69"/>
      <c r="C2296" s="69"/>
      <c r="D2296" s="69"/>
      <c r="F2296" s="69"/>
      <c r="G2296" s="71"/>
      <c r="H2296" s="72"/>
      <c r="I2296" s="72"/>
    </row>
    <row r="2297" spans="1:9">
      <c r="A2297" s="69"/>
      <c r="B2297" s="69"/>
      <c r="C2297" s="69"/>
      <c r="D2297" s="69"/>
      <c r="F2297" s="69"/>
      <c r="G2297" s="71"/>
      <c r="H2297" s="72"/>
      <c r="I2297" s="72"/>
    </row>
    <row r="2298" spans="1:9">
      <c r="A2298" s="69"/>
      <c r="B2298" s="69"/>
      <c r="C2298" s="69"/>
      <c r="D2298" s="69"/>
      <c r="F2298" s="69"/>
      <c r="G2298" s="71"/>
      <c r="H2298" s="72"/>
      <c r="I2298" s="72"/>
    </row>
    <row r="2299" spans="1:9">
      <c r="A2299" s="69"/>
      <c r="B2299" s="69"/>
      <c r="C2299" s="69"/>
      <c r="D2299" s="69"/>
      <c r="F2299" s="69"/>
      <c r="G2299" s="71"/>
      <c r="H2299" s="72"/>
      <c r="I2299" s="72"/>
    </row>
    <row r="2300" spans="1:9">
      <c r="A2300" s="69"/>
      <c r="B2300" s="69"/>
      <c r="C2300" s="69"/>
      <c r="D2300" s="69"/>
      <c r="F2300" s="69"/>
      <c r="G2300" s="71"/>
      <c r="H2300" s="72"/>
      <c r="I2300" s="72"/>
    </row>
    <row r="2301" spans="1:9">
      <c r="A2301" s="69"/>
      <c r="B2301" s="69"/>
      <c r="C2301" s="69"/>
      <c r="D2301" s="69"/>
      <c r="F2301" s="69"/>
      <c r="G2301" s="71"/>
      <c r="H2301" s="72"/>
      <c r="I2301" s="72"/>
    </row>
    <row r="2302" spans="1:9">
      <c r="A2302" s="69"/>
      <c r="B2302" s="69"/>
      <c r="C2302" s="69"/>
      <c r="D2302" s="69"/>
      <c r="F2302" s="69"/>
      <c r="G2302" s="71"/>
      <c r="H2302" s="72"/>
      <c r="I2302" s="72"/>
    </row>
    <row r="2303" spans="1:9">
      <c r="A2303" s="69"/>
      <c r="B2303" s="69"/>
      <c r="C2303" s="69"/>
      <c r="D2303" s="69"/>
      <c r="F2303" s="69"/>
      <c r="G2303" s="71"/>
      <c r="H2303" s="72"/>
      <c r="I2303" s="72"/>
    </row>
    <row r="2304" spans="1:9">
      <c r="A2304" s="69"/>
      <c r="B2304" s="69"/>
      <c r="C2304" s="69"/>
      <c r="D2304" s="69"/>
      <c r="F2304" s="69"/>
      <c r="G2304" s="71"/>
      <c r="H2304" s="72"/>
      <c r="I2304" s="72"/>
    </row>
    <row r="2305" spans="1:9">
      <c r="A2305" s="69"/>
      <c r="B2305" s="69"/>
      <c r="C2305" s="69"/>
      <c r="D2305" s="69"/>
      <c r="F2305" s="69"/>
      <c r="G2305" s="71"/>
      <c r="H2305" s="72"/>
      <c r="I2305" s="72"/>
    </row>
    <row r="2306" spans="1:9">
      <c r="A2306" s="69"/>
      <c r="B2306" s="69"/>
      <c r="C2306" s="69"/>
      <c r="D2306" s="69"/>
      <c r="F2306" s="69"/>
      <c r="G2306" s="71"/>
      <c r="H2306" s="72"/>
      <c r="I2306" s="72"/>
    </row>
    <row r="2307" spans="1:9">
      <c r="A2307" s="69"/>
      <c r="B2307" s="69"/>
      <c r="C2307" s="69"/>
      <c r="D2307" s="69"/>
      <c r="F2307" s="69"/>
      <c r="G2307" s="71"/>
      <c r="H2307" s="72"/>
      <c r="I2307" s="72"/>
    </row>
    <row r="2308" spans="1:9">
      <c r="A2308" s="69"/>
      <c r="B2308" s="69"/>
      <c r="C2308" s="69"/>
      <c r="D2308" s="69"/>
      <c r="F2308" s="69"/>
      <c r="G2308" s="71"/>
      <c r="H2308" s="72"/>
      <c r="I2308" s="72"/>
    </row>
    <row r="2309" spans="1:9">
      <c r="A2309" s="69"/>
      <c r="B2309" s="69"/>
      <c r="C2309" s="69"/>
      <c r="D2309" s="69"/>
      <c r="F2309" s="69"/>
      <c r="G2309" s="71"/>
      <c r="H2309" s="72"/>
      <c r="I2309" s="72"/>
    </row>
    <row r="2310" spans="1:9">
      <c r="A2310" s="69"/>
      <c r="B2310" s="69"/>
      <c r="C2310" s="69"/>
      <c r="D2310" s="69"/>
      <c r="F2310" s="69"/>
      <c r="G2310" s="71"/>
      <c r="H2310" s="72"/>
      <c r="I2310" s="72"/>
    </row>
    <row r="2311" spans="1:9">
      <c r="A2311" s="69"/>
      <c r="B2311" s="69"/>
      <c r="C2311" s="69"/>
      <c r="D2311" s="69"/>
      <c r="F2311" s="69"/>
      <c r="G2311" s="71"/>
      <c r="H2311" s="72"/>
      <c r="I2311" s="72"/>
    </row>
    <row r="2312" spans="1:9">
      <c r="A2312" s="69"/>
      <c r="B2312" s="69"/>
      <c r="C2312" s="69"/>
      <c r="D2312" s="69"/>
      <c r="F2312" s="69"/>
      <c r="G2312" s="71"/>
      <c r="H2312" s="72"/>
      <c r="I2312" s="72"/>
    </row>
    <row r="2313" spans="1:9">
      <c r="A2313" s="69"/>
      <c r="B2313" s="69"/>
      <c r="C2313" s="69"/>
      <c r="D2313" s="69"/>
      <c r="F2313" s="69"/>
      <c r="G2313" s="71"/>
      <c r="H2313" s="72"/>
      <c r="I2313" s="72"/>
    </row>
    <row r="2314" spans="1:9">
      <c r="A2314" s="69"/>
      <c r="B2314" s="69"/>
      <c r="C2314" s="69"/>
      <c r="D2314" s="69"/>
      <c r="F2314" s="69"/>
      <c r="G2314" s="71"/>
      <c r="H2314" s="72"/>
      <c r="I2314" s="72"/>
    </row>
    <row r="2315" spans="1:9">
      <c r="A2315" s="69"/>
      <c r="B2315" s="69"/>
      <c r="C2315" s="69"/>
      <c r="D2315" s="69"/>
      <c r="F2315" s="69"/>
      <c r="G2315" s="71"/>
      <c r="H2315" s="72"/>
      <c r="I2315" s="72"/>
    </row>
    <row r="2316" spans="1:9">
      <c r="A2316" s="69"/>
      <c r="B2316" s="69"/>
      <c r="C2316" s="69"/>
      <c r="D2316" s="69"/>
      <c r="F2316" s="69"/>
      <c r="G2316" s="71"/>
      <c r="H2316" s="72"/>
      <c r="I2316" s="72"/>
    </row>
    <row r="2317" spans="1:9">
      <c r="A2317" s="69"/>
      <c r="B2317" s="69"/>
      <c r="C2317" s="69"/>
      <c r="D2317" s="69"/>
      <c r="F2317" s="69"/>
      <c r="G2317" s="71"/>
      <c r="H2317" s="72"/>
      <c r="I2317" s="72"/>
    </row>
    <row r="2318" spans="1:9">
      <c r="A2318" s="69"/>
      <c r="B2318" s="69"/>
      <c r="C2318" s="69"/>
      <c r="D2318" s="69"/>
      <c r="F2318" s="69"/>
      <c r="G2318" s="71"/>
      <c r="H2318" s="72"/>
      <c r="I2318" s="72"/>
    </row>
    <row r="2319" spans="1:9">
      <c r="A2319" s="69"/>
      <c r="B2319" s="69"/>
      <c r="C2319" s="69"/>
      <c r="D2319" s="69"/>
      <c r="F2319" s="69"/>
      <c r="G2319" s="71"/>
      <c r="H2319" s="72"/>
      <c r="I2319" s="72"/>
    </row>
    <row r="2320" spans="1:9">
      <c r="A2320" s="69"/>
      <c r="B2320" s="69"/>
      <c r="C2320" s="69"/>
      <c r="D2320" s="69"/>
      <c r="F2320" s="69"/>
      <c r="G2320" s="71"/>
      <c r="H2320" s="72"/>
      <c r="I2320" s="72"/>
    </row>
    <row r="2321" spans="1:9">
      <c r="A2321" s="69"/>
      <c r="B2321" s="69"/>
      <c r="C2321" s="69"/>
      <c r="D2321" s="69"/>
      <c r="F2321" s="69"/>
      <c r="G2321" s="71"/>
      <c r="H2321" s="72"/>
      <c r="I2321" s="72"/>
    </row>
    <row r="2322" spans="1:9">
      <c r="A2322" s="69"/>
      <c r="B2322" s="69"/>
      <c r="C2322" s="69"/>
      <c r="D2322" s="69"/>
      <c r="F2322" s="69"/>
      <c r="G2322" s="71"/>
      <c r="H2322" s="72"/>
      <c r="I2322" s="72"/>
    </row>
    <row r="2323" spans="1:9">
      <c r="A2323" s="69"/>
      <c r="B2323" s="69"/>
      <c r="C2323" s="69"/>
      <c r="D2323" s="69"/>
      <c r="F2323" s="69"/>
      <c r="G2323" s="71"/>
      <c r="H2323" s="72"/>
      <c r="I2323" s="72"/>
    </row>
    <row r="2324" spans="1:9">
      <c r="A2324" s="69"/>
      <c r="B2324" s="69"/>
      <c r="C2324" s="69"/>
      <c r="D2324" s="69"/>
      <c r="F2324" s="69"/>
      <c r="G2324" s="71"/>
      <c r="H2324" s="72"/>
      <c r="I2324" s="72"/>
    </row>
    <row r="2325" spans="1:9">
      <c r="A2325" s="69"/>
      <c r="B2325" s="69"/>
      <c r="C2325" s="69"/>
      <c r="D2325" s="69"/>
      <c r="F2325" s="69"/>
      <c r="G2325" s="71"/>
      <c r="H2325" s="72"/>
      <c r="I2325" s="72"/>
    </row>
    <row r="2326" spans="1:9">
      <c r="A2326" s="69"/>
      <c r="B2326" s="69"/>
      <c r="C2326" s="69"/>
      <c r="D2326" s="69"/>
      <c r="F2326" s="69"/>
      <c r="G2326" s="71"/>
      <c r="H2326" s="72"/>
      <c r="I2326" s="72"/>
    </row>
    <row r="2327" spans="1:9">
      <c r="A2327" s="69"/>
      <c r="B2327" s="69"/>
      <c r="C2327" s="69"/>
      <c r="D2327" s="69"/>
      <c r="F2327" s="69"/>
      <c r="G2327" s="71"/>
      <c r="H2327" s="72"/>
      <c r="I2327" s="72"/>
    </row>
    <row r="2328" spans="1:9">
      <c r="A2328" s="69"/>
      <c r="B2328" s="69"/>
      <c r="C2328" s="69"/>
      <c r="D2328" s="69"/>
      <c r="F2328" s="69"/>
      <c r="G2328" s="71"/>
      <c r="H2328" s="72"/>
      <c r="I2328" s="72"/>
    </row>
    <row r="2329" spans="1:9">
      <c r="A2329" s="69"/>
      <c r="B2329" s="69"/>
      <c r="C2329" s="69"/>
      <c r="D2329" s="69"/>
      <c r="F2329" s="69"/>
      <c r="G2329" s="71"/>
      <c r="H2329" s="72"/>
      <c r="I2329" s="72"/>
    </row>
    <row r="2330" spans="1:9">
      <c r="A2330" s="69"/>
      <c r="B2330" s="69"/>
      <c r="C2330" s="69"/>
      <c r="D2330" s="69"/>
      <c r="F2330" s="69"/>
      <c r="G2330" s="71"/>
      <c r="H2330" s="72"/>
      <c r="I2330" s="72"/>
    </row>
    <row r="2331" spans="1:9">
      <c r="A2331" s="69"/>
      <c r="B2331" s="69"/>
      <c r="C2331" s="69"/>
      <c r="D2331" s="69"/>
      <c r="F2331" s="69"/>
      <c r="G2331" s="71"/>
      <c r="H2331" s="72"/>
      <c r="I2331" s="72"/>
    </row>
    <row r="2332" spans="1:9">
      <c r="A2332" s="69"/>
      <c r="B2332" s="69"/>
      <c r="C2332" s="69"/>
      <c r="D2332" s="69"/>
      <c r="F2332" s="69"/>
      <c r="G2332" s="71"/>
      <c r="H2332" s="72"/>
      <c r="I2332" s="72"/>
    </row>
    <row r="2333" spans="1:9">
      <c r="A2333" s="69"/>
      <c r="B2333" s="69"/>
      <c r="C2333" s="69"/>
      <c r="D2333" s="69"/>
      <c r="F2333" s="69"/>
      <c r="G2333" s="71"/>
      <c r="H2333" s="72"/>
      <c r="I2333" s="72"/>
    </row>
    <row r="2334" spans="1:9">
      <c r="A2334" s="69"/>
      <c r="B2334" s="69"/>
      <c r="C2334" s="69"/>
      <c r="D2334" s="69"/>
      <c r="F2334" s="69"/>
      <c r="G2334" s="71"/>
      <c r="H2334" s="72"/>
      <c r="I2334" s="72"/>
    </row>
    <row r="2335" spans="1:9">
      <c r="A2335" s="69"/>
      <c r="B2335" s="69"/>
      <c r="C2335" s="69"/>
      <c r="D2335" s="69"/>
      <c r="F2335" s="69"/>
      <c r="G2335" s="71"/>
      <c r="H2335" s="72"/>
      <c r="I2335" s="72"/>
    </row>
    <row r="2336" spans="1:9">
      <c r="A2336" s="69"/>
      <c r="B2336" s="69"/>
      <c r="C2336" s="69"/>
      <c r="D2336" s="69"/>
      <c r="F2336" s="69"/>
      <c r="G2336" s="71"/>
      <c r="H2336" s="72"/>
      <c r="I2336" s="72"/>
    </row>
    <row r="2337" spans="1:9">
      <c r="A2337" s="69"/>
      <c r="B2337" s="69"/>
      <c r="C2337" s="69"/>
      <c r="D2337" s="69"/>
      <c r="F2337" s="69"/>
      <c r="G2337" s="71"/>
      <c r="H2337" s="72"/>
      <c r="I2337" s="72"/>
    </row>
    <row r="2338" spans="1:9">
      <c r="A2338" s="69"/>
      <c r="B2338" s="69"/>
      <c r="C2338" s="69"/>
      <c r="D2338" s="69"/>
      <c r="F2338" s="69"/>
      <c r="G2338" s="71"/>
      <c r="H2338" s="72"/>
      <c r="I2338" s="72"/>
    </row>
    <row r="2339" spans="1:9">
      <c r="A2339" s="69"/>
      <c r="B2339" s="69"/>
      <c r="C2339" s="69"/>
      <c r="D2339" s="69"/>
      <c r="F2339" s="69"/>
      <c r="G2339" s="71"/>
      <c r="H2339" s="72"/>
      <c r="I2339" s="72"/>
    </row>
    <row r="2340" spans="1:9">
      <c r="A2340" s="69"/>
      <c r="B2340" s="69"/>
      <c r="C2340" s="69"/>
      <c r="D2340" s="69"/>
      <c r="F2340" s="69"/>
      <c r="G2340" s="71"/>
      <c r="H2340" s="72"/>
      <c r="I2340" s="72"/>
    </row>
    <row r="2341" spans="1:9">
      <c r="A2341" s="69"/>
      <c r="B2341" s="69"/>
      <c r="C2341" s="69"/>
      <c r="D2341" s="69"/>
      <c r="F2341" s="69"/>
      <c r="G2341" s="71"/>
      <c r="H2341" s="72"/>
      <c r="I2341" s="72"/>
    </row>
    <row r="2342" spans="1:9">
      <c r="A2342" s="69"/>
      <c r="B2342" s="69"/>
      <c r="C2342" s="69"/>
      <c r="D2342" s="69"/>
      <c r="F2342" s="69"/>
      <c r="G2342" s="71"/>
      <c r="H2342" s="72"/>
      <c r="I2342" s="72"/>
    </row>
    <row r="2343" spans="1:9">
      <c r="A2343" s="69"/>
      <c r="B2343" s="69"/>
      <c r="C2343" s="69"/>
      <c r="D2343" s="69"/>
      <c r="F2343" s="69"/>
      <c r="G2343" s="71"/>
      <c r="H2343" s="72"/>
      <c r="I2343" s="72"/>
    </row>
    <row r="2344" spans="1:9">
      <c r="A2344" s="69"/>
      <c r="B2344" s="69"/>
      <c r="C2344" s="69"/>
      <c r="D2344" s="69"/>
      <c r="F2344" s="69"/>
      <c r="G2344" s="71"/>
      <c r="H2344" s="72"/>
      <c r="I2344" s="72"/>
    </row>
    <row r="2345" spans="1:9">
      <c r="A2345" s="69"/>
      <c r="B2345" s="69"/>
      <c r="C2345" s="69"/>
      <c r="D2345" s="69"/>
      <c r="F2345" s="69"/>
      <c r="G2345" s="71"/>
      <c r="H2345" s="72"/>
      <c r="I2345" s="72"/>
    </row>
    <row r="2346" spans="1:9">
      <c r="A2346" s="69"/>
      <c r="B2346" s="69"/>
      <c r="C2346" s="69"/>
      <c r="D2346" s="69"/>
      <c r="F2346" s="69"/>
      <c r="G2346" s="71"/>
      <c r="H2346" s="72"/>
      <c r="I2346" s="72"/>
    </row>
    <row r="2347" spans="1:9">
      <c r="A2347" s="69"/>
      <c r="B2347" s="69"/>
      <c r="C2347" s="69"/>
      <c r="D2347" s="69"/>
      <c r="F2347" s="69"/>
      <c r="G2347" s="71"/>
      <c r="H2347" s="72"/>
      <c r="I2347" s="72"/>
    </row>
    <row r="2348" spans="1:9">
      <c r="A2348" s="69"/>
      <c r="B2348" s="69"/>
      <c r="C2348" s="69"/>
      <c r="D2348" s="69"/>
      <c r="F2348" s="69"/>
      <c r="G2348" s="71"/>
      <c r="H2348" s="72"/>
      <c r="I2348" s="72"/>
    </row>
    <row r="2349" spans="1:9">
      <c r="A2349" s="69"/>
      <c r="B2349" s="69"/>
      <c r="C2349" s="69"/>
      <c r="D2349" s="69"/>
      <c r="F2349" s="69"/>
      <c r="G2349" s="71"/>
      <c r="H2349" s="72"/>
      <c r="I2349" s="72"/>
    </row>
    <row r="2350" spans="1:9">
      <c r="A2350" s="69"/>
      <c r="B2350" s="69"/>
      <c r="C2350" s="69"/>
      <c r="D2350" s="69"/>
      <c r="F2350" s="69"/>
      <c r="G2350" s="71"/>
      <c r="H2350" s="72"/>
      <c r="I2350" s="72"/>
    </row>
    <row r="2351" spans="1:9">
      <c r="A2351" s="69"/>
      <c r="B2351" s="69"/>
      <c r="C2351" s="69"/>
      <c r="D2351" s="69"/>
      <c r="F2351" s="69"/>
      <c r="G2351" s="71"/>
      <c r="H2351" s="72"/>
      <c r="I2351" s="72"/>
    </row>
    <row r="2352" spans="1:9">
      <c r="A2352" s="69"/>
      <c r="B2352" s="69"/>
      <c r="C2352" s="69"/>
      <c r="D2352" s="69"/>
      <c r="F2352" s="69"/>
      <c r="G2352" s="71"/>
      <c r="H2352" s="72"/>
      <c r="I2352" s="72"/>
    </row>
    <row r="2353" spans="1:9">
      <c r="A2353" s="69"/>
      <c r="B2353" s="69"/>
      <c r="C2353" s="69"/>
      <c r="D2353" s="69"/>
      <c r="F2353" s="69"/>
      <c r="G2353" s="71"/>
      <c r="H2353" s="72"/>
      <c r="I2353" s="72"/>
    </row>
    <row r="2354" spans="1:9">
      <c r="A2354" s="69"/>
      <c r="B2354" s="69"/>
      <c r="C2354" s="69"/>
      <c r="D2354" s="69"/>
      <c r="F2354" s="69"/>
      <c r="G2354" s="71"/>
      <c r="H2354" s="72"/>
      <c r="I2354" s="72"/>
    </row>
    <row r="2355" spans="1:9">
      <c r="A2355" s="69"/>
      <c r="B2355" s="69"/>
      <c r="C2355" s="69"/>
      <c r="D2355" s="69"/>
      <c r="F2355" s="69"/>
      <c r="G2355" s="71"/>
      <c r="H2355" s="72"/>
      <c r="I2355" s="72"/>
    </row>
    <row r="2356" spans="1:9">
      <c r="A2356" s="69"/>
      <c r="B2356" s="69"/>
      <c r="C2356" s="69"/>
      <c r="D2356" s="69"/>
      <c r="F2356" s="69"/>
      <c r="G2356" s="71"/>
      <c r="H2356" s="72"/>
      <c r="I2356" s="72"/>
    </row>
    <row r="2357" spans="1:9">
      <c r="A2357" s="69"/>
      <c r="B2357" s="69"/>
      <c r="C2357" s="69"/>
      <c r="D2357" s="69"/>
      <c r="F2357" s="69"/>
      <c r="G2357" s="71"/>
      <c r="H2357" s="72"/>
      <c r="I2357" s="72"/>
    </row>
    <row r="2358" spans="1:9">
      <c r="A2358" s="69"/>
      <c r="B2358" s="69"/>
      <c r="C2358" s="69"/>
      <c r="D2358" s="69"/>
      <c r="F2358" s="69"/>
      <c r="G2358" s="71"/>
      <c r="H2358" s="72"/>
      <c r="I2358" s="72"/>
    </row>
    <row r="2359" spans="1:9">
      <c r="A2359" s="69"/>
      <c r="B2359" s="69"/>
      <c r="C2359" s="69"/>
      <c r="D2359" s="69"/>
      <c r="F2359" s="69"/>
      <c r="G2359" s="71"/>
      <c r="H2359" s="72"/>
      <c r="I2359" s="72"/>
    </row>
    <row r="2360" spans="1:9">
      <c r="A2360" s="69"/>
      <c r="B2360" s="69"/>
      <c r="C2360" s="69"/>
      <c r="D2360" s="69"/>
      <c r="F2360" s="69"/>
      <c r="G2360" s="71"/>
      <c r="H2360" s="72"/>
      <c r="I2360" s="72"/>
    </row>
    <row r="2361" spans="1:9">
      <c r="A2361" s="69"/>
      <c r="B2361" s="69"/>
      <c r="C2361" s="69"/>
      <c r="D2361" s="69"/>
      <c r="F2361" s="69"/>
      <c r="G2361" s="71"/>
      <c r="H2361" s="72"/>
      <c r="I2361" s="72"/>
    </row>
    <row r="2362" spans="1:9">
      <c r="A2362" s="69"/>
      <c r="B2362" s="69"/>
      <c r="C2362" s="69"/>
      <c r="D2362" s="69"/>
      <c r="F2362" s="69"/>
      <c r="G2362" s="71"/>
      <c r="H2362" s="72"/>
      <c r="I2362" s="72"/>
    </row>
    <row r="2363" spans="1:9">
      <c r="A2363" s="69"/>
      <c r="B2363" s="69"/>
      <c r="C2363" s="69"/>
      <c r="D2363" s="69"/>
      <c r="F2363" s="69"/>
      <c r="G2363" s="71"/>
      <c r="H2363" s="72"/>
      <c r="I2363" s="72"/>
    </row>
    <row r="2364" spans="1:9">
      <c r="A2364" s="69"/>
      <c r="B2364" s="69"/>
      <c r="C2364" s="69"/>
      <c r="D2364" s="69"/>
      <c r="F2364" s="69"/>
      <c r="G2364" s="71"/>
      <c r="H2364" s="72"/>
      <c r="I2364" s="72"/>
    </row>
    <row r="2365" spans="1:9">
      <c r="A2365" s="69"/>
      <c r="B2365" s="69"/>
      <c r="C2365" s="69"/>
      <c r="D2365" s="69"/>
      <c r="F2365" s="69"/>
      <c r="G2365" s="71"/>
      <c r="H2365" s="72"/>
      <c r="I2365" s="72"/>
    </row>
    <row r="2366" spans="1:9">
      <c r="A2366" s="69"/>
      <c r="B2366" s="69"/>
      <c r="C2366" s="69"/>
      <c r="D2366" s="69"/>
      <c r="F2366" s="69"/>
      <c r="G2366" s="71"/>
      <c r="H2366" s="72"/>
      <c r="I2366" s="72"/>
    </row>
    <row r="2367" spans="1:9">
      <c r="A2367" s="69"/>
      <c r="B2367" s="69"/>
      <c r="C2367" s="69"/>
      <c r="D2367" s="69"/>
      <c r="F2367" s="69"/>
      <c r="G2367" s="71"/>
      <c r="H2367" s="72"/>
      <c r="I2367" s="72"/>
    </row>
    <row r="2368" spans="1:9">
      <c r="A2368" s="69"/>
      <c r="B2368" s="69"/>
      <c r="C2368" s="69"/>
      <c r="D2368" s="69"/>
      <c r="F2368" s="69"/>
      <c r="G2368" s="71"/>
      <c r="H2368" s="72"/>
      <c r="I2368" s="72"/>
    </row>
    <row r="2369" spans="1:9">
      <c r="A2369" s="69"/>
      <c r="B2369" s="69"/>
      <c r="C2369" s="69"/>
      <c r="D2369" s="69"/>
      <c r="F2369" s="69"/>
      <c r="G2369" s="71"/>
      <c r="H2369" s="72"/>
      <c r="I2369" s="72"/>
    </row>
    <row r="2370" spans="1:9">
      <c r="A2370" s="69"/>
      <c r="B2370" s="69"/>
      <c r="C2370" s="69"/>
      <c r="D2370" s="69"/>
      <c r="F2370" s="69"/>
      <c r="G2370" s="71"/>
      <c r="H2370" s="72"/>
      <c r="I2370" s="72"/>
    </row>
    <row r="2371" spans="1:9">
      <c r="A2371" s="69"/>
      <c r="B2371" s="69"/>
      <c r="C2371" s="69"/>
      <c r="D2371" s="69"/>
      <c r="F2371" s="69"/>
      <c r="G2371" s="71"/>
      <c r="H2371" s="72"/>
      <c r="I2371" s="72"/>
    </row>
    <row r="2372" spans="1:9">
      <c r="A2372" s="69"/>
      <c r="B2372" s="69"/>
      <c r="C2372" s="69"/>
      <c r="D2372" s="69"/>
      <c r="F2372" s="69"/>
      <c r="G2372" s="71"/>
      <c r="H2372" s="72"/>
      <c r="I2372" s="72"/>
    </row>
    <row r="2373" spans="1:9">
      <c r="A2373" s="69"/>
      <c r="B2373" s="69"/>
      <c r="C2373" s="69"/>
      <c r="D2373" s="69"/>
      <c r="F2373" s="69"/>
      <c r="G2373" s="71"/>
      <c r="H2373" s="72"/>
      <c r="I2373" s="72"/>
    </row>
    <row r="2374" spans="1:9">
      <c r="A2374" s="69"/>
      <c r="B2374" s="69"/>
      <c r="C2374" s="69"/>
      <c r="D2374" s="69"/>
      <c r="F2374" s="69"/>
      <c r="G2374" s="71"/>
      <c r="H2374" s="72"/>
      <c r="I2374" s="72"/>
    </row>
    <row r="2375" spans="1:9">
      <c r="A2375" s="69"/>
      <c r="B2375" s="69"/>
      <c r="C2375" s="69"/>
      <c r="D2375" s="69"/>
      <c r="F2375" s="69"/>
      <c r="G2375" s="71"/>
      <c r="H2375" s="72"/>
      <c r="I2375" s="72"/>
    </row>
    <row r="2376" spans="1:9">
      <c r="A2376" s="69"/>
      <c r="B2376" s="69"/>
      <c r="C2376" s="69"/>
      <c r="D2376" s="69"/>
      <c r="F2376" s="69"/>
      <c r="G2376" s="71"/>
      <c r="H2376" s="72"/>
      <c r="I2376" s="72"/>
    </row>
    <row r="2377" spans="1:9">
      <c r="A2377" s="69"/>
      <c r="B2377" s="69"/>
      <c r="C2377" s="69"/>
      <c r="D2377" s="69"/>
      <c r="F2377" s="69"/>
      <c r="G2377" s="71"/>
      <c r="H2377" s="72"/>
      <c r="I2377" s="72"/>
    </row>
    <row r="2378" spans="1:9">
      <c r="A2378" s="69"/>
      <c r="B2378" s="69"/>
      <c r="C2378" s="69"/>
      <c r="D2378" s="69"/>
      <c r="F2378" s="69"/>
      <c r="G2378" s="71"/>
      <c r="H2378" s="72"/>
      <c r="I2378" s="72"/>
    </row>
    <row r="2379" spans="1:9">
      <c r="A2379" s="69"/>
      <c r="B2379" s="69"/>
      <c r="C2379" s="69"/>
      <c r="D2379" s="69"/>
      <c r="F2379" s="69"/>
      <c r="G2379" s="71"/>
      <c r="H2379" s="72"/>
      <c r="I2379" s="72"/>
    </row>
    <row r="2380" spans="1:9">
      <c r="A2380" s="69"/>
      <c r="B2380" s="69"/>
      <c r="C2380" s="69"/>
      <c r="D2380" s="69"/>
      <c r="F2380" s="69"/>
      <c r="G2380" s="71"/>
      <c r="H2380" s="72"/>
      <c r="I2380" s="72"/>
    </row>
    <row r="2381" spans="1:9">
      <c r="A2381" s="69"/>
      <c r="B2381" s="69"/>
      <c r="C2381" s="69"/>
      <c r="D2381" s="69"/>
      <c r="F2381" s="69"/>
      <c r="G2381" s="71"/>
      <c r="H2381" s="72"/>
      <c r="I2381" s="72"/>
    </row>
    <row r="2382" spans="1:9">
      <c r="A2382" s="69"/>
      <c r="B2382" s="69"/>
      <c r="C2382" s="69"/>
      <c r="D2382" s="69"/>
      <c r="F2382" s="69"/>
      <c r="G2382" s="71"/>
      <c r="H2382" s="72"/>
      <c r="I2382" s="72"/>
    </row>
    <row r="2383" spans="1:9">
      <c r="A2383" s="69"/>
      <c r="B2383" s="69"/>
      <c r="C2383" s="69"/>
      <c r="D2383" s="69"/>
      <c r="F2383" s="69"/>
      <c r="G2383" s="71"/>
      <c r="H2383" s="72"/>
      <c r="I2383" s="72"/>
    </row>
    <row r="2384" spans="1:9">
      <c r="A2384" s="69"/>
      <c r="B2384" s="69"/>
      <c r="C2384" s="69"/>
      <c r="D2384" s="69"/>
      <c r="F2384" s="69"/>
      <c r="G2384" s="71"/>
      <c r="H2384" s="72"/>
      <c r="I2384" s="72"/>
    </row>
    <row r="2385" spans="1:9">
      <c r="A2385" s="69"/>
      <c r="B2385" s="69"/>
      <c r="C2385" s="69"/>
      <c r="D2385" s="69"/>
      <c r="F2385" s="69"/>
      <c r="G2385" s="71"/>
      <c r="H2385" s="72"/>
      <c r="I2385" s="72"/>
    </row>
    <row r="2386" spans="1:9">
      <c r="A2386" s="69"/>
      <c r="B2386" s="69"/>
      <c r="C2386" s="69"/>
      <c r="D2386" s="69"/>
      <c r="F2386" s="69"/>
      <c r="G2386" s="71"/>
      <c r="H2386" s="72"/>
      <c r="I2386" s="72"/>
    </row>
    <row r="2387" spans="1:9">
      <c r="A2387" s="69"/>
      <c r="B2387" s="69"/>
      <c r="C2387" s="69"/>
      <c r="D2387" s="69"/>
      <c r="F2387" s="69"/>
      <c r="G2387" s="71"/>
      <c r="H2387" s="72"/>
      <c r="I2387" s="72"/>
    </row>
    <row r="2388" spans="1:9">
      <c r="A2388" s="69"/>
      <c r="B2388" s="69"/>
      <c r="C2388" s="69"/>
      <c r="D2388" s="69"/>
      <c r="F2388" s="69"/>
      <c r="G2388" s="71"/>
      <c r="H2388" s="72"/>
      <c r="I2388" s="72"/>
    </row>
    <row r="2389" spans="1:9">
      <c r="A2389" s="69"/>
      <c r="B2389" s="69"/>
      <c r="C2389" s="69"/>
      <c r="D2389" s="69"/>
      <c r="F2389" s="69"/>
      <c r="G2389" s="71"/>
      <c r="H2389" s="72"/>
      <c r="I2389" s="72"/>
    </row>
    <row r="2390" spans="1:9">
      <c r="A2390" s="69"/>
      <c r="B2390" s="69"/>
      <c r="C2390" s="69"/>
      <c r="D2390" s="69"/>
      <c r="F2390" s="69"/>
      <c r="G2390" s="71"/>
      <c r="H2390" s="72"/>
      <c r="I2390" s="72"/>
    </row>
    <row r="2391" spans="1:9">
      <c r="A2391" s="69"/>
      <c r="B2391" s="69"/>
      <c r="C2391" s="69"/>
      <c r="D2391" s="69"/>
      <c r="F2391" s="69"/>
      <c r="G2391" s="71"/>
      <c r="H2391" s="72"/>
      <c r="I2391" s="72"/>
    </row>
    <row r="2392" spans="1:9">
      <c r="A2392" s="69"/>
      <c r="B2392" s="69"/>
      <c r="C2392" s="69"/>
      <c r="D2392" s="69"/>
      <c r="F2392" s="69"/>
      <c r="G2392" s="71"/>
      <c r="H2392" s="72"/>
      <c r="I2392" s="72"/>
    </row>
    <row r="2393" spans="1:9">
      <c r="A2393" s="69"/>
      <c r="B2393" s="69"/>
      <c r="C2393" s="69"/>
      <c r="D2393" s="69"/>
      <c r="F2393" s="69"/>
      <c r="G2393" s="71"/>
      <c r="H2393" s="72"/>
      <c r="I2393" s="72"/>
    </row>
    <row r="2394" spans="1:9">
      <c r="A2394" s="69"/>
      <c r="B2394" s="69"/>
      <c r="C2394" s="69"/>
      <c r="D2394" s="69"/>
      <c r="F2394" s="69"/>
      <c r="G2394" s="71"/>
      <c r="H2394" s="72"/>
      <c r="I2394" s="72"/>
    </row>
    <row r="2395" spans="1:9">
      <c r="A2395" s="69"/>
      <c r="B2395" s="69"/>
      <c r="C2395" s="69"/>
      <c r="D2395" s="69"/>
      <c r="F2395" s="69"/>
      <c r="G2395" s="71"/>
      <c r="H2395" s="72"/>
      <c r="I2395" s="72"/>
    </row>
    <row r="2396" spans="1:9">
      <c r="A2396" s="69"/>
      <c r="B2396" s="69"/>
      <c r="C2396" s="69"/>
      <c r="D2396" s="69"/>
      <c r="F2396" s="69"/>
      <c r="G2396" s="71"/>
      <c r="H2396" s="72"/>
      <c r="I2396" s="72"/>
    </row>
    <row r="2397" spans="1:9">
      <c r="A2397" s="69"/>
      <c r="B2397" s="69"/>
      <c r="C2397" s="69"/>
      <c r="D2397" s="69"/>
      <c r="F2397" s="69"/>
      <c r="G2397" s="71"/>
      <c r="H2397" s="72"/>
      <c r="I2397" s="72"/>
    </row>
    <row r="2398" spans="1:9">
      <c r="A2398" s="69"/>
      <c r="B2398" s="69"/>
      <c r="C2398" s="69"/>
      <c r="D2398" s="69"/>
      <c r="F2398" s="69"/>
      <c r="G2398" s="71"/>
      <c r="H2398" s="72"/>
      <c r="I2398" s="72"/>
    </row>
    <row r="2399" spans="1:9">
      <c r="A2399" s="69"/>
      <c r="B2399" s="69"/>
      <c r="C2399" s="69"/>
      <c r="D2399" s="69"/>
      <c r="F2399" s="69"/>
      <c r="G2399" s="71"/>
      <c r="H2399" s="72"/>
      <c r="I2399" s="72"/>
    </row>
    <row r="2400" spans="1:9">
      <c r="A2400" s="69"/>
      <c r="B2400" s="69"/>
      <c r="C2400" s="69"/>
      <c r="D2400" s="69"/>
      <c r="F2400" s="69"/>
      <c r="G2400" s="71"/>
      <c r="H2400" s="72"/>
      <c r="I2400" s="72"/>
    </row>
    <row r="2401" spans="1:9">
      <c r="A2401" s="69"/>
      <c r="B2401" s="69"/>
      <c r="C2401" s="69"/>
      <c r="D2401" s="69"/>
      <c r="F2401" s="69"/>
      <c r="G2401" s="71"/>
      <c r="H2401" s="72"/>
      <c r="I2401" s="72"/>
    </row>
    <row r="2402" spans="1:9">
      <c r="A2402" s="69"/>
      <c r="B2402" s="69"/>
      <c r="C2402" s="69"/>
      <c r="D2402" s="69"/>
      <c r="F2402" s="69"/>
      <c r="G2402" s="71"/>
      <c r="H2402" s="72"/>
      <c r="I2402" s="72"/>
    </row>
    <row r="2403" spans="1:9">
      <c r="A2403" s="69"/>
      <c r="B2403" s="69"/>
      <c r="C2403" s="69"/>
      <c r="D2403" s="69"/>
      <c r="F2403" s="69"/>
      <c r="G2403" s="71"/>
      <c r="H2403" s="72"/>
      <c r="I2403" s="72"/>
    </row>
    <row r="2404" spans="1:9">
      <c r="A2404" s="69"/>
      <c r="B2404" s="69"/>
      <c r="C2404" s="69"/>
      <c r="D2404" s="69"/>
      <c r="F2404" s="69"/>
      <c r="G2404" s="71"/>
      <c r="H2404" s="72"/>
      <c r="I2404" s="72"/>
    </row>
    <row r="2405" spans="1:9">
      <c r="A2405" s="69"/>
      <c r="B2405" s="69"/>
      <c r="C2405" s="69"/>
      <c r="D2405" s="69"/>
      <c r="F2405" s="69"/>
      <c r="G2405" s="71"/>
      <c r="H2405" s="72"/>
      <c r="I2405" s="72"/>
    </row>
    <row r="2406" spans="1:9">
      <c r="A2406" s="69"/>
      <c r="B2406" s="69"/>
      <c r="C2406" s="69"/>
      <c r="D2406" s="69"/>
      <c r="F2406" s="69"/>
      <c r="G2406" s="71"/>
      <c r="H2406" s="72"/>
      <c r="I2406" s="72"/>
    </row>
    <row r="2407" spans="1:9">
      <c r="A2407" s="69"/>
      <c r="B2407" s="69"/>
      <c r="C2407" s="69"/>
      <c r="D2407" s="69"/>
      <c r="F2407" s="69"/>
      <c r="G2407" s="71"/>
      <c r="H2407" s="72"/>
      <c r="I2407" s="72"/>
    </row>
    <row r="2408" spans="1:9">
      <c r="A2408" s="69"/>
      <c r="B2408" s="69"/>
      <c r="C2408" s="69"/>
      <c r="D2408" s="69"/>
      <c r="F2408" s="69"/>
      <c r="G2408" s="71"/>
      <c r="H2408" s="72"/>
      <c r="I2408" s="72"/>
    </row>
    <row r="2409" spans="1:9">
      <c r="A2409" s="69"/>
      <c r="B2409" s="69"/>
      <c r="C2409" s="69"/>
      <c r="D2409" s="69"/>
      <c r="F2409" s="69"/>
      <c r="G2409" s="71"/>
      <c r="H2409" s="72"/>
      <c r="I2409" s="72"/>
    </row>
    <row r="2410" spans="1:9">
      <c r="A2410" s="69"/>
      <c r="B2410" s="69"/>
      <c r="C2410" s="69"/>
      <c r="D2410" s="69"/>
      <c r="F2410" s="69"/>
      <c r="G2410" s="71"/>
      <c r="H2410" s="72"/>
      <c r="I2410" s="72"/>
    </row>
    <row r="2411" spans="1:9">
      <c r="A2411" s="69"/>
      <c r="B2411" s="69"/>
      <c r="C2411" s="69"/>
      <c r="D2411" s="69"/>
      <c r="F2411" s="69"/>
      <c r="G2411" s="71"/>
      <c r="H2411" s="72"/>
      <c r="I2411" s="72"/>
    </row>
    <row r="2412" spans="1:9">
      <c r="A2412" s="69"/>
      <c r="B2412" s="69"/>
      <c r="C2412" s="69"/>
      <c r="D2412" s="69"/>
      <c r="F2412" s="69"/>
      <c r="G2412" s="71"/>
      <c r="H2412" s="72"/>
      <c r="I2412" s="72"/>
    </row>
    <row r="2413" spans="1:9">
      <c r="A2413" s="69"/>
      <c r="B2413" s="69"/>
      <c r="C2413" s="69"/>
      <c r="D2413" s="69"/>
      <c r="F2413" s="69"/>
      <c r="G2413" s="71"/>
      <c r="H2413" s="72"/>
      <c r="I2413" s="72"/>
    </row>
    <row r="2414" spans="1:9">
      <c r="A2414" s="69"/>
      <c r="B2414" s="69"/>
      <c r="C2414" s="69"/>
      <c r="D2414" s="69"/>
      <c r="F2414" s="69"/>
      <c r="G2414" s="71"/>
      <c r="H2414" s="72"/>
      <c r="I2414" s="72"/>
    </row>
    <row r="2415" spans="1:9">
      <c r="A2415" s="69"/>
      <c r="B2415" s="69"/>
      <c r="C2415" s="69"/>
      <c r="D2415" s="69"/>
      <c r="F2415" s="69"/>
      <c r="G2415" s="71"/>
      <c r="H2415" s="72"/>
      <c r="I2415" s="72"/>
    </row>
    <row r="2416" spans="1:9">
      <c r="A2416" s="69"/>
      <c r="B2416" s="69"/>
      <c r="C2416" s="69"/>
      <c r="D2416" s="69"/>
      <c r="F2416" s="69"/>
      <c r="G2416" s="71"/>
      <c r="H2416" s="72"/>
      <c r="I2416" s="72"/>
    </row>
    <row r="2417" spans="1:9">
      <c r="A2417" s="69"/>
      <c r="B2417" s="69"/>
      <c r="C2417" s="69"/>
      <c r="D2417" s="69"/>
      <c r="F2417" s="69"/>
      <c r="G2417" s="71"/>
      <c r="H2417" s="72"/>
      <c r="I2417" s="72"/>
    </row>
    <row r="2418" spans="1:9">
      <c r="A2418" s="69"/>
      <c r="B2418" s="69"/>
      <c r="C2418" s="69"/>
      <c r="D2418" s="69"/>
      <c r="F2418" s="69"/>
      <c r="G2418" s="71"/>
      <c r="H2418" s="72"/>
      <c r="I2418" s="72"/>
    </row>
    <row r="2419" spans="1:9">
      <c r="A2419" s="69"/>
      <c r="B2419" s="69"/>
      <c r="C2419" s="69"/>
      <c r="D2419" s="69"/>
      <c r="F2419" s="69"/>
      <c r="G2419" s="71"/>
      <c r="H2419" s="72"/>
      <c r="I2419" s="72"/>
    </row>
    <row r="2420" spans="1:9">
      <c r="A2420" s="69"/>
      <c r="B2420" s="69"/>
      <c r="C2420" s="69"/>
      <c r="D2420" s="69"/>
      <c r="F2420" s="69"/>
      <c r="G2420" s="71"/>
      <c r="H2420" s="72"/>
      <c r="I2420" s="72"/>
    </row>
    <row r="2421" spans="1:9">
      <c r="A2421" s="69"/>
      <c r="B2421" s="69"/>
      <c r="C2421" s="69"/>
      <c r="D2421" s="69"/>
      <c r="F2421" s="69"/>
      <c r="G2421" s="71"/>
      <c r="H2421" s="72"/>
      <c r="I2421" s="72"/>
    </row>
    <row r="2422" spans="1:9">
      <c r="A2422" s="69"/>
      <c r="B2422" s="69"/>
      <c r="C2422" s="69"/>
      <c r="D2422" s="69"/>
      <c r="F2422" s="69"/>
      <c r="G2422" s="71"/>
      <c r="H2422" s="72"/>
      <c r="I2422" s="72"/>
    </row>
    <row r="2423" spans="1:9">
      <c r="A2423" s="69"/>
      <c r="B2423" s="69"/>
      <c r="C2423" s="69"/>
      <c r="D2423" s="69"/>
      <c r="F2423" s="69"/>
      <c r="G2423" s="71"/>
      <c r="H2423" s="72"/>
      <c r="I2423" s="72"/>
    </row>
    <row r="2424" spans="1:9">
      <c r="A2424" s="69"/>
      <c r="B2424" s="69"/>
      <c r="C2424" s="69"/>
      <c r="D2424" s="69"/>
      <c r="F2424" s="69"/>
      <c r="G2424" s="71"/>
      <c r="H2424" s="72"/>
      <c r="I2424" s="72"/>
    </row>
    <row r="2425" spans="1:9">
      <c r="A2425" s="69"/>
      <c r="B2425" s="69"/>
      <c r="C2425" s="69"/>
      <c r="D2425" s="69"/>
      <c r="F2425" s="69"/>
      <c r="G2425" s="71"/>
      <c r="H2425" s="72"/>
      <c r="I2425" s="72"/>
    </row>
    <row r="2426" spans="1:9">
      <c r="A2426" s="69"/>
      <c r="B2426" s="69"/>
      <c r="C2426" s="69"/>
      <c r="D2426" s="69"/>
      <c r="F2426" s="69"/>
      <c r="G2426" s="71"/>
      <c r="H2426" s="72"/>
      <c r="I2426" s="72"/>
    </row>
    <row r="2427" spans="1:9">
      <c r="A2427" s="69"/>
      <c r="B2427" s="69"/>
      <c r="C2427" s="69"/>
      <c r="D2427" s="69"/>
      <c r="F2427" s="69"/>
      <c r="G2427" s="71"/>
      <c r="H2427" s="72"/>
      <c r="I2427" s="72"/>
    </row>
    <row r="2428" spans="1:9">
      <c r="A2428" s="69"/>
      <c r="B2428" s="69"/>
      <c r="C2428" s="69"/>
      <c r="D2428" s="69"/>
      <c r="F2428" s="69"/>
      <c r="G2428" s="71"/>
      <c r="H2428" s="72"/>
      <c r="I2428" s="72"/>
    </row>
    <row r="2429" spans="1:9">
      <c r="A2429" s="69"/>
      <c r="B2429" s="69"/>
      <c r="C2429" s="69"/>
      <c r="D2429" s="69"/>
      <c r="F2429" s="69"/>
      <c r="G2429" s="71"/>
      <c r="H2429" s="72"/>
      <c r="I2429" s="72"/>
    </row>
    <row r="2430" spans="1:9">
      <c r="A2430" s="69"/>
      <c r="B2430" s="69"/>
      <c r="C2430" s="69"/>
      <c r="D2430" s="69"/>
      <c r="F2430" s="69"/>
      <c r="G2430" s="71"/>
      <c r="H2430" s="72"/>
      <c r="I2430" s="72"/>
    </row>
    <row r="2431" spans="1:9">
      <c r="A2431" s="69"/>
      <c r="B2431" s="69"/>
      <c r="C2431" s="69"/>
      <c r="D2431" s="69"/>
      <c r="F2431" s="69"/>
      <c r="G2431" s="71"/>
      <c r="H2431" s="72"/>
      <c r="I2431" s="72"/>
    </row>
    <row r="2432" spans="1:9">
      <c r="A2432" s="69"/>
      <c r="B2432" s="69"/>
      <c r="C2432" s="69"/>
      <c r="D2432" s="69"/>
      <c r="F2432" s="69"/>
      <c r="G2432" s="71"/>
      <c r="H2432" s="72"/>
      <c r="I2432" s="72"/>
    </row>
    <row r="2433" spans="1:9">
      <c r="A2433" s="69"/>
      <c r="B2433" s="69"/>
      <c r="C2433" s="69"/>
      <c r="D2433" s="69"/>
      <c r="F2433" s="69"/>
      <c r="G2433" s="71"/>
      <c r="H2433" s="72"/>
      <c r="I2433" s="72"/>
    </row>
    <row r="2434" spans="1:9">
      <c r="A2434" s="69"/>
      <c r="B2434" s="69"/>
      <c r="C2434" s="69"/>
      <c r="D2434" s="69"/>
      <c r="F2434" s="69"/>
      <c r="G2434" s="71"/>
      <c r="H2434" s="72"/>
      <c r="I2434" s="72"/>
    </row>
    <row r="2435" spans="1:9">
      <c r="A2435" s="69"/>
      <c r="B2435" s="69"/>
      <c r="C2435" s="69"/>
      <c r="D2435" s="69"/>
      <c r="F2435" s="69"/>
      <c r="G2435" s="71"/>
      <c r="H2435" s="72"/>
      <c r="I2435" s="72"/>
    </row>
    <row r="2436" spans="1:9">
      <c r="A2436" s="69"/>
      <c r="B2436" s="69"/>
      <c r="C2436" s="69"/>
      <c r="D2436" s="69"/>
      <c r="F2436" s="69"/>
      <c r="G2436" s="71"/>
      <c r="H2436" s="72"/>
      <c r="I2436" s="72"/>
    </row>
    <row r="2437" spans="1:9">
      <c r="A2437" s="69"/>
      <c r="B2437" s="69"/>
      <c r="C2437" s="69"/>
      <c r="D2437" s="69"/>
      <c r="F2437" s="69"/>
      <c r="G2437" s="71"/>
      <c r="H2437" s="72"/>
      <c r="I2437" s="72"/>
    </row>
    <row r="2438" spans="1:9">
      <c r="A2438" s="69"/>
      <c r="B2438" s="69"/>
      <c r="C2438" s="69"/>
      <c r="D2438" s="69"/>
      <c r="F2438" s="69"/>
      <c r="G2438" s="71"/>
      <c r="H2438" s="72"/>
      <c r="I2438" s="72"/>
    </row>
    <row r="2439" spans="1:9">
      <c r="A2439" s="69"/>
      <c r="B2439" s="69"/>
      <c r="C2439" s="69"/>
      <c r="D2439" s="69"/>
      <c r="F2439" s="69"/>
      <c r="G2439" s="71"/>
      <c r="H2439" s="72"/>
      <c r="I2439" s="72"/>
    </row>
    <row r="2440" spans="1:9">
      <c r="A2440" s="69"/>
      <c r="B2440" s="69"/>
      <c r="C2440" s="69"/>
      <c r="D2440" s="69"/>
      <c r="F2440" s="69"/>
      <c r="G2440" s="71"/>
      <c r="H2440" s="72"/>
      <c r="I2440" s="72"/>
    </row>
    <row r="2441" spans="1:9">
      <c r="A2441" s="69"/>
      <c r="B2441" s="69"/>
      <c r="C2441" s="69"/>
      <c r="D2441" s="69"/>
      <c r="F2441" s="69"/>
      <c r="G2441" s="71"/>
      <c r="H2441" s="72"/>
      <c r="I2441" s="72"/>
    </row>
    <row r="2442" spans="1:9">
      <c r="A2442" s="69"/>
      <c r="B2442" s="69"/>
      <c r="C2442" s="69"/>
      <c r="D2442" s="69"/>
      <c r="F2442" s="69"/>
      <c r="G2442" s="71"/>
      <c r="H2442" s="72"/>
      <c r="I2442" s="72"/>
    </row>
    <row r="2443" spans="1:9">
      <c r="A2443" s="69"/>
      <c r="B2443" s="69"/>
      <c r="C2443" s="69"/>
      <c r="D2443" s="69"/>
      <c r="F2443" s="69"/>
      <c r="G2443" s="71"/>
      <c r="H2443" s="72"/>
      <c r="I2443" s="72"/>
    </row>
    <row r="2444" spans="1:9">
      <c r="A2444" s="69"/>
      <c r="B2444" s="69"/>
      <c r="C2444" s="69"/>
      <c r="D2444" s="69"/>
      <c r="F2444" s="69"/>
      <c r="G2444" s="71"/>
      <c r="H2444" s="72"/>
      <c r="I2444" s="72"/>
    </row>
    <row r="2445" spans="1:9">
      <c r="A2445" s="69"/>
      <c r="B2445" s="69"/>
      <c r="C2445" s="69"/>
      <c r="D2445" s="69"/>
      <c r="F2445" s="69"/>
      <c r="G2445" s="71"/>
      <c r="H2445" s="72"/>
      <c r="I2445" s="72"/>
    </row>
    <row r="2446" spans="1:9">
      <c r="A2446" s="69"/>
      <c r="B2446" s="69"/>
      <c r="C2446" s="69"/>
      <c r="D2446" s="69"/>
      <c r="F2446" s="69"/>
      <c r="G2446" s="71"/>
      <c r="H2446" s="72"/>
      <c r="I2446" s="72"/>
    </row>
    <row r="2447" spans="1:9">
      <c r="A2447" s="69"/>
      <c r="B2447" s="69"/>
      <c r="C2447" s="69"/>
      <c r="D2447" s="69"/>
      <c r="F2447" s="69"/>
      <c r="G2447" s="71"/>
      <c r="H2447" s="72"/>
      <c r="I2447" s="72"/>
    </row>
    <row r="2448" spans="1:9">
      <c r="A2448" s="69"/>
      <c r="B2448" s="69"/>
      <c r="C2448" s="69"/>
      <c r="D2448" s="69"/>
      <c r="F2448" s="69"/>
      <c r="G2448" s="71"/>
      <c r="H2448" s="72"/>
      <c r="I2448" s="72"/>
    </row>
    <row r="2449" spans="1:9">
      <c r="A2449" s="69"/>
      <c r="B2449" s="69"/>
      <c r="C2449" s="69"/>
      <c r="D2449" s="69"/>
      <c r="F2449" s="69"/>
      <c r="G2449" s="71"/>
      <c r="H2449" s="72"/>
      <c r="I2449" s="72"/>
    </row>
    <row r="2450" spans="1:9">
      <c r="A2450" s="69"/>
      <c r="B2450" s="69"/>
      <c r="C2450" s="69"/>
      <c r="D2450" s="69"/>
      <c r="F2450" s="69"/>
      <c r="G2450" s="71"/>
      <c r="H2450" s="72"/>
      <c r="I2450" s="72"/>
    </row>
    <row r="2451" spans="1:9">
      <c r="A2451" s="69"/>
      <c r="B2451" s="69"/>
      <c r="C2451" s="69"/>
      <c r="D2451" s="69"/>
      <c r="F2451" s="69"/>
      <c r="G2451" s="71"/>
      <c r="H2451" s="72"/>
      <c r="I2451" s="72"/>
    </row>
    <row r="2452" spans="1:9">
      <c r="A2452" s="69"/>
      <c r="B2452" s="69"/>
      <c r="C2452" s="69"/>
      <c r="D2452" s="69"/>
      <c r="F2452" s="69"/>
      <c r="G2452" s="71"/>
      <c r="H2452" s="72"/>
      <c r="I2452" s="72"/>
    </row>
    <row r="2453" spans="1:9">
      <c r="A2453" s="69"/>
      <c r="B2453" s="69"/>
      <c r="C2453" s="69"/>
      <c r="D2453" s="69"/>
      <c r="F2453" s="69"/>
      <c r="G2453" s="71"/>
      <c r="H2453" s="72"/>
      <c r="I2453" s="72"/>
    </row>
    <row r="2454" spans="1:9">
      <c r="A2454" s="69"/>
      <c r="B2454" s="69"/>
      <c r="C2454" s="69"/>
      <c r="D2454" s="69"/>
      <c r="F2454" s="69"/>
      <c r="G2454" s="71"/>
      <c r="H2454" s="72"/>
      <c r="I2454" s="72"/>
    </row>
    <row r="2455" spans="1:9">
      <c r="A2455" s="69"/>
      <c r="B2455" s="69"/>
      <c r="C2455" s="69"/>
      <c r="D2455" s="69"/>
      <c r="F2455" s="69"/>
      <c r="G2455" s="71"/>
      <c r="H2455" s="72"/>
      <c r="I2455" s="72"/>
    </row>
    <row r="2456" spans="1:9">
      <c r="A2456" s="69"/>
      <c r="B2456" s="69"/>
      <c r="C2456" s="69"/>
      <c r="D2456" s="69"/>
      <c r="F2456" s="69"/>
      <c r="G2456" s="71"/>
      <c r="H2456" s="72"/>
      <c r="I2456" s="72"/>
    </row>
    <row r="2457" spans="1:9">
      <c r="A2457" s="69"/>
      <c r="B2457" s="69"/>
      <c r="C2457" s="69"/>
      <c r="D2457" s="69"/>
      <c r="F2457" s="69"/>
      <c r="G2457" s="71"/>
      <c r="H2457" s="72"/>
      <c r="I2457" s="72"/>
    </row>
    <row r="2458" spans="1:9">
      <c r="A2458" s="69"/>
      <c r="B2458" s="69"/>
      <c r="C2458" s="69"/>
      <c r="D2458" s="69"/>
      <c r="F2458" s="69"/>
      <c r="G2458" s="71"/>
      <c r="H2458" s="72"/>
      <c r="I2458" s="72"/>
    </row>
    <row r="2459" spans="1:9">
      <c r="A2459" s="69"/>
      <c r="B2459" s="69"/>
      <c r="C2459" s="69"/>
      <c r="D2459" s="69"/>
      <c r="F2459" s="69"/>
      <c r="G2459" s="71"/>
      <c r="H2459" s="72"/>
      <c r="I2459" s="72"/>
    </row>
    <row r="2460" spans="1:9">
      <c r="A2460" s="69"/>
      <c r="B2460" s="69"/>
      <c r="C2460" s="69"/>
      <c r="D2460" s="69"/>
      <c r="F2460" s="69"/>
      <c r="G2460" s="71"/>
      <c r="H2460" s="72"/>
      <c r="I2460" s="72"/>
    </row>
    <row r="2461" spans="1:9">
      <c r="A2461" s="69"/>
      <c r="B2461" s="69"/>
      <c r="C2461" s="69"/>
      <c r="D2461" s="69"/>
      <c r="F2461" s="69"/>
      <c r="G2461" s="71"/>
      <c r="H2461" s="72"/>
      <c r="I2461" s="72"/>
    </row>
    <row r="2462" spans="1:9">
      <c r="A2462" s="69"/>
      <c r="B2462" s="69"/>
      <c r="C2462" s="69"/>
      <c r="D2462" s="69"/>
      <c r="F2462" s="69"/>
      <c r="G2462" s="71"/>
      <c r="H2462" s="72"/>
      <c r="I2462" s="72"/>
    </row>
    <row r="2463" spans="1:9">
      <c r="A2463" s="69"/>
      <c r="B2463" s="69"/>
      <c r="C2463" s="69"/>
      <c r="D2463" s="69"/>
      <c r="F2463" s="69"/>
      <c r="G2463" s="71"/>
      <c r="H2463" s="72"/>
      <c r="I2463" s="72"/>
    </row>
    <row r="2464" spans="1:9">
      <c r="A2464" s="69"/>
      <c r="B2464" s="69"/>
      <c r="C2464" s="69"/>
      <c r="D2464" s="69"/>
      <c r="F2464" s="69"/>
      <c r="G2464" s="71"/>
      <c r="H2464" s="72"/>
      <c r="I2464" s="72"/>
    </row>
    <row r="2465" spans="1:9">
      <c r="A2465" s="69"/>
      <c r="B2465" s="69"/>
      <c r="C2465" s="69"/>
      <c r="D2465" s="69"/>
      <c r="F2465" s="69"/>
      <c r="G2465" s="71"/>
      <c r="H2465" s="72"/>
      <c r="I2465" s="72"/>
    </row>
    <row r="2466" spans="1:9">
      <c r="A2466" s="69"/>
      <c r="B2466" s="69"/>
      <c r="C2466" s="69"/>
      <c r="D2466" s="69"/>
      <c r="F2466" s="69"/>
      <c r="G2466" s="71"/>
      <c r="H2466" s="72"/>
      <c r="I2466" s="72"/>
    </row>
    <row r="2467" spans="1:9">
      <c r="A2467" s="69"/>
      <c r="B2467" s="69"/>
      <c r="C2467" s="69"/>
      <c r="D2467" s="69"/>
      <c r="F2467" s="69"/>
      <c r="G2467" s="71"/>
      <c r="H2467" s="72"/>
      <c r="I2467" s="72"/>
    </row>
    <row r="2468" spans="1:9">
      <c r="A2468" s="69"/>
      <c r="B2468" s="69"/>
      <c r="C2468" s="69"/>
      <c r="D2468" s="69"/>
      <c r="F2468" s="69"/>
      <c r="G2468" s="71"/>
      <c r="H2468" s="72"/>
      <c r="I2468" s="72"/>
    </row>
    <row r="2469" spans="1:9">
      <c r="A2469" s="69"/>
      <c r="B2469" s="69"/>
      <c r="C2469" s="69"/>
      <c r="D2469" s="69"/>
      <c r="F2469" s="69"/>
      <c r="G2469" s="71"/>
      <c r="H2469" s="72"/>
      <c r="I2469" s="72"/>
    </row>
    <row r="2470" spans="1:9">
      <c r="A2470" s="69"/>
      <c r="B2470" s="69"/>
      <c r="C2470" s="69"/>
      <c r="D2470" s="69"/>
      <c r="F2470" s="69"/>
      <c r="G2470" s="71"/>
      <c r="H2470" s="72"/>
      <c r="I2470" s="72"/>
    </row>
    <row r="2471" spans="1:9">
      <c r="A2471" s="69"/>
      <c r="B2471" s="69"/>
      <c r="C2471" s="69"/>
      <c r="D2471" s="69"/>
      <c r="F2471" s="69"/>
      <c r="G2471" s="71"/>
      <c r="H2471" s="72"/>
      <c r="I2471" s="72"/>
    </row>
    <row r="2472" spans="1:9">
      <c r="A2472" s="69"/>
      <c r="B2472" s="69"/>
      <c r="C2472" s="69"/>
      <c r="D2472" s="69"/>
      <c r="F2472" s="69"/>
      <c r="G2472" s="71"/>
      <c r="H2472" s="72"/>
      <c r="I2472" s="72"/>
    </row>
    <row r="2473" spans="1:9">
      <c r="A2473" s="69"/>
      <c r="B2473" s="69"/>
      <c r="C2473" s="69"/>
      <c r="D2473" s="69"/>
      <c r="F2473" s="69"/>
      <c r="G2473" s="71"/>
      <c r="H2473" s="72"/>
      <c r="I2473" s="72"/>
    </row>
    <row r="2474" spans="1:9">
      <c r="A2474" s="69"/>
      <c r="B2474" s="69"/>
      <c r="C2474" s="69"/>
      <c r="D2474" s="69"/>
      <c r="F2474" s="69"/>
      <c r="G2474" s="71"/>
      <c r="H2474" s="72"/>
      <c r="I2474" s="72"/>
    </row>
    <row r="2475" spans="1:9">
      <c r="A2475" s="69"/>
      <c r="B2475" s="69"/>
      <c r="C2475" s="69"/>
      <c r="D2475" s="69"/>
      <c r="F2475" s="69"/>
      <c r="G2475" s="71"/>
      <c r="H2475" s="72"/>
      <c r="I2475" s="72"/>
    </row>
    <row r="2476" spans="1:9">
      <c r="A2476" s="69"/>
      <c r="B2476" s="69"/>
      <c r="C2476" s="69"/>
      <c r="D2476" s="69"/>
      <c r="F2476" s="69"/>
      <c r="G2476" s="71"/>
      <c r="H2476" s="72"/>
      <c r="I2476" s="72"/>
    </row>
    <row r="2477" spans="1:9">
      <c r="A2477" s="69"/>
      <c r="B2477" s="69"/>
      <c r="C2477" s="69"/>
      <c r="D2477" s="69"/>
      <c r="F2477" s="69"/>
      <c r="G2477" s="71"/>
      <c r="H2477" s="72"/>
      <c r="I2477" s="72"/>
    </row>
    <row r="2478" spans="1:9">
      <c r="A2478" s="69"/>
      <c r="B2478" s="69"/>
      <c r="C2478" s="69"/>
      <c r="D2478" s="69"/>
      <c r="F2478" s="69"/>
      <c r="G2478" s="71"/>
      <c r="H2478" s="72"/>
      <c r="I2478" s="72"/>
    </row>
    <row r="2479" spans="1:9">
      <c r="A2479" s="69"/>
      <c r="B2479" s="69"/>
      <c r="C2479" s="69"/>
      <c r="D2479" s="69"/>
      <c r="F2479" s="69"/>
      <c r="G2479" s="71"/>
      <c r="H2479" s="72"/>
      <c r="I2479" s="72"/>
    </row>
    <row r="2480" spans="1:9">
      <c r="A2480" s="69"/>
      <c r="B2480" s="69"/>
      <c r="C2480" s="69"/>
      <c r="D2480" s="69"/>
      <c r="F2480" s="69"/>
      <c r="G2480" s="71"/>
      <c r="H2480" s="72"/>
      <c r="I2480" s="72"/>
    </row>
    <row r="2481" spans="1:9">
      <c r="A2481" s="69"/>
      <c r="B2481" s="69"/>
      <c r="C2481" s="69"/>
      <c r="D2481" s="69"/>
      <c r="F2481" s="69"/>
      <c r="G2481" s="71"/>
      <c r="H2481" s="72"/>
      <c r="I2481" s="72"/>
    </row>
    <row r="2482" spans="1:9">
      <c r="A2482" s="69"/>
      <c r="B2482" s="69"/>
      <c r="C2482" s="69"/>
      <c r="D2482" s="69"/>
      <c r="F2482" s="69"/>
      <c r="G2482" s="71"/>
      <c r="H2482" s="72"/>
      <c r="I2482" s="72"/>
    </row>
    <row r="2483" spans="1:9">
      <c r="A2483" s="69"/>
      <c r="B2483" s="69"/>
      <c r="C2483" s="69"/>
      <c r="D2483" s="69"/>
      <c r="F2483" s="69"/>
      <c r="G2483" s="71"/>
      <c r="H2483" s="72"/>
      <c r="I2483" s="72"/>
    </row>
    <row r="2484" spans="1:9">
      <c r="A2484" s="69"/>
      <c r="B2484" s="69"/>
      <c r="C2484" s="69"/>
      <c r="D2484" s="69"/>
      <c r="F2484" s="69"/>
      <c r="G2484" s="71"/>
      <c r="H2484" s="72"/>
      <c r="I2484" s="72"/>
    </row>
    <row r="2485" spans="1:9">
      <c r="A2485" s="69"/>
      <c r="B2485" s="69"/>
      <c r="C2485" s="69"/>
      <c r="D2485" s="69"/>
      <c r="F2485" s="69"/>
      <c r="G2485" s="71"/>
      <c r="H2485" s="72"/>
      <c r="I2485" s="72"/>
    </row>
    <row r="2486" spans="1:9">
      <c r="A2486" s="69"/>
      <c r="B2486" s="69"/>
      <c r="C2486" s="69"/>
      <c r="D2486" s="69"/>
      <c r="F2486" s="69"/>
      <c r="G2486" s="71"/>
      <c r="H2486" s="72"/>
      <c r="I2486" s="72"/>
    </row>
    <row r="2487" spans="1:9">
      <c r="A2487" s="69"/>
      <c r="B2487" s="69"/>
      <c r="C2487" s="69"/>
      <c r="D2487" s="69"/>
      <c r="F2487" s="69"/>
      <c r="G2487" s="71"/>
      <c r="H2487" s="72"/>
      <c r="I2487" s="72"/>
    </row>
    <row r="2488" spans="1:9">
      <c r="A2488" s="69"/>
      <c r="B2488" s="69"/>
      <c r="C2488" s="69"/>
      <c r="D2488" s="69"/>
      <c r="F2488" s="69"/>
      <c r="G2488" s="71"/>
      <c r="H2488" s="72"/>
      <c r="I2488" s="72"/>
    </row>
    <row r="2489" spans="1:9">
      <c r="A2489" s="69"/>
      <c r="B2489" s="69"/>
      <c r="C2489" s="69"/>
      <c r="D2489" s="69"/>
      <c r="F2489" s="69"/>
      <c r="G2489" s="71"/>
      <c r="H2489" s="72"/>
      <c r="I2489" s="72"/>
    </row>
    <row r="2490" spans="1:9">
      <c r="A2490" s="69"/>
      <c r="B2490" s="69"/>
      <c r="C2490" s="69"/>
      <c r="D2490" s="69"/>
      <c r="F2490" s="69"/>
      <c r="G2490" s="71"/>
      <c r="H2490" s="72"/>
      <c r="I2490" s="72"/>
    </row>
    <row r="2491" spans="1:9">
      <c r="A2491" s="69"/>
      <c r="B2491" s="69"/>
      <c r="C2491" s="69"/>
      <c r="D2491" s="69"/>
      <c r="F2491" s="69"/>
      <c r="G2491" s="71"/>
      <c r="H2491" s="72"/>
      <c r="I2491" s="72"/>
    </row>
    <row r="2492" spans="1:9">
      <c r="A2492" s="69"/>
      <c r="B2492" s="69"/>
      <c r="C2492" s="69"/>
      <c r="D2492" s="69"/>
      <c r="F2492" s="69"/>
      <c r="G2492" s="71"/>
      <c r="H2492" s="72"/>
      <c r="I2492" s="72"/>
    </row>
    <row r="2493" spans="1:9">
      <c r="A2493" s="69"/>
      <c r="B2493" s="69"/>
      <c r="C2493" s="69"/>
      <c r="D2493" s="69"/>
      <c r="F2493" s="69"/>
      <c r="G2493" s="71"/>
      <c r="H2493" s="72"/>
      <c r="I2493" s="72"/>
    </row>
    <row r="2494" spans="1:9">
      <c r="A2494" s="69"/>
      <c r="B2494" s="69"/>
      <c r="C2494" s="69"/>
      <c r="D2494" s="69"/>
      <c r="F2494" s="69"/>
      <c r="G2494" s="71"/>
      <c r="H2494" s="72"/>
      <c r="I2494" s="72"/>
    </row>
    <row r="2495" spans="1:9">
      <c r="A2495" s="69"/>
      <c r="B2495" s="69"/>
      <c r="C2495" s="69"/>
      <c r="D2495" s="69"/>
      <c r="F2495" s="69"/>
      <c r="G2495" s="71"/>
      <c r="H2495" s="72"/>
      <c r="I2495" s="72"/>
    </row>
    <row r="2496" spans="1:9">
      <c r="A2496" s="69"/>
      <c r="B2496" s="69"/>
      <c r="C2496" s="69"/>
      <c r="D2496" s="69"/>
      <c r="F2496" s="69"/>
      <c r="G2496" s="71"/>
      <c r="H2496" s="72"/>
      <c r="I2496" s="72"/>
    </row>
    <row r="2497" spans="1:9">
      <c r="A2497" s="69"/>
      <c r="B2497" s="69"/>
      <c r="C2497" s="69"/>
      <c r="D2497" s="69"/>
      <c r="F2497" s="69"/>
      <c r="G2497" s="71"/>
      <c r="H2497" s="72"/>
      <c r="I2497" s="72"/>
    </row>
    <row r="2498" spans="1:9">
      <c r="A2498" s="69"/>
      <c r="B2498" s="69"/>
      <c r="C2498" s="69"/>
      <c r="D2498" s="69"/>
      <c r="F2498" s="69"/>
      <c r="G2498" s="71"/>
      <c r="H2498" s="72"/>
      <c r="I2498" s="72"/>
    </row>
    <row r="2499" spans="1:9">
      <c r="A2499" s="69"/>
      <c r="B2499" s="69"/>
      <c r="C2499" s="69"/>
      <c r="D2499" s="69"/>
      <c r="F2499" s="69"/>
      <c r="G2499" s="71"/>
      <c r="H2499" s="72"/>
      <c r="I2499" s="72"/>
    </row>
    <row r="2500" spans="1:9">
      <c r="A2500" s="69"/>
      <c r="B2500" s="69"/>
      <c r="C2500" s="69"/>
      <c r="D2500" s="69"/>
      <c r="F2500" s="69"/>
      <c r="G2500" s="71"/>
      <c r="H2500" s="72"/>
      <c r="I2500" s="72"/>
    </row>
    <row r="2501" spans="1:9">
      <c r="A2501" s="69"/>
      <c r="B2501" s="69"/>
      <c r="C2501" s="69"/>
      <c r="D2501" s="69"/>
      <c r="F2501" s="69"/>
      <c r="G2501" s="71"/>
      <c r="H2501" s="72"/>
      <c r="I2501" s="72"/>
    </row>
    <row r="2502" spans="1:9">
      <c r="A2502" s="69"/>
      <c r="B2502" s="69"/>
      <c r="C2502" s="69"/>
      <c r="D2502" s="69"/>
      <c r="F2502" s="69"/>
      <c r="G2502" s="71"/>
      <c r="H2502" s="72"/>
      <c r="I2502" s="72"/>
    </row>
    <row r="2503" spans="1:9">
      <c r="A2503" s="69"/>
      <c r="B2503" s="69"/>
      <c r="C2503" s="69"/>
      <c r="D2503" s="69"/>
      <c r="F2503" s="69"/>
      <c r="G2503" s="71"/>
      <c r="H2503" s="72"/>
      <c r="I2503" s="72"/>
    </row>
    <row r="2504" spans="1:9">
      <c r="A2504" s="69"/>
      <c r="B2504" s="69"/>
      <c r="C2504" s="69"/>
      <c r="D2504" s="69"/>
      <c r="F2504" s="69"/>
      <c r="G2504" s="71"/>
      <c r="H2504" s="72"/>
      <c r="I2504" s="72"/>
    </row>
    <row r="2505" spans="1:9">
      <c r="A2505" s="69"/>
      <c r="B2505" s="69"/>
      <c r="C2505" s="69"/>
      <c r="D2505" s="69"/>
      <c r="F2505" s="69"/>
      <c r="G2505" s="71"/>
      <c r="H2505" s="72"/>
      <c r="I2505" s="72"/>
    </row>
    <row r="2506" spans="1:9">
      <c r="A2506" s="69"/>
      <c r="B2506" s="69"/>
      <c r="C2506" s="69"/>
      <c r="D2506" s="69"/>
      <c r="F2506" s="69"/>
      <c r="G2506" s="71"/>
      <c r="H2506" s="72"/>
      <c r="I2506" s="72"/>
    </row>
    <row r="2507" spans="1:9">
      <c r="A2507" s="69"/>
      <c r="B2507" s="69"/>
      <c r="C2507" s="69"/>
      <c r="D2507" s="69"/>
      <c r="F2507" s="69"/>
      <c r="G2507" s="71"/>
      <c r="H2507" s="72"/>
      <c r="I2507" s="72"/>
    </row>
    <row r="2508" spans="1:9">
      <c r="A2508" s="69"/>
      <c r="B2508" s="69"/>
      <c r="C2508" s="69"/>
      <c r="D2508" s="69"/>
      <c r="F2508" s="69"/>
      <c r="G2508" s="71"/>
      <c r="H2508" s="72"/>
      <c r="I2508" s="72"/>
    </row>
    <row r="2509" spans="1:9">
      <c r="A2509" s="69"/>
      <c r="B2509" s="69"/>
      <c r="C2509" s="69"/>
      <c r="D2509" s="69"/>
      <c r="F2509" s="69"/>
      <c r="G2509" s="71"/>
      <c r="H2509" s="72"/>
      <c r="I2509" s="72"/>
    </row>
    <row r="2510" spans="1:9">
      <c r="A2510" s="69"/>
      <c r="B2510" s="69"/>
      <c r="C2510" s="69"/>
      <c r="D2510" s="69"/>
      <c r="F2510" s="69"/>
      <c r="G2510" s="71"/>
      <c r="H2510" s="72"/>
      <c r="I2510" s="72"/>
    </row>
    <row r="2511" spans="1:9">
      <c r="A2511" s="69"/>
      <c r="B2511" s="69"/>
      <c r="C2511" s="69"/>
      <c r="D2511" s="69"/>
      <c r="F2511" s="69"/>
      <c r="G2511" s="71"/>
      <c r="H2511" s="72"/>
      <c r="I2511" s="72"/>
    </row>
    <row r="2512" spans="1:9">
      <c r="A2512" s="69"/>
      <c r="B2512" s="69"/>
      <c r="C2512" s="69"/>
      <c r="D2512" s="69"/>
      <c r="F2512" s="69"/>
      <c r="G2512" s="71"/>
      <c r="H2512" s="72"/>
      <c r="I2512" s="72"/>
    </row>
    <row r="2513" spans="1:9">
      <c r="A2513" s="69"/>
      <c r="B2513" s="69"/>
      <c r="C2513" s="69"/>
      <c r="D2513" s="69"/>
      <c r="F2513" s="69"/>
      <c r="G2513" s="71"/>
      <c r="H2513" s="72"/>
      <c r="I2513" s="72"/>
    </row>
    <row r="2514" spans="1:9">
      <c r="A2514" s="69"/>
      <c r="B2514" s="69"/>
      <c r="C2514" s="69"/>
      <c r="D2514" s="69"/>
      <c r="F2514" s="69"/>
      <c r="G2514" s="71"/>
      <c r="H2514" s="72"/>
      <c r="I2514" s="72"/>
    </row>
    <row r="2515" spans="1:9">
      <c r="A2515" s="69"/>
      <c r="B2515" s="69"/>
      <c r="C2515" s="69"/>
      <c r="D2515" s="69"/>
      <c r="F2515" s="69"/>
      <c r="G2515" s="71"/>
      <c r="H2515" s="72"/>
      <c r="I2515" s="72"/>
    </row>
    <row r="2516" spans="1:9">
      <c r="A2516" s="69"/>
      <c r="B2516" s="69"/>
      <c r="C2516" s="69"/>
      <c r="D2516" s="69"/>
      <c r="F2516" s="69"/>
      <c r="G2516" s="71"/>
      <c r="H2516" s="72"/>
      <c r="I2516" s="72"/>
    </row>
    <row r="2517" spans="1:9">
      <c r="A2517" s="69"/>
      <c r="B2517" s="69"/>
      <c r="C2517" s="69"/>
      <c r="D2517" s="69"/>
      <c r="F2517" s="69"/>
      <c r="G2517" s="71"/>
      <c r="H2517" s="72"/>
      <c r="I2517" s="72"/>
    </row>
    <row r="2518" spans="1:9">
      <c r="A2518" s="69"/>
      <c r="B2518" s="69"/>
      <c r="C2518" s="69"/>
      <c r="D2518" s="69"/>
      <c r="F2518" s="69"/>
      <c r="G2518" s="71"/>
      <c r="H2518" s="72"/>
      <c r="I2518" s="72"/>
    </row>
    <row r="2519" spans="1:9">
      <c r="A2519" s="69"/>
      <c r="B2519" s="69"/>
      <c r="C2519" s="69"/>
      <c r="D2519" s="69"/>
      <c r="F2519" s="69"/>
      <c r="G2519" s="71"/>
      <c r="H2519" s="72"/>
      <c r="I2519" s="72"/>
    </row>
    <row r="2520" spans="1:9">
      <c r="A2520" s="69"/>
      <c r="B2520" s="69"/>
      <c r="C2520" s="69"/>
      <c r="D2520" s="69"/>
      <c r="F2520" s="69"/>
      <c r="G2520" s="71"/>
      <c r="H2520" s="72"/>
      <c r="I2520" s="72"/>
    </row>
    <row r="2521" spans="1:9">
      <c r="A2521" s="69"/>
      <c r="B2521" s="69"/>
      <c r="C2521" s="69"/>
      <c r="D2521" s="69"/>
      <c r="F2521" s="69"/>
      <c r="G2521" s="71"/>
      <c r="H2521" s="72"/>
      <c r="I2521" s="72"/>
    </row>
  </sheetData>
  <mergeCells count="66">
    <mergeCell ref="E432:I432"/>
    <mergeCell ref="E434:I434"/>
    <mergeCell ref="E408:I408"/>
    <mergeCell ref="E392:I392"/>
    <mergeCell ref="E402:I402"/>
    <mergeCell ref="E403:I403"/>
    <mergeCell ref="E405:I405"/>
    <mergeCell ref="E406:I406"/>
    <mergeCell ref="E446:I446"/>
    <mergeCell ref="E409:I409"/>
    <mergeCell ref="E428:I428"/>
    <mergeCell ref="E430:I430"/>
    <mergeCell ref="E431:I431"/>
    <mergeCell ref="E275:I275"/>
    <mergeCell ref="E277:I277"/>
    <mergeCell ref="E279:I279"/>
    <mergeCell ref="E332:I332"/>
    <mergeCell ref="E257:I257"/>
    <mergeCell ref="E259:I259"/>
    <mergeCell ref="E263:I263"/>
    <mergeCell ref="E270:I270"/>
    <mergeCell ref="E334:I334"/>
    <mergeCell ref="E143:I143"/>
    <mergeCell ref="E268:I268"/>
    <mergeCell ref="E146:I146"/>
    <mergeCell ref="E151:I151"/>
    <mergeCell ref="E153:I153"/>
    <mergeCell ref="E173:I173"/>
    <mergeCell ref="E186:I186"/>
    <mergeCell ref="E193:I193"/>
    <mergeCell ref="E200:I200"/>
    <mergeCell ref="E253:I253"/>
    <mergeCell ref="E122:I122"/>
    <mergeCell ref="E128:I128"/>
    <mergeCell ref="E133:I133"/>
    <mergeCell ref="E139:I139"/>
    <mergeCell ref="E145:I145"/>
    <mergeCell ref="E120:I120"/>
    <mergeCell ref="E71:I71"/>
    <mergeCell ref="E51:I51"/>
    <mergeCell ref="E52:I52"/>
    <mergeCell ref="E53:I53"/>
    <mergeCell ref="E55:I55"/>
    <mergeCell ref="E56:I56"/>
    <mergeCell ref="E58:I58"/>
    <mergeCell ref="E59:I59"/>
    <mergeCell ref="E73:I73"/>
    <mergeCell ref="E47:I47"/>
    <mergeCell ref="E61:I61"/>
    <mergeCell ref="E63:I63"/>
    <mergeCell ref="E65:I65"/>
    <mergeCell ref="E66:I66"/>
    <mergeCell ref="E115:I115"/>
    <mergeCell ref="E75:I75"/>
    <mergeCell ref="E105:I105"/>
    <mergeCell ref="E107:I107"/>
    <mergeCell ref="E48:I48"/>
    <mergeCell ref="E7:I7"/>
    <mergeCell ref="E50:I50"/>
    <mergeCell ref="E36:I36"/>
    <mergeCell ref="E37:I37"/>
    <mergeCell ref="E38:I38"/>
    <mergeCell ref="E41:I41"/>
    <mergeCell ref="E42:I42"/>
    <mergeCell ref="E44:I44"/>
    <mergeCell ref="E45:I45"/>
  </mergeCells>
  <phoneticPr fontId="13" type="noConversion"/>
  <pageMargins left="0.74803149606299213" right="0.55118110236220474" top="0.59055118110236227" bottom="0.59055118110236227" header="0.31496062992125984" footer="0.31496062992125984"/>
  <pageSetup paperSize="9" orientation="portrait" r:id="rId1"/>
  <headerFooter>
    <oddHeader>&amp;L&amp;7Predor Sten (gradbena dela)&amp;C&amp;3&amp;D</oddHeader>
    <oddFooter>&amp;L&amp;4&amp;F          &amp;A&amp;C&amp;8&amp;P&amp;R&amp;4Roman Maček</oddFooter>
  </headerFooter>
  <rowBreaks count="6" manualBreakCount="6">
    <brk id="31" max="16383" man="1"/>
    <brk id="101" max="16383" man="1"/>
    <brk id="249" max="16383" man="1"/>
    <brk id="328" max="16383" man="1"/>
    <brk id="388" max="16383" man="1"/>
    <brk id="425" max="16383" man="1"/>
  </rowBreaks>
</worksheet>
</file>

<file path=xl/worksheets/sheet7.xml><?xml version="1.0" encoding="utf-8"?>
<worksheet xmlns="http://schemas.openxmlformats.org/spreadsheetml/2006/main" xmlns:r="http://schemas.openxmlformats.org/officeDocument/2006/relationships">
  <sheetPr>
    <tabColor theme="3"/>
  </sheetPr>
  <dimension ref="A1:G46"/>
  <sheetViews>
    <sheetView workbookViewId="0">
      <selection activeCell="G9" sqref="G9"/>
    </sheetView>
  </sheetViews>
  <sheetFormatPr defaultRowHeight="15.75"/>
  <cols>
    <col min="1" max="1" width="3.7109375" style="3" customWidth="1"/>
    <col min="2" max="2" width="9.140625" style="3"/>
    <col min="3" max="3" width="38.85546875" style="3" customWidth="1"/>
    <col min="4" max="5" width="5.7109375" style="3" customWidth="1"/>
    <col min="6" max="7" width="12.7109375" style="49" customWidth="1"/>
    <col min="8" max="16384" width="9.140625" style="49"/>
  </cols>
  <sheetData>
    <row r="1" spans="1:7" ht="18.75">
      <c r="A1" s="768" t="str">
        <f ca="1">Naslov!E21</f>
        <v xml:space="preserve">PONUDBENI PREDRAČUN </v>
      </c>
      <c r="B1" s="768"/>
      <c r="C1" s="768"/>
      <c r="D1" s="768"/>
      <c r="E1" s="768"/>
      <c r="F1" s="768"/>
      <c r="G1" s="768"/>
    </row>
    <row r="2" spans="1:7">
      <c r="C2" s="51"/>
    </row>
    <row r="3" spans="1:7">
      <c r="A3" s="126" t="s">
        <v>158</v>
      </c>
      <c r="B3" s="126"/>
      <c r="C3" s="126"/>
      <c r="D3" s="126"/>
      <c r="E3" s="126"/>
      <c r="F3" s="126"/>
      <c r="G3" s="126"/>
    </row>
    <row r="4" spans="1:7">
      <c r="A4" s="49"/>
      <c r="B4" s="49"/>
      <c r="C4" s="4"/>
      <c r="D4" s="49"/>
      <c r="E4" s="49"/>
    </row>
    <row r="5" spans="1:7">
      <c r="A5" s="49"/>
      <c r="B5" s="49"/>
      <c r="C5" s="4"/>
      <c r="D5" s="49"/>
      <c r="E5" s="49"/>
    </row>
    <row r="6" spans="1:7" ht="17.25">
      <c r="A6" s="110">
        <v>3</v>
      </c>
      <c r="B6" s="138" t="s">
        <v>112</v>
      </c>
      <c r="F6" s="3"/>
      <c r="G6" s="3"/>
    </row>
    <row r="7" spans="1:7">
      <c r="A7" s="83"/>
      <c r="B7" s="84"/>
      <c r="C7" s="84"/>
      <c r="D7" s="84"/>
      <c r="E7" s="84"/>
      <c r="F7" s="59"/>
      <c r="G7" s="59"/>
    </row>
    <row r="8" spans="1:7">
      <c r="A8" s="83"/>
      <c r="B8" s="84"/>
      <c r="C8" s="84"/>
      <c r="D8" s="84"/>
      <c r="E8" s="84"/>
      <c r="F8" s="59"/>
      <c r="G8" s="59"/>
    </row>
    <row r="9" spans="1:7">
      <c r="B9" s="83" t="str">
        <f ca="1">PopisOdvod!A5</f>
        <v>03</v>
      </c>
      <c r="C9" s="84" t="str">
        <f ca="1">PopisOdvod!E5</f>
        <v>REZERVOAR ZA ODPADNO VODO IZ PREDORA</v>
      </c>
      <c r="D9" s="84"/>
      <c r="E9" s="84"/>
      <c r="F9" s="58"/>
      <c r="G9" s="58">
        <f ca="1">PopisOdvod!I69</f>
        <v>0</v>
      </c>
    </row>
    <row r="10" spans="1:7">
      <c r="B10" s="83"/>
      <c r="C10" s="84"/>
      <c r="D10" s="84"/>
      <c r="E10" s="84"/>
      <c r="F10" s="59"/>
      <c r="G10" s="59"/>
    </row>
    <row r="11" spans="1:7">
      <c r="B11" s="83">
        <f ca="1">PopisOdvod!A73</f>
        <v>4</v>
      </c>
      <c r="C11" s="84" t="str">
        <f ca="1">PopisOdvod!E73</f>
        <v>REZERVOAR ZA POŽARNO VODO S ČRPALIŠČEM</v>
      </c>
      <c r="D11" s="84"/>
      <c r="E11" s="84"/>
      <c r="F11" s="58"/>
      <c r="G11" s="58">
        <f ca="1">PopisOdvod!I162</f>
        <v>0</v>
      </c>
    </row>
    <row r="12" spans="1:7">
      <c r="B12" s="84"/>
      <c r="C12" s="84"/>
      <c r="D12" s="84"/>
      <c r="E12" s="84"/>
      <c r="F12" s="59"/>
      <c r="G12" s="59"/>
    </row>
    <row r="13" spans="1:7">
      <c r="B13" s="83">
        <f ca="1">PopisOdvod!A166</f>
        <v>5</v>
      </c>
      <c r="C13" s="84" t="str">
        <f ca="1">PopisOdvod!B166</f>
        <v>HIDRANTNO OMREŽJE</v>
      </c>
      <c r="D13" s="84"/>
      <c r="E13" s="84"/>
      <c r="F13" s="58"/>
      <c r="G13" s="58">
        <f ca="1">PopisOdvod!I174</f>
        <v>0</v>
      </c>
    </row>
    <row r="14" spans="1:7">
      <c r="B14" s="84"/>
      <c r="C14" s="84"/>
      <c r="D14" s="84"/>
      <c r="E14" s="84"/>
      <c r="F14" s="59"/>
      <c r="G14" s="59"/>
    </row>
    <row r="15" spans="1:7">
      <c r="B15" s="83">
        <f ca="1">PopisOdvod!A271</f>
        <v>6</v>
      </c>
      <c r="C15" s="84" t="str">
        <f ca="1">PopisOdvod!B271</f>
        <v>ODVODNJA HRIBINSKIH IN ZUNANJIH VOD  PREDORA</v>
      </c>
      <c r="D15" s="84"/>
      <c r="E15" s="84"/>
      <c r="F15" s="58"/>
      <c r="G15" s="58">
        <f ca="1">PopisOdvod!I280</f>
        <v>0</v>
      </c>
    </row>
    <row r="16" spans="1:7">
      <c r="B16" s="84"/>
      <c r="C16" s="84"/>
      <c r="D16" s="84"/>
      <c r="E16" s="84"/>
      <c r="F16" s="59"/>
      <c r="G16" s="59"/>
    </row>
    <row r="17" spans="1:7">
      <c r="A17" s="85"/>
      <c r="B17" s="85"/>
      <c r="C17" s="85"/>
      <c r="D17" s="85"/>
      <c r="E17" s="85"/>
      <c r="F17" s="61"/>
      <c r="G17" s="61"/>
    </row>
    <row r="18" spans="1:7">
      <c r="A18" s="84"/>
      <c r="B18" s="84"/>
      <c r="C18" s="84"/>
      <c r="D18" s="84"/>
      <c r="E18" s="84"/>
      <c r="F18" s="3"/>
      <c r="G18" s="59"/>
    </row>
    <row r="19" spans="1:7" ht="16.5" thickBot="1">
      <c r="C19" s="56" t="s">
        <v>161</v>
      </c>
      <c r="F19" s="62"/>
      <c r="G19" s="63">
        <f>SUM(G9:G17)</f>
        <v>0</v>
      </c>
    </row>
    <row r="20" spans="1:7" ht="16.5" thickTop="1">
      <c r="F20" s="3"/>
      <c r="G20" s="59"/>
    </row>
    <row r="21" spans="1:7">
      <c r="F21" s="3"/>
      <c r="G21" s="59"/>
    </row>
    <row r="22" spans="1:7">
      <c r="B22" s="64"/>
      <c r="C22" s="65" t="s">
        <v>162</v>
      </c>
      <c r="D22" s="66">
        <v>0.2</v>
      </c>
      <c r="F22" s="54"/>
      <c r="G22" s="58">
        <f>G19*D22</f>
        <v>0</v>
      </c>
    </row>
    <row r="23" spans="1:7">
      <c r="C23" s="4"/>
      <c r="F23" s="3"/>
      <c r="G23" s="59"/>
    </row>
    <row r="24" spans="1:7">
      <c r="C24" s="65" t="s">
        <v>163</v>
      </c>
      <c r="F24" s="54"/>
      <c r="G24" s="58">
        <f>G19+G22</f>
        <v>0</v>
      </c>
    </row>
    <row r="25" spans="1:7">
      <c r="A25" s="52"/>
      <c r="B25" s="52"/>
      <c r="C25" s="52"/>
      <c r="D25" s="52"/>
      <c r="E25" s="52"/>
    </row>
    <row r="26" spans="1:7">
      <c r="A26" s="52"/>
      <c r="B26" s="52"/>
      <c r="C26" s="52"/>
      <c r="D26" s="52"/>
      <c r="E26" s="52"/>
    </row>
    <row r="27" spans="1:7">
      <c r="A27" s="52"/>
      <c r="B27" s="52"/>
      <c r="C27" s="52"/>
      <c r="D27" s="52"/>
      <c r="E27" s="52"/>
    </row>
    <row r="28" spans="1:7">
      <c r="A28" s="52"/>
      <c r="B28" s="52"/>
      <c r="C28" s="52"/>
      <c r="D28" s="52"/>
      <c r="E28" s="52"/>
    </row>
    <row r="29" spans="1:7">
      <c r="A29" s="52"/>
      <c r="B29" s="52"/>
      <c r="C29" s="52"/>
      <c r="D29" s="52"/>
      <c r="E29" s="52"/>
    </row>
    <row r="30" spans="1:7">
      <c r="A30" s="52"/>
      <c r="B30" s="52"/>
      <c r="C30" s="52"/>
      <c r="D30" s="52"/>
      <c r="E30" s="52"/>
    </row>
    <row r="31" spans="1:7">
      <c r="A31" s="52"/>
      <c r="B31" s="52"/>
      <c r="C31" s="52"/>
      <c r="D31" s="52"/>
      <c r="E31" s="52"/>
    </row>
    <row r="32" spans="1:7">
      <c r="A32" s="52"/>
      <c r="B32" s="52"/>
      <c r="C32" s="52"/>
      <c r="D32" s="52"/>
      <c r="E32" s="52"/>
    </row>
    <row r="33" spans="1:7">
      <c r="A33" s="52"/>
      <c r="B33" s="52"/>
      <c r="C33" s="52"/>
      <c r="D33" s="52"/>
      <c r="E33" s="52"/>
    </row>
    <row r="34" spans="1:7">
      <c r="A34" s="52"/>
      <c r="B34" s="52"/>
      <c r="C34" s="52"/>
      <c r="D34" s="52"/>
      <c r="E34" s="52"/>
    </row>
    <row r="35" spans="1:7">
      <c r="A35" s="52"/>
      <c r="B35" s="52"/>
      <c r="C35" s="52"/>
      <c r="D35" s="52"/>
      <c r="E35" s="52"/>
    </row>
    <row r="36" spans="1:7">
      <c r="A36" s="52"/>
      <c r="B36" s="52"/>
      <c r="C36" s="52"/>
      <c r="D36" s="52"/>
      <c r="E36" s="52"/>
    </row>
    <row r="37" spans="1:7">
      <c r="A37" s="52"/>
      <c r="B37" s="52"/>
      <c r="C37" s="52"/>
      <c r="D37" s="52"/>
      <c r="E37" s="52"/>
    </row>
    <row r="38" spans="1:7">
      <c r="A38" s="52"/>
      <c r="B38" s="52"/>
      <c r="C38" s="52"/>
      <c r="D38" s="52"/>
      <c r="E38" s="52"/>
    </row>
    <row r="39" spans="1:7">
      <c r="A39" s="52"/>
      <c r="B39" s="52"/>
      <c r="C39" s="52"/>
      <c r="D39" s="52"/>
      <c r="E39" s="52"/>
    </row>
    <row r="40" spans="1:7">
      <c r="A40" s="52"/>
      <c r="B40" s="52"/>
      <c r="C40" s="52"/>
      <c r="D40" s="52"/>
      <c r="E40" s="52"/>
    </row>
    <row r="41" spans="1:7">
      <c r="A41" s="52"/>
      <c r="B41" s="52"/>
      <c r="C41" s="52"/>
      <c r="D41" s="52"/>
      <c r="E41" s="52"/>
    </row>
    <row r="43" spans="1:7">
      <c r="A43" s="2" t="s">
        <v>156</v>
      </c>
      <c r="B43" s="49"/>
      <c r="C43" s="57" t="s">
        <v>159</v>
      </c>
      <c r="F43" s="2" t="s">
        <v>157</v>
      </c>
      <c r="G43" s="3"/>
    </row>
    <row r="44" spans="1:7">
      <c r="B44" s="4"/>
      <c r="C44" s="53"/>
      <c r="F44" s="4"/>
      <c r="G44" s="3"/>
    </row>
    <row r="45" spans="1:7">
      <c r="A45" s="54"/>
      <c r="B45" s="54"/>
      <c r="C45" s="53"/>
      <c r="D45" s="49"/>
      <c r="E45" s="49"/>
      <c r="F45" s="54"/>
      <c r="G45" s="54"/>
    </row>
    <row r="46" spans="1:7">
      <c r="A46" s="49"/>
      <c r="B46" s="49"/>
      <c r="C46" s="49"/>
      <c r="D46" s="49"/>
      <c r="E46" s="49"/>
    </row>
  </sheetData>
  <mergeCells count="1">
    <mergeCell ref="A1:G1"/>
  </mergeCells>
  <phoneticPr fontId="13" type="noConversion"/>
  <pageMargins left="0.74803149606299213" right="0.55118110236220474" top="0.59055118110236227" bottom="0.59055118110236227" header="0.31496062992125984" footer="0.31496062992125984"/>
  <pageSetup paperSize="9" orientation="portrait" r:id="rId1"/>
  <headerFooter>
    <oddFooter>&amp;L&amp;4&amp;F          &amp;A&amp;C&amp;8&amp;P&amp;R&amp;4Roman Maček</oddFooter>
  </headerFooter>
</worksheet>
</file>

<file path=xl/worksheets/sheet8.xml><?xml version="1.0" encoding="utf-8"?>
<worksheet xmlns="http://schemas.openxmlformats.org/spreadsheetml/2006/main" xmlns:r="http://schemas.openxmlformats.org/officeDocument/2006/relationships">
  <sheetPr>
    <tabColor theme="3"/>
  </sheetPr>
  <dimension ref="A1:IV751"/>
  <sheetViews>
    <sheetView tabSelected="1" zoomScaleNormal="130" zoomScaleSheetLayoutView="75" workbookViewId="0">
      <pane ySplit="3" topLeftCell="A56" activePane="bottomLeft" state="frozen"/>
      <selection activeCell="A1355" sqref="A1355:IV1356"/>
      <selection pane="bottomLeft" activeCell="L57" sqref="L57"/>
    </sheetView>
  </sheetViews>
  <sheetFormatPr defaultRowHeight="12.75"/>
  <cols>
    <col min="1" max="1" width="2.85546875" style="169" customWidth="1"/>
    <col min="2" max="3" width="2.85546875" style="173" customWidth="1"/>
    <col min="4" max="4" width="4.85546875" style="173" customWidth="1"/>
    <col min="5" max="5" width="41.7109375" style="176" customWidth="1"/>
    <col min="6" max="6" width="3.7109375" style="170" customWidth="1"/>
    <col min="7" max="7" width="7.7109375" style="171" customWidth="1"/>
    <col min="8" max="8" width="9.140625" style="171"/>
    <col min="9" max="9" width="12.85546875" style="171" customWidth="1"/>
    <col min="10" max="16384" width="9.140625" style="168"/>
  </cols>
  <sheetData>
    <row r="1" spans="1:256">
      <c r="A1" s="24" t="s">
        <v>136</v>
      </c>
      <c r="B1" s="25"/>
      <c r="C1" s="25"/>
      <c r="D1" s="26" t="s">
        <v>129</v>
      </c>
      <c r="E1" s="27" t="s">
        <v>130</v>
      </c>
      <c r="F1" s="94" t="s">
        <v>131</v>
      </c>
      <c r="G1" s="26" t="s">
        <v>132</v>
      </c>
      <c r="H1" s="28" t="s">
        <v>133</v>
      </c>
      <c r="I1" s="29" t="s">
        <v>134</v>
      </c>
    </row>
    <row r="2" spans="1:256">
      <c r="A2" s="6"/>
      <c r="B2" s="7"/>
      <c r="C2" s="7"/>
      <c r="D2" s="8"/>
      <c r="E2" s="9"/>
      <c r="F2" s="93"/>
      <c r="G2" s="8"/>
      <c r="H2" s="10" t="s">
        <v>135</v>
      </c>
      <c r="I2" s="11" t="s">
        <v>135</v>
      </c>
    </row>
    <row r="3" spans="1:256" s="5" customFormat="1" ht="5.25"/>
    <row r="4" spans="1:256" s="3" customFormat="1">
      <c r="A4" s="1"/>
      <c r="B4" s="1"/>
      <c r="C4" s="1"/>
      <c r="D4" s="1"/>
      <c r="E4" s="1"/>
      <c r="F4" s="1"/>
      <c r="G4" s="1"/>
      <c r="H4" s="1"/>
      <c r="I4" s="1"/>
    </row>
    <row r="5" spans="1:256" ht="22.5">
      <c r="A5" s="177" t="s">
        <v>147</v>
      </c>
      <c r="B5" s="16"/>
      <c r="C5" s="16"/>
      <c r="D5" s="17" t="s">
        <v>137</v>
      </c>
      <c r="E5" s="18" t="s">
        <v>963</v>
      </c>
      <c r="F5" s="16"/>
      <c r="G5" s="16"/>
      <c r="H5" s="16"/>
      <c r="I5" s="19"/>
    </row>
    <row r="6" spans="1:256">
      <c r="A6" s="181"/>
      <c r="B6" s="182"/>
      <c r="C6" s="182"/>
      <c r="D6" s="182"/>
      <c r="E6" s="183"/>
      <c r="F6" s="184"/>
      <c r="G6" s="184"/>
      <c r="H6" s="184"/>
      <c r="I6" s="185"/>
    </row>
    <row r="7" spans="1:256">
      <c r="A7" s="41" t="s">
        <v>160</v>
      </c>
      <c r="B7" s="41"/>
      <c r="C7" s="41"/>
      <c r="D7" s="42"/>
      <c r="E7" s="37" t="s">
        <v>138</v>
      </c>
      <c r="F7" s="21"/>
      <c r="G7" s="21"/>
      <c r="H7" s="21"/>
      <c r="I7" s="22"/>
    </row>
    <row r="8" spans="1:256" ht="22.5">
      <c r="A8" s="45" t="s">
        <v>160</v>
      </c>
      <c r="B8" s="43">
        <v>1</v>
      </c>
      <c r="C8" s="43"/>
      <c r="D8" s="135"/>
      <c r="E8" s="39" t="s">
        <v>1151</v>
      </c>
      <c r="F8" s="34" t="s">
        <v>141</v>
      </c>
      <c r="G8" s="90">
        <v>1</v>
      </c>
      <c r="H8" s="32"/>
      <c r="I8" s="31">
        <f>G8*H8</f>
        <v>0</v>
      </c>
    </row>
    <row r="9" spans="1:256" ht="22.5">
      <c r="A9" s="45" t="s">
        <v>160</v>
      </c>
      <c r="B9" s="43">
        <v>2</v>
      </c>
      <c r="C9" s="43"/>
      <c r="D9" s="135"/>
      <c r="E9" s="39" t="s">
        <v>1152</v>
      </c>
      <c r="F9" s="34" t="s">
        <v>141</v>
      </c>
      <c r="G9" s="90">
        <v>40</v>
      </c>
      <c r="H9" s="32"/>
      <c r="I9" s="31">
        <f>G9*H9</f>
        <v>0</v>
      </c>
    </row>
    <row r="10" spans="1:256" ht="22.5">
      <c r="A10" s="45" t="s">
        <v>160</v>
      </c>
      <c r="B10" s="43">
        <v>3</v>
      </c>
      <c r="C10" s="43"/>
      <c r="D10" s="135"/>
      <c r="E10" s="39" t="s">
        <v>1153</v>
      </c>
      <c r="F10" s="34" t="s">
        <v>141</v>
      </c>
      <c r="G10" s="90">
        <v>8</v>
      </c>
      <c r="H10" s="32"/>
      <c r="I10" s="31">
        <f>G10*H10</f>
        <v>0</v>
      </c>
    </row>
    <row r="11" spans="1:256">
      <c r="A11" s="69"/>
      <c r="B11" s="69"/>
      <c r="C11" s="69"/>
      <c r="D11" s="69"/>
      <c r="E11" s="1"/>
      <c r="F11" s="69"/>
      <c r="G11" s="91"/>
      <c r="H11" s="72"/>
      <c r="I11" s="72"/>
      <c r="J11" s="69"/>
      <c r="K11" s="69"/>
      <c r="L11" s="69"/>
      <c r="M11" s="69"/>
      <c r="N11" s="1"/>
      <c r="O11" s="69"/>
      <c r="P11" s="91"/>
      <c r="Q11" s="72"/>
      <c r="R11" s="72"/>
      <c r="S11" s="69"/>
      <c r="T11" s="69"/>
      <c r="U11" s="69"/>
      <c r="V11" s="69"/>
      <c r="W11" s="1"/>
      <c r="X11" s="69"/>
      <c r="Y11" s="91"/>
      <c r="Z11" s="72"/>
      <c r="AA11" s="72"/>
      <c r="AB11" s="69"/>
      <c r="AC11" s="69"/>
      <c r="AD11" s="69"/>
      <c r="AE11" s="69"/>
      <c r="AF11" s="1"/>
      <c r="AG11" s="69"/>
      <c r="AH11" s="91"/>
      <c r="AI11" s="72"/>
      <c r="AJ11" s="72"/>
      <c r="AK11" s="69"/>
      <c r="AL11" s="69"/>
      <c r="AM11" s="69"/>
      <c r="AN11" s="69"/>
      <c r="AO11" s="1"/>
      <c r="AP11" s="69"/>
      <c r="AQ11" s="91"/>
      <c r="AR11" s="72"/>
      <c r="AS11" s="72"/>
      <c r="AT11" s="69"/>
      <c r="AU11" s="69"/>
      <c r="AV11" s="69"/>
      <c r="AW11" s="69"/>
      <c r="AX11" s="1"/>
      <c r="AY11" s="69"/>
      <c r="AZ11" s="91"/>
      <c r="BA11" s="72"/>
      <c r="BB11" s="72"/>
      <c r="BC11" s="69"/>
      <c r="BD11" s="69"/>
      <c r="BE11" s="69"/>
      <c r="BF11" s="69"/>
      <c r="BG11" s="1"/>
      <c r="BH11" s="69"/>
      <c r="BI11" s="91"/>
      <c r="BJ11" s="72"/>
      <c r="BK11" s="72"/>
      <c r="BL11" s="69"/>
      <c r="BM11" s="69"/>
      <c r="BN11" s="69"/>
      <c r="BO11" s="69"/>
      <c r="BP11" s="1"/>
      <c r="BQ11" s="69"/>
      <c r="BR11" s="91"/>
      <c r="BS11" s="72"/>
      <c r="BT11" s="72"/>
      <c r="BU11" s="69"/>
      <c r="BV11" s="69"/>
      <c r="BW11" s="69"/>
      <c r="BX11" s="69"/>
      <c r="BY11" s="1"/>
      <c r="BZ11" s="69"/>
      <c r="CA11" s="91"/>
      <c r="CB11" s="72"/>
      <c r="CC11" s="72"/>
      <c r="CD11" s="69"/>
      <c r="CE11" s="69"/>
      <c r="CF11" s="69"/>
      <c r="CG11" s="69"/>
      <c r="CH11" s="1"/>
      <c r="CI11" s="69"/>
      <c r="CJ11" s="91"/>
      <c r="CK11" s="72"/>
      <c r="CL11" s="72"/>
      <c r="CM11" s="69"/>
      <c r="CN11" s="69"/>
      <c r="CO11" s="69"/>
      <c r="CP11" s="69"/>
      <c r="CQ11" s="1"/>
      <c r="CR11" s="69"/>
      <c r="CS11" s="91"/>
      <c r="CT11" s="72"/>
      <c r="CU11" s="72"/>
      <c r="CV11" s="69"/>
      <c r="CW11" s="69"/>
      <c r="CX11" s="69"/>
      <c r="CY11" s="69"/>
      <c r="CZ11" s="1"/>
      <c r="DA11" s="69"/>
      <c r="DB11" s="91"/>
      <c r="DC11" s="72"/>
      <c r="DD11" s="72"/>
      <c r="DE11" s="69"/>
      <c r="DF11" s="69"/>
      <c r="DG11" s="69"/>
      <c r="DH11" s="69"/>
      <c r="DI11" s="1"/>
      <c r="DJ11" s="69"/>
      <c r="DK11" s="91"/>
      <c r="DL11" s="72"/>
      <c r="DM11" s="72"/>
      <c r="DN11" s="69"/>
      <c r="DO11" s="69"/>
      <c r="DP11" s="69"/>
      <c r="DQ11" s="69"/>
      <c r="DR11" s="1"/>
      <c r="DS11" s="69"/>
      <c r="DT11" s="91"/>
      <c r="DU11" s="72"/>
      <c r="DV11" s="72"/>
      <c r="DW11" s="69"/>
      <c r="DX11" s="69"/>
      <c r="DY11" s="69"/>
      <c r="DZ11" s="69"/>
      <c r="EA11" s="1"/>
      <c r="EB11" s="69"/>
      <c r="EC11" s="91"/>
      <c r="ED11" s="72"/>
      <c r="EE11" s="72"/>
      <c r="EF11" s="69"/>
      <c r="EG11" s="69"/>
      <c r="EH11" s="69"/>
      <c r="EI11" s="69"/>
      <c r="EJ11" s="1"/>
      <c r="EK11" s="69"/>
      <c r="EL11" s="91"/>
      <c r="EM11" s="72"/>
      <c r="EN11" s="72"/>
      <c r="EO11" s="69"/>
      <c r="EP11" s="69"/>
      <c r="EQ11" s="69"/>
      <c r="ER11" s="69"/>
      <c r="ES11" s="1"/>
      <c r="ET11" s="69"/>
      <c r="EU11" s="91"/>
      <c r="EV11" s="72"/>
      <c r="EW11" s="72"/>
      <c r="EX11" s="69"/>
      <c r="EY11" s="69"/>
      <c r="EZ11" s="69"/>
      <c r="FA11" s="69"/>
      <c r="FB11" s="1"/>
      <c r="FC11" s="69"/>
      <c r="FD11" s="91"/>
      <c r="FE11" s="72"/>
      <c r="FF11" s="72"/>
      <c r="FG11" s="69"/>
      <c r="FH11" s="69"/>
      <c r="FI11" s="69"/>
      <c r="FJ11" s="69"/>
      <c r="FK11" s="1"/>
      <c r="FL11" s="69"/>
      <c r="FM11" s="91"/>
      <c r="FN11" s="72"/>
      <c r="FO11" s="72"/>
      <c r="FP11" s="69"/>
      <c r="FQ11" s="69"/>
      <c r="FR11" s="69"/>
      <c r="FS11" s="69"/>
      <c r="FT11" s="1"/>
      <c r="FU11" s="69"/>
      <c r="FV11" s="91"/>
      <c r="FW11" s="72"/>
      <c r="FX11" s="72"/>
      <c r="FY11" s="69"/>
      <c r="FZ11" s="69"/>
      <c r="GA11" s="69"/>
      <c r="GB11" s="69"/>
      <c r="GC11" s="1"/>
      <c r="GD11" s="69"/>
      <c r="GE11" s="91"/>
      <c r="GF11" s="72"/>
      <c r="GG11" s="72"/>
      <c r="GH11" s="69"/>
      <c r="GI11" s="69"/>
      <c r="GJ11" s="69"/>
      <c r="GK11" s="69"/>
      <c r="GL11" s="1"/>
      <c r="GM11" s="69"/>
      <c r="GN11" s="91"/>
      <c r="GO11" s="72"/>
      <c r="GP11" s="72"/>
      <c r="GQ11" s="69"/>
      <c r="GR11" s="69"/>
      <c r="GS11" s="69"/>
      <c r="GT11" s="69"/>
      <c r="GU11" s="1"/>
      <c r="GV11" s="69"/>
      <c r="GW11" s="91"/>
      <c r="GX11" s="72"/>
      <c r="GY11" s="72"/>
      <c r="GZ11" s="69"/>
      <c r="HA11" s="69"/>
      <c r="HB11" s="69"/>
      <c r="HC11" s="69"/>
      <c r="HD11" s="1"/>
      <c r="HE11" s="69"/>
      <c r="HF11" s="91"/>
      <c r="HG11" s="72"/>
      <c r="HH11" s="72"/>
      <c r="HI11" s="69"/>
      <c r="HJ11" s="69"/>
      <c r="HK11" s="69"/>
      <c r="HL11" s="69"/>
      <c r="HM11" s="1"/>
      <c r="HN11" s="69"/>
      <c r="HO11" s="91"/>
      <c r="HP11" s="72"/>
      <c r="HQ11" s="72"/>
      <c r="HR11" s="69"/>
      <c r="HS11" s="69"/>
      <c r="HT11" s="69"/>
      <c r="HU11" s="69"/>
      <c r="HV11" s="1"/>
      <c r="HW11" s="69"/>
      <c r="HX11" s="91"/>
      <c r="HY11" s="72"/>
      <c r="HZ11" s="72"/>
      <c r="IA11" s="69"/>
      <c r="IB11" s="69"/>
      <c r="IC11" s="69"/>
      <c r="ID11" s="69"/>
      <c r="IE11" s="1"/>
      <c r="IF11" s="69"/>
      <c r="IG11" s="91"/>
      <c r="IH11" s="72"/>
      <c r="II11" s="72"/>
      <c r="IJ11" s="69"/>
      <c r="IK11" s="69"/>
      <c r="IL11" s="69"/>
      <c r="IM11" s="69"/>
      <c r="IN11" s="1"/>
      <c r="IO11" s="69"/>
      <c r="IP11" s="91"/>
      <c r="IQ11" s="72"/>
      <c r="IR11" s="72"/>
      <c r="IS11" s="69"/>
      <c r="IT11" s="69"/>
      <c r="IU11" s="69"/>
      <c r="IV11" s="69"/>
    </row>
    <row r="12" spans="1:256">
      <c r="A12" s="41" t="s">
        <v>122</v>
      </c>
      <c r="B12" s="41"/>
      <c r="C12" s="41"/>
      <c r="D12" s="42"/>
      <c r="E12" s="37" t="s">
        <v>123</v>
      </c>
      <c r="F12" s="21"/>
      <c r="G12" s="21"/>
      <c r="H12" s="21"/>
      <c r="I12" s="22"/>
    </row>
    <row r="13" spans="1:256" ht="22.5">
      <c r="A13" s="45" t="s">
        <v>122</v>
      </c>
      <c r="B13" s="43">
        <v>1</v>
      </c>
      <c r="C13" s="43"/>
      <c r="D13" s="135"/>
      <c r="E13" s="39" t="s">
        <v>968</v>
      </c>
      <c r="F13" s="34" t="s">
        <v>1144</v>
      </c>
      <c r="G13" s="90">
        <v>32.927142857142861</v>
      </c>
      <c r="H13" s="32"/>
      <c r="I13" s="31">
        <f>G13*H13</f>
        <v>0</v>
      </c>
    </row>
    <row r="14" spans="1:256" ht="45">
      <c r="A14" s="45" t="s">
        <v>122</v>
      </c>
      <c r="B14" s="43">
        <v>2</v>
      </c>
      <c r="C14" s="43"/>
      <c r="D14" s="135"/>
      <c r="E14" s="39" t="s">
        <v>969</v>
      </c>
      <c r="F14" s="34" t="s">
        <v>1145</v>
      </c>
      <c r="G14" s="90">
        <v>172.91142857142859</v>
      </c>
      <c r="H14" s="32"/>
      <c r="I14" s="31">
        <f>G14*H14</f>
        <v>0</v>
      </c>
    </row>
    <row r="15" spans="1:256" ht="45">
      <c r="A15" s="45" t="s">
        <v>122</v>
      </c>
      <c r="B15" s="43">
        <v>3</v>
      </c>
      <c r="C15" s="43"/>
      <c r="D15" s="135"/>
      <c r="E15" s="39" t="s">
        <v>1154</v>
      </c>
      <c r="F15" s="34" t="s">
        <v>1145</v>
      </c>
      <c r="G15" s="90">
        <v>107.65714285714286</v>
      </c>
      <c r="H15" s="32"/>
      <c r="I15" s="31">
        <f>G15*H15</f>
        <v>0</v>
      </c>
    </row>
    <row r="16" spans="1:256" ht="33.75">
      <c r="A16" s="45" t="s">
        <v>122</v>
      </c>
      <c r="B16" s="43">
        <v>4</v>
      </c>
      <c r="C16" s="43"/>
      <c r="D16" s="135"/>
      <c r="E16" s="39" t="s">
        <v>124</v>
      </c>
      <c r="F16" s="34" t="s">
        <v>1145</v>
      </c>
      <c r="G16" s="90">
        <v>96</v>
      </c>
      <c r="H16" s="32"/>
      <c r="I16" s="31">
        <f t="shared" ref="I16:I29" si="0">G16*H16</f>
        <v>0</v>
      </c>
    </row>
    <row r="17" spans="1:256" ht="33.75">
      <c r="A17" s="45" t="s">
        <v>122</v>
      </c>
      <c r="B17" s="43">
        <v>5</v>
      </c>
      <c r="C17" s="43"/>
      <c r="D17" s="135"/>
      <c r="E17" s="39" t="s">
        <v>970</v>
      </c>
      <c r="F17" s="34" t="s">
        <v>1145</v>
      </c>
      <c r="G17" s="90">
        <v>4</v>
      </c>
      <c r="H17" s="32"/>
      <c r="I17" s="31">
        <f t="shared" si="0"/>
        <v>0</v>
      </c>
    </row>
    <row r="18" spans="1:256" ht="33.75">
      <c r="A18" s="45" t="s">
        <v>122</v>
      </c>
      <c r="B18" s="43">
        <v>6</v>
      </c>
      <c r="C18" s="43"/>
      <c r="D18" s="135"/>
      <c r="E18" s="39" t="s">
        <v>971</v>
      </c>
      <c r="F18" s="34" t="s">
        <v>1145</v>
      </c>
      <c r="G18" s="90">
        <v>5</v>
      </c>
      <c r="H18" s="32"/>
      <c r="I18" s="31">
        <f t="shared" si="0"/>
        <v>0</v>
      </c>
    </row>
    <row r="19" spans="1:256" ht="22.5">
      <c r="A19" s="45" t="s">
        <v>122</v>
      </c>
      <c r="B19" s="43">
        <v>7</v>
      </c>
      <c r="C19" s="43"/>
      <c r="D19" s="135"/>
      <c r="E19" s="39" t="s">
        <v>126</v>
      </c>
      <c r="F19" s="34" t="s">
        <v>330</v>
      </c>
      <c r="G19" s="90">
        <v>16</v>
      </c>
      <c r="H19" s="32"/>
      <c r="I19" s="31">
        <f t="shared" si="0"/>
        <v>0</v>
      </c>
    </row>
    <row r="20" spans="1:256" ht="22.5">
      <c r="A20" s="45" t="s">
        <v>122</v>
      </c>
      <c r="B20" s="43">
        <v>8</v>
      </c>
      <c r="C20" s="43"/>
      <c r="D20" s="135"/>
      <c r="E20" s="39" t="s">
        <v>1160</v>
      </c>
      <c r="F20" s="34" t="s">
        <v>1144</v>
      </c>
      <c r="G20" s="90">
        <v>60</v>
      </c>
      <c r="H20" s="32"/>
      <c r="I20" s="31">
        <f t="shared" si="0"/>
        <v>0</v>
      </c>
    </row>
    <row r="21" spans="1:256" ht="22.5">
      <c r="A21" s="45" t="s">
        <v>122</v>
      </c>
      <c r="B21" s="43">
        <v>9</v>
      </c>
      <c r="C21" s="43"/>
      <c r="D21" s="135"/>
      <c r="E21" s="39" t="s">
        <v>1161</v>
      </c>
      <c r="F21" s="34" t="s">
        <v>1144</v>
      </c>
      <c r="G21" s="90">
        <v>26</v>
      </c>
      <c r="H21" s="32"/>
      <c r="I21" s="31">
        <f t="shared" si="0"/>
        <v>0</v>
      </c>
    </row>
    <row r="22" spans="1:256" ht="45">
      <c r="A22" s="45" t="s">
        <v>122</v>
      </c>
      <c r="B22" s="43">
        <v>10</v>
      </c>
      <c r="C22" s="43"/>
      <c r="D22" s="135"/>
      <c r="E22" s="39" t="s">
        <v>973</v>
      </c>
      <c r="F22" s="34" t="s">
        <v>1145</v>
      </c>
      <c r="G22" s="90">
        <v>12</v>
      </c>
      <c r="H22" s="32"/>
      <c r="I22" s="31">
        <f t="shared" si="0"/>
        <v>0</v>
      </c>
    </row>
    <row r="23" spans="1:256" ht="33.75">
      <c r="A23" s="45" t="s">
        <v>122</v>
      </c>
      <c r="B23" s="43">
        <v>11</v>
      </c>
      <c r="C23" s="43"/>
      <c r="D23" s="135"/>
      <c r="E23" s="39" t="s">
        <v>974</v>
      </c>
      <c r="F23" s="34" t="s">
        <v>1145</v>
      </c>
      <c r="G23" s="90">
        <v>132.58285714285714</v>
      </c>
      <c r="H23" s="32"/>
      <c r="I23" s="31">
        <f t="shared" si="0"/>
        <v>0</v>
      </c>
    </row>
    <row r="24" spans="1:256" ht="22.5">
      <c r="A24" s="45" t="s">
        <v>122</v>
      </c>
      <c r="B24" s="43">
        <v>12</v>
      </c>
      <c r="C24" s="43"/>
      <c r="D24" s="135"/>
      <c r="E24" s="39" t="s">
        <v>962</v>
      </c>
      <c r="F24" s="34" t="s">
        <v>1145</v>
      </c>
      <c r="G24" s="90">
        <v>25</v>
      </c>
      <c r="H24" s="32"/>
      <c r="I24" s="31">
        <f t="shared" si="0"/>
        <v>0</v>
      </c>
    </row>
    <row r="25" spans="1:256" ht="22.5">
      <c r="A25" s="45" t="s">
        <v>122</v>
      </c>
      <c r="B25" s="43">
        <v>13</v>
      </c>
      <c r="C25" s="43"/>
      <c r="D25" s="135"/>
      <c r="E25" s="39" t="s">
        <v>128</v>
      </c>
      <c r="F25" s="34" t="s">
        <v>1145</v>
      </c>
      <c r="G25" s="90">
        <v>66</v>
      </c>
      <c r="H25" s="32"/>
      <c r="I25" s="31">
        <f t="shared" si="0"/>
        <v>0</v>
      </c>
    </row>
    <row r="26" spans="1:256" ht="33.75">
      <c r="A26" s="45" t="s">
        <v>122</v>
      </c>
      <c r="B26" s="43">
        <v>14</v>
      </c>
      <c r="C26" s="43"/>
      <c r="D26" s="135"/>
      <c r="E26" s="39" t="s">
        <v>951</v>
      </c>
      <c r="F26" s="34" t="s">
        <v>1145</v>
      </c>
      <c r="G26" s="90">
        <v>6</v>
      </c>
      <c r="H26" s="32"/>
      <c r="I26" s="31">
        <f t="shared" si="0"/>
        <v>0</v>
      </c>
    </row>
    <row r="27" spans="1:256" ht="45">
      <c r="A27" s="45" t="s">
        <v>122</v>
      </c>
      <c r="B27" s="43">
        <v>15</v>
      </c>
      <c r="C27" s="43"/>
      <c r="D27" s="135"/>
      <c r="E27" s="39" t="s">
        <v>1162</v>
      </c>
      <c r="F27" s="34" t="s">
        <v>1145</v>
      </c>
      <c r="G27" s="90">
        <v>96.051428571428588</v>
      </c>
      <c r="H27" s="32"/>
      <c r="I27" s="31">
        <f t="shared" si="0"/>
        <v>0</v>
      </c>
    </row>
    <row r="28" spans="1:256" ht="22.5">
      <c r="A28" s="45" t="s">
        <v>122</v>
      </c>
      <c r="B28" s="43">
        <v>17</v>
      </c>
      <c r="C28" s="43"/>
      <c r="D28" s="135"/>
      <c r="E28" s="39" t="s">
        <v>975</v>
      </c>
      <c r="F28" s="34" t="s">
        <v>1145</v>
      </c>
      <c r="G28" s="90">
        <v>81.330771428571424</v>
      </c>
      <c r="H28" s="32"/>
      <c r="I28" s="31">
        <f t="shared" si="0"/>
        <v>0</v>
      </c>
    </row>
    <row r="29" spans="1:256" ht="22.5">
      <c r="A29" s="45" t="s">
        <v>122</v>
      </c>
      <c r="B29" s="43">
        <v>18</v>
      </c>
      <c r="C29" s="43"/>
      <c r="D29" s="135"/>
      <c r="E29" s="39" t="s">
        <v>953</v>
      </c>
      <c r="F29" s="34" t="s">
        <v>1145</v>
      </c>
      <c r="G29" s="90">
        <v>189.77179999999998</v>
      </c>
      <c r="H29" s="32"/>
      <c r="I29" s="31">
        <f t="shared" si="0"/>
        <v>0</v>
      </c>
    </row>
    <row r="30" spans="1:256">
      <c r="A30" s="69"/>
      <c r="B30" s="69"/>
      <c r="C30" s="69"/>
      <c r="D30" s="69"/>
      <c r="E30" s="1"/>
      <c r="F30" s="69"/>
      <c r="G30" s="91"/>
      <c r="H30" s="72"/>
      <c r="I30" s="72"/>
      <c r="J30" s="69"/>
      <c r="K30" s="69"/>
      <c r="L30" s="69"/>
      <c r="M30" s="69"/>
      <c r="N30" s="1"/>
      <c r="O30" s="69"/>
      <c r="P30" s="91"/>
      <c r="Q30" s="72"/>
      <c r="R30" s="72"/>
      <c r="S30" s="69"/>
      <c r="T30" s="69"/>
      <c r="U30" s="69"/>
      <c r="V30" s="69"/>
      <c r="W30" s="1"/>
      <c r="X30" s="69"/>
      <c r="Y30" s="91"/>
      <c r="Z30" s="72"/>
      <c r="AA30" s="72"/>
      <c r="AB30" s="69"/>
      <c r="AC30" s="69"/>
      <c r="AD30" s="69"/>
      <c r="AE30" s="69"/>
      <c r="AF30" s="1"/>
      <c r="AG30" s="69"/>
      <c r="AH30" s="91"/>
      <c r="AI30" s="72"/>
      <c r="AJ30" s="72"/>
      <c r="AK30" s="69"/>
      <c r="AL30" s="69"/>
      <c r="AM30" s="69"/>
      <c r="AN30" s="69"/>
      <c r="AO30" s="1"/>
      <c r="AP30" s="69"/>
      <c r="AQ30" s="91"/>
      <c r="AR30" s="72"/>
      <c r="AS30" s="72"/>
      <c r="AT30" s="69"/>
      <c r="AU30" s="69"/>
      <c r="AV30" s="69"/>
      <c r="AW30" s="69"/>
      <c r="AX30" s="1"/>
      <c r="AY30" s="69"/>
      <c r="AZ30" s="91"/>
      <c r="BA30" s="72"/>
      <c r="BB30" s="72"/>
      <c r="BC30" s="69"/>
      <c r="BD30" s="69"/>
      <c r="BE30" s="69"/>
      <c r="BF30" s="69"/>
      <c r="BG30" s="1"/>
      <c r="BH30" s="69"/>
      <c r="BI30" s="91"/>
      <c r="BJ30" s="72"/>
      <c r="BK30" s="72"/>
      <c r="BL30" s="69"/>
      <c r="BM30" s="69"/>
      <c r="BN30" s="69"/>
      <c r="BO30" s="69"/>
      <c r="BP30" s="1"/>
      <c r="BQ30" s="69"/>
      <c r="BR30" s="91"/>
      <c r="BS30" s="72"/>
      <c r="BT30" s="72"/>
      <c r="BU30" s="69"/>
      <c r="BV30" s="69"/>
      <c r="BW30" s="69"/>
      <c r="BX30" s="69"/>
      <c r="BY30" s="1"/>
      <c r="BZ30" s="69"/>
      <c r="CA30" s="91"/>
      <c r="CB30" s="72"/>
      <c r="CC30" s="72"/>
      <c r="CD30" s="69"/>
      <c r="CE30" s="69"/>
      <c r="CF30" s="69"/>
      <c r="CG30" s="69"/>
      <c r="CH30" s="1"/>
      <c r="CI30" s="69"/>
      <c r="CJ30" s="91"/>
      <c r="CK30" s="72"/>
      <c r="CL30" s="72"/>
      <c r="CM30" s="69"/>
      <c r="CN30" s="69"/>
      <c r="CO30" s="69"/>
      <c r="CP30" s="69"/>
      <c r="CQ30" s="1"/>
      <c r="CR30" s="69"/>
      <c r="CS30" s="91"/>
      <c r="CT30" s="72"/>
      <c r="CU30" s="72"/>
      <c r="CV30" s="69"/>
      <c r="CW30" s="69"/>
      <c r="CX30" s="69"/>
      <c r="CY30" s="69"/>
      <c r="CZ30" s="1"/>
      <c r="DA30" s="69"/>
      <c r="DB30" s="91"/>
      <c r="DC30" s="72"/>
      <c r="DD30" s="72"/>
      <c r="DE30" s="69"/>
      <c r="DF30" s="69"/>
      <c r="DG30" s="69"/>
      <c r="DH30" s="69"/>
      <c r="DI30" s="1"/>
      <c r="DJ30" s="69"/>
      <c r="DK30" s="91"/>
      <c r="DL30" s="72"/>
      <c r="DM30" s="72"/>
      <c r="DN30" s="69"/>
      <c r="DO30" s="69"/>
      <c r="DP30" s="69"/>
      <c r="DQ30" s="69"/>
      <c r="DR30" s="1"/>
      <c r="DS30" s="69"/>
      <c r="DT30" s="91"/>
      <c r="DU30" s="72"/>
      <c r="DV30" s="72"/>
      <c r="DW30" s="69"/>
      <c r="DX30" s="69"/>
      <c r="DY30" s="69"/>
      <c r="DZ30" s="69"/>
      <c r="EA30" s="1"/>
      <c r="EB30" s="69"/>
      <c r="EC30" s="91"/>
      <c r="ED30" s="72"/>
      <c r="EE30" s="72"/>
      <c r="EF30" s="69"/>
      <c r="EG30" s="69"/>
      <c r="EH30" s="69"/>
      <c r="EI30" s="69"/>
      <c r="EJ30" s="1"/>
      <c r="EK30" s="69"/>
      <c r="EL30" s="91"/>
      <c r="EM30" s="72"/>
      <c r="EN30" s="72"/>
      <c r="EO30" s="69"/>
      <c r="EP30" s="69"/>
      <c r="EQ30" s="69"/>
      <c r="ER30" s="69"/>
      <c r="ES30" s="1"/>
      <c r="ET30" s="69"/>
      <c r="EU30" s="91"/>
      <c r="EV30" s="72"/>
      <c r="EW30" s="72"/>
      <c r="EX30" s="69"/>
      <c r="EY30" s="69"/>
      <c r="EZ30" s="69"/>
      <c r="FA30" s="69"/>
      <c r="FB30" s="1"/>
      <c r="FC30" s="69"/>
      <c r="FD30" s="91"/>
      <c r="FE30" s="72"/>
      <c r="FF30" s="72"/>
      <c r="FG30" s="69"/>
      <c r="FH30" s="69"/>
      <c r="FI30" s="69"/>
      <c r="FJ30" s="69"/>
      <c r="FK30" s="1"/>
      <c r="FL30" s="69"/>
      <c r="FM30" s="91"/>
      <c r="FN30" s="72"/>
      <c r="FO30" s="72"/>
      <c r="FP30" s="69"/>
      <c r="FQ30" s="69"/>
      <c r="FR30" s="69"/>
      <c r="FS30" s="69"/>
      <c r="FT30" s="1"/>
      <c r="FU30" s="69"/>
      <c r="FV30" s="91"/>
      <c r="FW30" s="72"/>
      <c r="FX30" s="72"/>
      <c r="FY30" s="69"/>
      <c r="FZ30" s="69"/>
      <c r="GA30" s="69"/>
      <c r="GB30" s="69"/>
      <c r="GC30" s="1"/>
      <c r="GD30" s="69"/>
      <c r="GE30" s="91"/>
      <c r="GF30" s="72"/>
      <c r="GG30" s="72"/>
      <c r="GH30" s="69"/>
      <c r="GI30" s="69"/>
      <c r="GJ30" s="69"/>
      <c r="GK30" s="69"/>
      <c r="GL30" s="1"/>
      <c r="GM30" s="69"/>
      <c r="GN30" s="91"/>
      <c r="GO30" s="72"/>
      <c r="GP30" s="72"/>
      <c r="GQ30" s="69"/>
      <c r="GR30" s="69"/>
      <c r="GS30" s="69"/>
      <c r="GT30" s="69"/>
      <c r="GU30" s="1"/>
      <c r="GV30" s="69"/>
      <c r="GW30" s="91"/>
      <c r="GX30" s="72"/>
      <c r="GY30" s="72"/>
      <c r="GZ30" s="69"/>
      <c r="HA30" s="69"/>
      <c r="HB30" s="69"/>
      <c r="HC30" s="69"/>
      <c r="HD30" s="1"/>
      <c r="HE30" s="69"/>
      <c r="HF30" s="91"/>
      <c r="HG30" s="72"/>
      <c r="HH30" s="72"/>
      <c r="HI30" s="69"/>
      <c r="HJ30" s="69"/>
      <c r="HK30" s="69"/>
      <c r="HL30" s="69"/>
      <c r="HM30" s="1"/>
      <c r="HN30" s="69"/>
      <c r="HO30" s="91"/>
      <c r="HP30" s="72"/>
      <c r="HQ30" s="72"/>
      <c r="HR30" s="69"/>
      <c r="HS30" s="69"/>
      <c r="HT30" s="69"/>
      <c r="HU30" s="69"/>
      <c r="HV30" s="1"/>
      <c r="HW30" s="69"/>
      <c r="HX30" s="91"/>
      <c r="HY30" s="72"/>
      <c r="HZ30" s="72"/>
      <c r="IA30" s="69"/>
      <c r="IB30" s="69"/>
      <c r="IC30" s="69"/>
      <c r="ID30" s="69"/>
      <c r="IE30" s="1"/>
      <c r="IF30" s="69"/>
      <c r="IG30" s="91"/>
      <c r="IH30" s="72"/>
      <c r="II30" s="72"/>
      <c r="IJ30" s="69"/>
      <c r="IK30" s="69"/>
      <c r="IL30" s="69"/>
      <c r="IM30" s="69"/>
      <c r="IN30" s="1"/>
      <c r="IO30" s="69"/>
      <c r="IP30" s="91"/>
      <c r="IQ30" s="72"/>
      <c r="IR30" s="72"/>
      <c r="IS30" s="69"/>
      <c r="IT30" s="69"/>
      <c r="IU30" s="69"/>
      <c r="IV30" s="69"/>
    </row>
    <row r="31" spans="1:256">
      <c r="A31" s="69" t="s">
        <v>955</v>
      </c>
      <c r="B31" s="69"/>
      <c r="C31" s="69"/>
      <c r="D31" s="67" t="s">
        <v>976</v>
      </c>
      <c r="E31" s="168"/>
      <c r="F31" s="69"/>
      <c r="G31" s="91"/>
      <c r="H31" s="72"/>
      <c r="I31" s="72"/>
    </row>
    <row r="32" spans="1:256">
      <c r="A32" s="41" t="s">
        <v>977</v>
      </c>
      <c r="B32" s="41"/>
      <c r="C32" s="41"/>
      <c r="D32" s="42"/>
      <c r="E32" s="37" t="s">
        <v>978</v>
      </c>
      <c r="F32" s="21"/>
      <c r="G32" s="92"/>
      <c r="H32" s="21"/>
      <c r="I32" s="22"/>
    </row>
    <row r="33" spans="1:9" ht="45">
      <c r="A33" s="43" t="s">
        <v>977</v>
      </c>
      <c r="B33" s="43">
        <v>2</v>
      </c>
      <c r="C33" s="43"/>
      <c r="D33" s="44"/>
      <c r="E33" s="38" t="s">
        <v>979</v>
      </c>
      <c r="F33" s="34" t="s">
        <v>1144</v>
      </c>
      <c r="G33" s="89">
        <v>9.7200000000000006</v>
      </c>
      <c r="H33" s="119"/>
      <c r="I33" s="31">
        <f>G33*H33</f>
        <v>0</v>
      </c>
    </row>
    <row r="34" spans="1:9">
      <c r="A34" s="69"/>
      <c r="B34" s="69"/>
      <c r="C34" s="69"/>
      <c r="D34" s="69"/>
      <c r="E34" s="1"/>
      <c r="F34" s="69"/>
      <c r="G34" s="91"/>
      <c r="H34" s="72"/>
      <c r="I34" s="72"/>
    </row>
    <row r="35" spans="1:9">
      <c r="A35" s="41" t="s">
        <v>980</v>
      </c>
      <c r="B35" s="41"/>
      <c r="C35" s="41"/>
      <c r="D35" s="42"/>
      <c r="E35" s="37" t="s">
        <v>981</v>
      </c>
      <c r="F35" s="21"/>
      <c r="G35" s="92"/>
      <c r="H35" s="21"/>
      <c r="I35" s="22"/>
    </row>
    <row r="36" spans="1:9" ht="56.25">
      <c r="A36" s="43" t="s">
        <v>980</v>
      </c>
      <c r="B36" s="43">
        <v>1</v>
      </c>
      <c r="C36" s="43"/>
      <c r="D36" s="44"/>
      <c r="E36" s="38" t="s">
        <v>982</v>
      </c>
      <c r="F36" s="34"/>
      <c r="G36" s="119"/>
      <c r="H36" s="119"/>
      <c r="I36" s="31"/>
    </row>
    <row r="37" spans="1:9">
      <c r="A37" s="43"/>
      <c r="B37" s="43"/>
      <c r="C37" s="43"/>
      <c r="D37" s="44"/>
      <c r="E37" s="38" t="s">
        <v>1140</v>
      </c>
      <c r="F37" s="34" t="s">
        <v>142</v>
      </c>
      <c r="G37" s="89">
        <v>241.6</v>
      </c>
      <c r="H37" s="119"/>
      <c r="I37" s="31">
        <f>G37*H37</f>
        <v>0</v>
      </c>
    </row>
    <row r="38" spans="1:9">
      <c r="A38" s="43"/>
      <c r="B38" s="43"/>
      <c r="C38" s="43"/>
      <c r="D38" s="44"/>
      <c r="E38" s="38" t="s">
        <v>1141</v>
      </c>
      <c r="F38" s="34" t="s">
        <v>142</v>
      </c>
      <c r="G38" s="89">
        <v>120.8</v>
      </c>
      <c r="H38" s="119"/>
      <c r="I38" s="31">
        <f>G38*H38</f>
        <v>0</v>
      </c>
    </row>
    <row r="39" spans="1:9">
      <c r="A39" s="43"/>
      <c r="B39" s="43"/>
      <c r="C39" s="43"/>
      <c r="D39" s="44"/>
      <c r="E39" s="38" t="s">
        <v>983</v>
      </c>
      <c r="F39" s="34" t="s">
        <v>142</v>
      </c>
      <c r="G39" s="89">
        <v>845.6</v>
      </c>
      <c r="H39" s="119"/>
      <c r="I39" s="31">
        <f>G39*H39</f>
        <v>0</v>
      </c>
    </row>
    <row r="40" spans="1:9">
      <c r="A40" s="69"/>
      <c r="B40" s="69"/>
      <c r="C40" s="69"/>
      <c r="D40" s="69"/>
      <c r="E40" s="1"/>
      <c r="F40" s="69"/>
      <c r="G40" s="91"/>
      <c r="H40" s="72"/>
      <c r="I40" s="72"/>
    </row>
    <row r="41" spans="1:9">
      <c r="A41" s="41" t="s">
        <v>984</v>
      </c>
      <c r="B41" s="41"/>
      <c r="C41" s="41"/>
      <c r="D41" s="42"/>
      <c r="E41" s="37" t="s">
        <v>985</v>
      </c>
      <c r="F41" s="21"/>
      <c r="G41" s="92"/>
      <c r="H41" s="21"/>
      <c r="I41" s="22"/>
    </row>
    <row r="42" spans="1:9" ht="33.75">
      <c r="A42" s="43" t="s">
        <v>984</v>
      </c>
      <c r="B42" s="43">
        <v>1</v>
      </c>
      <c r="C42" s="43"/>
      <c r="D42" s="44"/>
      <c r="E42" s="38" t="s">
        <v>986</v>
      </c>
      <c r="F42" s="34" t="s">
        <v>1145</v>
      </c>
      <c r="G42" s="89">
        <v>5.5350000000000001</v>
      </c>
      <c r="H42" s="119"/>
      <c r="I42" s="31">
        <f>G42*H42</f>
        <v>0</v>
      </c>
    </row>
    <row r="43" spans="1:9" ht="22.5">
      <c r="A43" s="43" t="s">
        <v>984</v>
      </c>
      <c r="B43" s="43">
        <v>2</v>
      </c>
      <c r="C43" s="43"/>
      <c r="D43" s="44"/>
      <c r="E43" s="38" t="s">
        <v>987</v>
      </c>
      <c r="F43" s="34" t="s">
        <v>1145</v>
      </c>
      <c r="G43" s="89">
        <v>0.96800000000000008</v>
      </c>
      <c r="H43" s="119"/>
      <c r="I43" s="31">
        <f>G43*H43</f>
        <v>0</v>
      </c>
    </row>
    <row r="44" spans="1:9" ht="56.25">
      <c r="A44" s="43" t="s">
        <v>984</v>
      </c>
      <c r="B44" s="43">
        <v>3</v>
      </c>
      <c r="C44" s="43"/>
      <c r="D44" s="44"/>
      <c r="E44" s="38" t="s">
        <v>988</v>
      </c>
      <c r="F44" s="34" t="s">
        <v>1145</v>
      </c>
      <c r="G44" s="89">
        <v>15.12</v>
      </c>
      <c r="H44" s="119"/>
      <c r="I44" s="31">
        <f>G44*H44</f>
        <v>0</v>
      </c>
    </row>
    <row r="45" spans="1:9">
      <c r="A45" s="69"/>
      <c r="B45" s="69"/>
      <c r="C45" s="69"/>
      <c r="D45" s="69"/>
      <c r="E45" s="1"/>
      <c r="F45" s="69"/>
      <c r="G45" s="91"/>
      <c r="H45" s="72"/>
      <c r="I45" s="72"/>
    </row>
    <row r="46" spans="1:9">
      <c r="A46" s="41" t="s">
        <v>989</v>
      </c>
      <c r="B46" s="41"/>
      <c r="C46" s="41"/>
      <c r="D46" s="42"/>
      <c r="E46" s="37" t="s">
        <v>990</v>
      </c>
      <c r="F46" s="21"/>
      <c r="G46" s="92"/>
      <c r="H46" s="21"/>
      <c r="I46" s="22"/>
    </row>
    <row r="47" spans="1:9" ht="33.75">
      <c r="A47" s="43" t="s">
        <v>989</v>
      </c>
      <c r="B47" s="43">
        <v>1</v>
      </c>
      <c r="C47" s="43"/>
      <c r="D47" s="44"/>
      <c r="E47" s="38" t="s">
        <v>991</v>
      </c>
      <c r="F47" s="34" t="s">
        <v>141</v>
      </c>
      <c r="G47" s="89">
        <v>1</v>
      </c>
      <c r="H47" s="119"/>
      <c r="I47" s="31">
        <f>G47*H47</f>
        <v>0</v>
      </c>
    </row>
    <row r="48" spans="1:9">
      <c r="A48" s="69"/>
      <c r="B48" s="69"/>
      <c r="C48" s="69"/>
      <c r="D48" s="69"/>
      <c r="E48" s="1"/>
      <c r="F48" s="69"/>
      <c r="G48" s="91"/>
      <c r="H48" s="72"/>
      <c r="I48" s="72"/>
    </row>
    <row r="49" spans="1:9">
      <c r="A49" s="41" t="s">
        <v>992</v>
      </c>
      <c r="B49" s="41"/>
      <c r="C49" s="41"/>
      <c r="D49" s="42"/>
      <c r="E49" s="37" t="s">
        <v>993</v>
      </c>
      <c r="F49" s="21"/>
      <c r="G49" s="92"/>
      <c r="H49" s="21"/>
      <c r="I49" s="22"/>
    </row>
    <row r="50" spans="1:9" ht="33.75">
      <c r="A50" s="43" t="s">
        <v>992</v>
      </c>
      <c r="B50" s="43">
        <v>1</v>
      </c>
      <c r="C50" s="43"/>
      <c r="D50" s="44"/>
      <c r="E50" s="38" t="s">
        <v>994</v>
      </c>
      <c r="F50" s="34" t="s">
        <v>141</v>
      </c>
      <c r="G50" s="89">
        <v>1</v>
      </c>
      <c r="H50" s="119"/>
      <c r="I50" s="31">
        <f>G50*H50</f>
        <v>0</v>
      </c>
    </row>
    <row r="51" spans="1:9" ht="33.75">
      <c r="A51" s="43" t="s">
        <v>992</v>
      </c>
      <c r="B51" s="43">
        <v>2</v>
      </c>
      <c r="C51" s="43"/>
      <c r="D51" s="44"/>
      <c r="E51" s="38" t="s">
        <v>1142</v>
      </c>
      <c r="F51" s="34" t="s">
        <v>141</v>
      </c>
      <c r="G51" s="89">
        <v>16</v>
      </c>
      <c r="H51" s="119"/>
      <c r="I51" s="31">
        <f>G51*H51</f>
        <v>0</v>
      </c>
    </row>
    <row r="52" spans="1:9">
      <c r="A52" s="69"/>
      <c r="B52" s="69"/>
      <c r="C52" s="69"/>
      <c r="D52" s="69"/>
      <c r="E52" s="1"/>
      <c r="F52" s="69"/>
      <c r="G52" s="91"/>
      <c r="H52" s="72"/>
      <c r="I52" s="72"/>
    </row>
    <row r="53" spans="1:9">
      <c r="A53" s="41" t="s">
        <v>959</v>
      </c>
      <c r="B53" s="41"/>
      <c r="C53" s="41"/>
      <c r="D53" s="42"/>
      <c r="E53" s="37" t="s">
        <v>956</v>
      </c>
      <c r="F53" s="21"/>
      <c r="G53" s="92"/>
      <c r="H53" s="21"/>
      <c r="I53" s="22"/>
    </row>
    <row r="54" spans="1:9" ht="35.25">
      <c r="A54" s="43" t="s">
        <v>959</v>
      </c>
      <c r="B54" s="43">
        <v>1</v>
      </c>
      <c r="C54" s="43"/>
      <c r="D54" s="44"/>
      <c r="E54" s="38" t="s">
        <v>1146</v>
      </c>
      <c r="F54" s="34" t="s">
        <v>140</v>
      </c>
      <c r="G54" s="89">
        <v>19</v>
      </c>
      <c r="H54" s="119"/>
      <c r="I54" s="31">
        <f t="shared" ref="I54:I60" si="1">G54*H54</f>
        <v>0</v>
      </c>
    </row>
    <row r="55" spans="1:9" ht="33.75">
      <c r="A55" s="43" t="s">
        <v>959</v>
      </c>
      <c r="B55" s="43">
        <v>2</v>
      </c>
      <c r="C55" s="43"/>
      <c r="D55" s="44"/>
      <c r="E55" s="38" t="s">
        <v>996</v>
      </c>
      <c r="F55" s="34" t="s">
        <v>140</v>
      </c>
      <c r="G55" s="89">
        <v>21</v>
      </c>
      <c r="H55" s="119"/>
      <c r="I55" s="31">
        <f t="shared" si="1"/>
        <v>0</v>
      </c>
    </row>
    <row r="56" spans="1:9" ht="90">
      <c r="A56" s="43" t="s">
        <v>959</v>
      </c>
      <c r="B56" s="43">
        <v>3</v>
      </c>
      <c r="C56" s="43"/>
      <c r="D56" s="44"/>
      <c r="E56" s="38" t="s">
        <v>1155</v>
      </c>
      <c r="F56" s="34" t="s">
        <v>141</v>
      </c>
      <c r="G56" s="89">
        <v>1</v>
      </c>
      <c r="H56" s="119"/>
      <c r="I56" s="31">
        <f t="shared" si="1"/>
        <v>0</v>
      </c>
    </row>
    <row r="57" spans="1:9" ht="67.5">
      <c r="A57" s="43" t="s">
        <v>959</v>
      </c>
      <c r="B57" s="43">
        <v>4</v>
      </c>
      <c r="C57" s="43"/>
      <c r="D57" s="44"/>
      <c r="E57" s="766" t="s">
        <v>85</v>
      </c>
      <c r="F57" s="34" t="s">
        <v>141</v>
      </c>
      <c r="G57" s="89">
        <v>2</v>
      </c>
      <c r="H57" s="119"/>
      <c r="I57" s="31">
        <f t="shared" si="1"/>
        <v>0</v>
      </c>
    </row>
    <row r="58" spans="1:9" ht="22.5">
      <c r="A58" s="43" t="s">
        <v>959</v>
      </c>
      <c r="B58" s="43">
        <v>5</v>
      </c>
      <c r="C58" s="43"/>
      <c r="D58" s="44"/>
      <c r="E58" s="38" t="s">
        <v>1163</v>
      </c>
      <c r="F58" s="34" t="s">
        <v>141</v>
      </c>
      <c r="G58" s="89">
        <v>1</v>
      </c>
      <c r="H58" s="119"/>
      <c r="I58" s="31">
        <f t="shared" si="1"/>
        <v>0</v>
      </c>
    </row>
    <row r="59" spans="1:9" ht="22.5">
      <c r="A59" s="43" t="s">
        <v>959</v>
      </c>
      <c r="B59" s="43">
        <v>6</v>
      </c>
      <c r="C59" s="43"/>
      <c r="D59" s="44"/>
      <c r="E59" s="38" t="s">
        <v>1164</v>
      </c>
      <c r="F59" s="34" t="s">
        <v>952</v>
      </c>
      <c r="G59" s="89">
        <v>1</v>
      </c>
      <c r="H59" s="119"/>
      <c r="I59" s="31">
        <f t="shared" si="1"/>
        <v>0</v>
      </c>
    </row>
    <row r="60" spans="1:9" ht="22.5">
      <c r="A60" s="43" t="s">
        <v>959</v>
      </c>
      <c r="B60" s="43">
        <v>7</v>
      </c>
      <c r="C60" s="43"/>
      <c r="D60" s="44"/>
      <c r="E60" s="38" t="s">
        <v>1165</v>
      </c>
      <c r="F60" s="34" t="s">
        <v>952</v>
      </c>
      <c r="G60" s="89">
        <v>1</v>
      </c>
      <c r="H60" s="119"/>
      <c r="I60" s="31">
        <f t="shared" si="1"/>
        <v>0</v>
      </c>
    </row>
    <row r="61" spans="1:9">
      <c r="A61" s="69"/>
      <c r="B61" s="69"/>
      <c r="C61" s="69"/>
      <c r="D61" s="69"/>
      <c r="E61" s="1"/>
      <c r="F61" s="69"/>
      <c r="G61" s="91"/>
      <c r="H61" s="72"/>
      <c r="I61" s="72"/>
    </row>
    <row r="62" spans="1:9">
      <c r="A62" s="41" t="s">
        <v>966</v>
      </c>
      <c r="B62" s="41"/>
      <c r="C62" s="41"/>
      <c r="D62" s="42"/>
      <c r="E62" s="37" t="s">
        <v>960</v>
      </c>
      <c r="F62" s="21"/>
      <c r="G62" s="92"/>
      <c r="H62" s="21"/>
      <c r="I62" s="22"/>
    </row>
    <row r="63" spans="1:9" ht="22.5">
      <c r="A63" s="43" t="s">
        <v>966</v>
      </c>
      <c r="B63" s="43">
        <v>1</v>
      </c>
      <c r="C63" s="43"/>
      <c r="D63" s="44"/>
      <c r="E63" s="38" t="s">
        <v>1156</v>
      </c>
      <c r="F63" s="34" t="s">
        <v>952</v>
      </c>
      <c r="G63" s="89">
        <v>1</v>
      </c>
      <c r="H63" s="119"/>
      <c r="I63" s="31">
        <f>G63*H63</f>
        <v>0</v>
      </c>
    </row>
    <row r="64" spans="1:9" ht="33.75">
      <c r="A64" s="43" t="s">
        <v>966</v>
      </c>
      <c r="B64" s="43">
        <v>2</v>
      </c>
      <c r="C64" s="43"/>
      <c r="D64" s="44"/>
      <c r="E64" s="38" t="s">
        <v>1000</v>
      </c>
      <c r="F64" s="34" t="s">
        <v>952</v>
      </c>
      <c r="G64" s="89">
        <v>1</v>
      </c>
      <c r="H64" s="119"/>
      <c r="I64" s="31">
        <f>G64*H64</f>
        <v>0</v>
      </c>
    </row>
    <row r="65" spans="1:10" ht="22.5">
      <c r="A65" s="43" t="s">
        <v>966</v>
      </c>
      <c r="B65" s="43">
        <v>3</v>
      </c>
      <c r="C65" s="43"/>
      <c r="D65" s="44"/>
      <c r="E65" s="38" t="s">
        <v>1157</v>
      </c>
      <c r="F65" s="34" t="s">
        <v>330</v>
      </c>
      <c r="G65" s="89">
        <v>3</v>
      </c>
      <c r="H65" s="119"/>
      <c r="I65" s="31">
        <f>G65*H65</f>
        <v>0</v>
      </c>
    </row>
    <row r="66" spans="1:10" ht="22.5">
      <c r="A66" s="43" t="s">
        <v>966</v>
      </c>
      <c r="B66" s="43">
        <v>4</v>
      </c>
      <c r="C66" s="43"/>
      <c r="D66" s="44"/>
      <c r="E66" s="38" t="s">
        <v>1158</v>
      </c>
      <c r="F66" s="34" t="s">
        <v>141</v>
      </c>
      <c r="G66" s="89">
        <v>1</v>
      </c>
      <c r="H66" s="119"/>
      <c r="I66" s="31">
        <f>G66*H66</f>
        <v>0</v>
      </c>
    </row>
    <row r="67" spans="1:10" ht="22.5">
      <c r="A67" s="43" t="s">
        <v>966</v>
      </c>
      <c r="B67" s="43">
        <v>5</v>
      </c>
      <c r="C67" s="43"/>
      <c r="D67" s="44"/>
      <c r="E67" s="38" t="s">
        <v>1159</v>
      </c>
      <c r="F67" s="34" t="s">
        <v>141</v>
      </c>
      <c r="G67" s="89">
        <v>1</v>
      </c>
      <c r="H67" s="119"/>
      <c r="I67" s="31">
        <f>G67*H67</f>
        <v>0</v>
      </c>
    </row>
    <row r="68" spans="1:10">
      <c r="A68" s="69"/>
      <c r="B68" s="69"/>
      <c r="C68" s="69"/>
      <c r="D68" s="69"/>
      <c r="E68" s="1"/>
      <c r="F68" s="69"/>
      <c r="G68" s="91"/>
      <c r="H68" s="72"/>
      <c r="I68" s="72"/>
    </row>
    <row r="69" spans="1:10" ht="22.5">
      <c r="A69" s="23"/>
      <c r="B69" s="12"/>
      <c r="C69" s="12"/>
      <c r="D69" s="13" t="s">
        <v>137</v>
      </c>
      <c r="E69" s="14" t="str">
        <f>"Skupaj     "&amp;E5</f>
        <v>Skupaj     REZERVOAR ZA ODPADNO VODO IZ PREDORA</v>
      </c>
      <c r="F69" s="12"/>
      <c r="G69" s="12"/>
      <c r="H69" s="20"/>
      <c r="I69" s="47">
        <f>SUM(I8:I68)</f>
        <v>0</v>
      </c>
    </row>
    <row r="70" spans="1:10">
      <c r="A70" s="69"/>
      <c r="B70" s="69"/>
      <c r="C70" s="69"/>
      <c r="D70" s="69"/>
      <c r="E70" s="1"/>
      <c r="F70" s="69"/>
      <c r="G70" s="91"/>
      <c r="H70" s="72"/>
      <c r="I70" s="72"/>
    </row>
    <row r="71" spans="1:10">
      <c r="A71" s="69"/>
      <c r="B71" s="69"/>
      <c r="C71" s="69"/>
      <c r="D71" s="69"/>
      <c r="E71" s="1"/>
      <c r="F71" s="69"/>
      <c r="G71" s="91"/>
      <c r="H71" s="72"/>
      <c r="I71" s="72"/>
    </row>
    <row r="72" spans="1:10">
      <c r="A72" s="69"/>
      <c r="B72" s="69"/>
      <c r="C72" s="69"/>
      <c r="D72" s="69"/>
      <c r="E72" s="1"/>
      <c r="F72" s="69"/>
      <c r="G72" s="91"/>
      <c r="H72" s="72"/>
      <c r="I72" s="72"/>
    </row>
    <row r="73" spans="1:10" ht="22.5">
      <c r="A73" s="177">
        <v>4</v>
      </c>
      <c r="B73" s="16"/>
      <c r="C73" s="16"/>
      <c r="D73" s="17" t="s">
        <v>137</v>
      </c>
      <c r="E73" s="18" t="s">
        <v>1004</v>
      </c>
      <c r="F73" s="16"/>
      <c r="G73" s="16"/>
      <c r="H73" s="16"/>
      <c r="I73" s="19"/>
      <c r="J73" s="172"/>
    </row>
    <row r="74" spans="1:10">
      <c r="A74" s="181"/>
      <c r="B74" s="182"/>
      <c r="C74" s="182"/>
      <c r="D74" s="182"/>
      <c r="E74" s="202"/>
      <c r="F74" s="244"/>
      <c r="G74" s="184"/>
      <c r="H74" s="184"/>
      <c r="I74" s="184"/>
      <c r="J74" s="166"/>
    </row>
    <row r="75" spans="1:10">
      <c r="A75" s="41" t="s">
        <v>160</v>
      </c>
      <c r="B75" s="41"/>
      <c r="C75" s="41"/>
      <c r="D75" s="42"/>
      <c r="E75" s="37" t="s">
        <v>138</v>
      </c>
      <c r="F75" s="21"/>
      <c r="G75" s="92"/>
      <c r="H75" s="21"/>
      <c r="I75" s="22"/>
      <c r="J75" s="166"/>
    </row>
    <row r="76" spans="1:10" ht="22.5">
      <c r="A76" s="43" t="s">
        <v>160</v>
      </c>
      <c r="B76" s="43">
        <v>1</v>
      </c>
      <c r="C76" s="43"/>
      <c r="D76" s="44"/>
      <c r="E76" s="38" t="s">
        <v>1151</v>
      </c>
      <c r="F76" s="34" t="s">
        <v>141</v>
      </c>
      <c r="G76" s="89">
        <v>1</v>
      </c>
      <c r="H76" s="119"/>
      <c r="I76" s="31">
        <f>G76*H76</f>
        <v>0</v>
      </c>
      <c r="J76" s="166"/>
    </row>
    <row r="77" spans="1:10" ht="22.5">
      <c r="A77" s="43" t="s">
        <v>160</v>
      </c>
      <c r="B77" s="43">
        <v>2</v>
      </c>
      <c r="C77" s="43"/>
      <c r="D77" s="44"/>
      <c r="E77" s="38" t="s">
        <v>1153</v>
      </c>
      <c r="F77" s="34" t="s">
        <v>141</v>
      </c>
      <c r="G77" s="89">
        <v>6</v>
      </c>
      <c r="H77" s="119"/>
      <c r="I77" s="31">
        <f>G77*H77</f>
        <v>0</v>
      </c>
      <c r="J77" s="166"/>
    </row>
    <row r="78" spans="1:10">
      <c r="A78" s="203"/>
      <c r="B78" s="206"/>
      <c r="C78" s="206"/>
      <c r="D78" s="206"/>
      <c r="E78" s="205"/>
      <c r="F78" s="183"/>
      <c r="G78" s="208"/>
      <c r="H78" s="184"/>
      <c r="I78" s="184"/>
      <c r="J78" s="166"/>
    </row>
    <row r="79" spans="1:10">
      <c r="A79" s="41" t="s">
        <v>122</v>
      </c>
      <c r="B79" s="41"/>
      <c r="C79" s="41"/>
      <c r="D79" s="42"/>
      <c r="E79" s="37" t="s">
        <v>123</v>
      </c>
      <c r="F79" s="21"/>
      <c r="G79" s="92"/>
      <c r="H79" s="21"/>
      <c r="I79" s="22"/>
      <c r="J79" s="166"/>
    </row>
    <row r="80" spans="1:10" ht="22.5">
      <c r="A80" s="43" t="s">
        <v>122</v>
      </c>
      <c r="B80" s="43">
        <v>1</v>
      </c>
      <c r="C80" s="43"/>
      <c r="D80" s="44"/>
      <c r="E80" s="38" t="s">
        <v>1005</v>
      </c>
      <c r="F80" s="34" t="s">
        <v>1144</v>
      </c>
      <c r="G80" s="89">
        <v>76.83</v>
      </c>
      <c r="H80" s="119"/>
      <c r="I80" s="31">
        <f t="shared" ref="I80:I88" si="2">G80*H80</f>
        <v>0</v>
      </c>
      <c r="J80" s="166"/>
    </row>
    <row r="81" spans="1:10" ht="45">
      <c r="A81" s="43" t="s">
        <v>122</v>
      </c>
      <c r="B81" s="43">
        <v>2</v>
      </c>
      <c r="C81" s="43"/>
      <c r="D81" s="44"/>
      <c r="E81" s="38" t="s">
        <v>1006</v>
      </c>
      <c r="F81" s="34" t="s">
        <v>1145</v>
      </c>
      <c r="G81" s="89">
        <v>603.46</v>
      </c>
      <c r="H81" s="119"/>
      <c r="I81" s="31">
        <f t="shared" si="2"/>
        <v>0</v>
      </c>
      <c r="J81" s="166"/>
    </row>
    <row r="82" spans="1:10" ht="45">
      <c r="A82" s="43" t="s">
        <v>122</v>
      </c>
      <c r="B82" s="43">
        <v>3</v>
      </c>
      <c r="C82" s="43"/>
      <c r="D82" s="44"/>
      <c r="E82" s="38" t="s">
        <v>1007</v>
      </c>
      <c r="F82" s="34" t="s">
        <v>1145</v>
      </c>
      <c r="G82" s="89">
        <v>351.2</v>
      </c>
      <c r="H82" s="119"/>
      <c r="I82" s="31">
        <f t="shared" si="2"/>
        <v>0</v>
      </c>
      <c r="J82" s="166"/>
    </row>
    <row r="83" spans="1:10" ht="22.5">
      <c r="A83" s="43" t="s">
        <v>122</v>
      </c>
      <c r="B83" s="43">
        <v>4</v>
      </c>
      <c r="C83" s="43"/>
      <c r="D83" s="44"/>
      <c r="E83" s="38" t="s">
        <v>126</v>
      </c>
      <c r="F83" s="34" t="s">
        <v>330</v>
      </c>
      <c r="G83" s="89">
        <v>35</v>
      </c>
      <c r="H83" s="119"/>
      <c r="I83" s="31">
        <f t="shared" si="2"/>
        <v>0</v>
      </c>
      <c r="J83" s="174"/>
    </row>
    <row r="84" spans="1:10">
      <c r="A84" s="43" t="s">
        <v>122</v>
      </c>
      <c r="B84" s="43">
        <v>5</v>
      </c>
      <c r="C84" s="43"/>
      <c r="D84" s="44"/>
      <c r="E84" s="38" t="s">
        <v>972</v>
      </c>
      <c r="F84" s="34" t="s">
        <v>1144</v>
      </c>
      <c r="G84" s="89">
        <v>90.12</v>
      </c>
      <c r="H84" s="119"/>
      <c r="I84" s="31">
        <f t="shared" si="2"/>
        <v>0</v>
      </c>
      <c r="J84" s="174"/>
    </row>
    <row r="85" spans="1:10" ht="22.5">
      <c r="A85" s="43" t="s">
        <v>122</v>
      </c>
      <c r="B85" s="43">
        <v>6</v>
      </c>
      <c r="C85" s="43"/>
      <c r="D85" s="44"/>
      <c r="E85" s="38" t="s">
        <v>1008</v>
      </c>
      <c r="F85" s="34" t="s">
        <v>1145</v>
      </c>
      <c r="G85" s="89">
        <v>409.36</v>
      </c>
      <c r="H85" s="119"/>
      <c r="I85" s="31">
        <f t="shared" si="2"/>
        <v>0</v>
      </c>
      <c r="J85" s="166"/>
    </row>
    <row r="86" spans="1:10" ht="45">
      <c r="A86" s="43" t="s">
        <v>122</v>
      </c>
      <c r="B86" s="43">
        <v>7</v>
      </c>
      <c r="C86" s="43"/>
      <c r="D86" s="44"/>
      <c r="E86" s="38" t="s">
        <v>1009</v>
      </c>
      <c r="F86" s="34" t="s">
        <v>1145</v>
      </c>
      <c r="G86" s="89">
        <v>224.12</v>
      </c>
      <c r="H86" s="119"/>
      <c r="I86" s="31">
        <f t="shared" si="2"/>
        <v>0</v>
      </c>
      <c r="J86" s="166"/>
    </row>
    <row r="87" spans="1:10" ht="22.5">
      <c r="A87" s="43" t="s">
        <v>122</v>
      </c>
      <c r="B87" s="43">
        <v>9</v>
      </c>
      <c r="C87" s="43"/>
      <c r="D87" s="44"/>
      <c r="E87" s="38" t="s">
        <v>975</v>
      </c>
      <c r="F87" s="34" t="s">
        <v>1145</v>
      </c>
      <c r="G87" s="89">
        <v>249.2</v>
      </c>
      <c r="H87" s="119"/>
      <c r="I87" s="31">
        <f t="shared" si="2"/>
        <v>0</v>
      </c>
      <c r="J87" s="166"/>
    </row>
    <row r="88" spans="1:10" ht="22.5">
      <c r="A88" s="43" t="s">
        <v>122</v>
      </c>
      <c r="B88" s="43">
        <v>10</v>
      </c>
      <c r="C88" s="43"/>
      <c r="D88" s="44"/>
      <c r="E88" s="38" t="s">
        <v>953</v>
      </c>
      <c r="F88" s="34" t="s">
        <v>1145</v>
      </c>
      <c r="G88" s="89">
        <v>996.8</v>
      </c>
      <c r="H88" s="119"/>
      <c r="I88" s="31">
        <f t="shared" si="2"/>
        <v>0</v>
      </c>
      <c r="J88" s="166"/>
    </row>
    <row r="89" spans="1:10">
      <c r="A89" s="233"/>
      <c r="B89" s="234"/>
      <c r="C89" s="234"/>
      <c r="D89" s="234"/>
      <c r="E89" s="235"/>
      <c r="F89" s="226"/>
      <c r="G89" s="222"/>
      <c r="H89" s="222"/>
      <c r="I89" s="236"/>
      <c r="J89" s="166"/>
    </row>
    <row r="90" spans="1:10">
      <c r="A90" s="69" t="s">
        <v>955</v>
      </c>
      <c r="B90" s="69"/>
      <c r="C90" s="69"/>
      <c r="D90" s="67"/>
      <c r="E90" s="168" t="s">
        <v>976</v>
      </c>
      <c r="F90" s="69"/>
      <c r="G90" s="91"/>
      <c r="H90" s="72"/>
      <c r="I90" s="72"/>
      <c r="J90" s="166"/>
    </row>
    <row r="91" spans="1:10">
      <c r="A91" s="41" t="s">
        <v>977</v>
      </c>
      <c r="B91" s="41"/>
      <c r="C91" s="41"/>
      <c r="D91" s="42"/>
      <c r="E91" s="37" t="s">
        <v>978</v>
      </c>
      <c r="F91" s="21"/>
      <c r="G91" s="92"/>
      <c r="H91" s="21"/>
      <c r="I91" s="22"/>
      <c r="J91" s="166"/>
    </row>
    <row r="92" spans="1:10" ht="45">
      <c r="A92" s="43" t="s">
        <v>977</v>
      </c>
      <c r="B92" s="43">
        <v>1</v>
      </c>
      <c r="C92" s="43"/>
      <c r="D92" s="44"/>
      <c r="E92" s="38" t="s">
        <v>979</v>
      </c>
      <c r="F92" s="34" t="s">
        <v>1144</v>
      </c>
      <c r="G92" s="89">
        <v>9.798</v>
      </c>
      <c r="H92" s="119"/>
      <c r="I92" s="31">
        <f>G92*H92</f>
        <v>0</v>
      </c>
      <c r="J92" s="166"/>
    </row>
    <row r="93" spans="1:10" ht="33.75">
      <c r="A93" s="43" t="s">
        <v>977</v>
      </c>
      <c r="B93" s="43">
        <v>2</v>
      </c>
      <c r="C93" s="43"/>
      <c r="D93" s="44"/>
      <c r="E93" s="38" t="s">
        <v>1010</v>
      </c>
      <c r="F93" s="34" t="s">
        <v>1144</v>
      </c>
      <c r="G93" s="89">
        <v>1.44</v>
      </c>
      <c r="H93" s="119"/>
      <c r="I93" s="31">
        <f>G93*H93</f>
        <v>0</v>
      </c>
      <c r="J93" s="166"/>
    </row>
    <row r="94" spans="1:10">
      <c r="A94" s="223"/>
      <c r="B94" s="224"/>
      <c r="C94" s="224"/>
      <c r="D94" s="224"/>
      <c r="E94" s="225"/>
      <c r="F94" s="226"/>
      <c r="G94" s="184"/>
      <c r="H94" s="222"/>
      <c r="I94" s="222"/>
      <c r="J94" s="166"/>
    </row>
    <row r="95" spans="1:10">
      <c r="A95" s="41" t="s">
        <v>980</v>
      </c>
      <c r="B95" s="41"/>
      <c r="C95" s="41"/>
      <c r="D95" s="42"/>
      <c r="E95" s="37" t="s">
        <v>981</v>
      </c>
      <c r="F95" s="21"/>
      <c r="G95" s="92"/>
      <c r="H95" s="21"/>
      <c r="I95" s="22"/>
      <c r="J95" s="166"/>
    </row>
    <row r="96" spans="1:10" ht="56.25">
      <c r="A96" s="43" t="s">
        <v>980</v>
      </c>
      <c r="B96" s="43">
        <v>1</v>
      </c>
      <c r="C96" s="43"/>
      <c r="D96" s="44"/>
      <c r="E96" s="38" t="s">
        <v>1011</v>
      </c>
      <c r="F96" s="34"/>
      <c r="G96" s="119"/>
      <c r="H96" s="119"/>
      <c r="I96" s="31"/>
      <c r="J96" s="166"/>
    </row>
    <row r="97" spans="1:10">
      <c r="A97" s="43"/>
      <c r="B97" s="43"/>
      <c r="C97" s="43"/>
      <c r="D97" s="44"/>
      <c r="E97" s="38" t="s">
        <v>1140</v>
      </c>
      <c r="F97" s="34" t="s">
        <v>142</v>
      </c>
      <c r="G97" s="89">
        <v>272</v>
      </c>
      <c r="H97" s="119"/>
      <c r="I97" s="31">
        <f>G97*H97</f>
        <v>0</v>
      </c>
      <c r="J97" s="166"/>
    </row>
    <row r="98" spans="1:10">
      <c r="A98" s="43"/>
      <c r="B98" s="43"/>
      <c r="C98" s="43"/>
      <c r="D98" s="44"/>
      <c r="E98" s="38" t="s">
        <v>1141</v>
      </c>
      <c r="F98" s="34" t="s">
        <v>142</v>
      </c>
      <c r="G98" s="89">
        <v>136</v>
      </c>
      <c r="H98" s="119"/>
      <c r="I98" s="31">
        <f>G98*H98</f>
        <v>0</v>
      </c>
      <c r="J98" s="166"/>
    </row>
    <row r="99" spans="1:10">
      <c r="A99" s="43"/>
      <c r="B99" s="43"/>
      <c r="C99" s="43"/>
      <c r="D99" s="44"/>
      <c r="E99" s="38" t="s">
        <v>983</v>
      </c>
      <c r="F99" s="34" t="s">
        <v>142</v>
      </c>
      <c r="G99" s="89">
        <v>952</v>
      </c>
      <c r="H99" s="119"/>
      <c r="I99" s="31">
        <f>G99*H99</f>
        <v>0</v>
      </c>
      <c r="J99" s="166"/>
    </row>
    <row r="100" spans="1:10">
      <c r="A100" s="223"/>
      <c r="B100" s="224"/>
      <c r="C100" s="224"/>
      <c r="D100" s="224"/>
      <c r="E100" s="225"/>
      <c r="F100" s="226"/>
      <c r="G100" s="193"/>
      <c r="H100" s="222"/>
      <c r="I100" s="222"/>
      <c r="J100" s="166"/>
    </row>
    <row r="101" spans="1:10">
      <c r="A101" s="41" t="s">
        <v>984</v>
      </c>
      <c r="B101" s="41"/>
      <c r="C101" s="41"/>
      <c r="D101" s="42"/>
      <c r="E101" s="37" t="s">
        <v>985</v>
      </c>
      <c r="F101" s="21"/>
      <c r="G101" s="92"/>
      <c r="H101" s="21"/>
      <c r="I101" s="22"/>
      <c r="J101" s="166"/>
    </row>
    <row r="102" spans="1:10" ht="33.75">
      <c r="A102" s="43" t="s">
        <v>984</v>
      </c>
      <c r="B102" s="43">
        <v>1</v>
      </c>
      <c r="C102" s="43"/>
      <c r="D102" s="44"/>
      <c r="E102" s="38" t="s">
        <v>986</v>
      </c>
      <c r="F102" s="34" t="s">
        <v>1145</v>
      </c>
      <c r="G102" s="89">
        <v>6.0007999999999999</v>
      </c>
      <c r="H102" s="119"/>
      <c r="I102" s="31">
        <f t="shared" ref="I102:I110" si="3">G102*H102</f>
        <v>0</v>
      </c>
      <c r="J102" s="166"/>
    </row>
    <row r="103" spans="1:10" ht="22.5">
      <c r="A103" s="43" t="s">
        <v>984</v>
      </c>
      <c r="B103" s="43">
        <v>2</v>
      </c>
      <c r="C103" s="43"/>
      <c r="D103" s="44"/>
      <c r="E103" s="38" t="s">
        <v>987</v>
      </c>
      <c r="F103" s="34" t="s">
        <v>1145</v>
      </c>
      <c r="G103" s="89">
        <v>2.9040000000000004</v>
      </c>
      <c r="H103" s="119"/>
      <c r="I103" s="31">
        <f t="shared" si="3"/>
        <v>0</v>
      </c>
      <c r="J103" s="166"/>
    </row>
    <row r="104" spans="1:10" ht="56.25">
      <c r="A104" s="43" t="s">
        <v>984</v>
      </c>
      <c r="B104" s="43">
        <v>3</v>
      </c>
      <c r="C104" s="43"/>
      <c r="D104" s="44"/>
      <c r="E104" s="38" t="s">
        <v>1012</v>
      </c>
      <c r="F104" s="34" t="s">
        <v>1145</v>
      </c>
      <c r="G104" s="89">
        <v>17.010000000000002</v>
      </c>
      <c r="H104" s="119"/>
      <c r="I104" s="31">
        <f t="shared" si="3"/>
        <v>0</v>
      </c>
      <c r="J104" s="166"/>
    </row>
    <row r="105" spans="1:10" ht="22.5">
      <c r="A105" s="43" t="s">
        <v>984</v>
      </c>
      <c r="B105" s="43">
        <v>4</v>
      </c>
      <c r="C105" s="43"/>
      <c r="D105" s="44"/>
      <c r="E105" s="38" t="s">
        <v>1013</v>
      </c>
      <c r="F105" s="34" t="s">
        <v>141</v>
      </c>
      <c r="G105" s="89">
        <v>1</v>
      </c>
      <c r="H105" s="119"/>
      <c r="I105" s="31">
        <f t="shared" si="3"/>
        <v>0</v>
      </c>
      <c r="J105" s="166"/>
    </row>
    <row r="106" spans="1:10" ht="22.5">
      <c r="A106" s="43" t="s">
        <v>984</v>
      </c>
      <c r="B106" s="43">
        <v>5</v>
      </c>
      <c r="C106" s="43"/>
      <c r="D106" s="44"/>
      <c r="E106" s="38" t="s">
        <v>1014</v>
      </c>
      <c r="F106" s="34" t="s">
        <v>1145</v>
      </c>
      <c r="G106" s="89">
        <v>6.93</v>
      </c>
      <c r="H106" s="119"/>
      <c r="I106" s="31">
        <f t="shared" si="3"/>
        <v>0</v>
      </c>
      <c r="J106" s="166"/>
    </row>
    <row r="107" spans="1:10" ht="22.5">
      <c r="A107" s="43" t="s">
        <v>984</v>
      </c>
      <c r="B107" s="43">
        <v>6</v>
      </c>
      <c r="C107" s="43"/>
      <c r="D107" s="44"/>
      <c r="E107" s="38" t="s">
        <v>1015</v>
      </c>
      <c r="F107" s="34" t="s">
        <v>141</v>
      </c>
      <c r="G107" s="89">
        <v>1</v>
      </c>
      <c r="H107" s="119"/>
      <c r="I107" s="31">
        <f t="shared" si="3"/>
        <v>0</v>
      </c>
      <c r="J107" s="166"/>
    </row>
    <row r="108" spans="1:10">
      <c r="A108" s="203"/>
      <c r="B108" s="206"/>
      <c r="C108" s="206"/>
      <c r="D108" s="206"/>
      <c r="E108" s="221"/>
      <c r="F108" s="244"/>
      <c r="G108" s="222"/>
      <c r="H108" s="222"/>
      <c r="I108" s="31"/>
      <c r="J108" s="166"/>
    </row>
    <row r="109" spans="1:10">
      <c r="A109" s="41" t="s">
        <v>989</v>
      </c>
      <c r="B109" s="41"/>
      <c r="C109" s="41"/>
      <c r="D109" s="42"/>
      <c r="E109" s="37" t="s">
        <v>990</v>
      </c>
      <c r="F109" s="21"/>
      <c r="G109" s="92"/>
      <c r="H109" s="21"/>
      <c r="I109" s="22"/>
      <c r="J109" s="166"/>
    </row>
    <row r="110" spans="1:10" ht="112.5">
      <c r="A110" s="43" t="s">
        <v>989</v>
      </c>
      <c r="B110" s="43">
        <v>1</v>
      </c>
      <c r="C110" s="43"/>
      <c r="D110" s="44"/>
      <c r="E110" s="38" t="s">
        <v>1016</v>
      </c>
      <c r="F110" s="34" t="s">
        <v>118</v>
      </c>
      <c r="G110" s="89">
        <v>10.9</v>
      </c>
      <c r="H110" s="119"/>
      <c r="I110" s="31">
        <f t="shared" si="3"/>
        <v>0</v>
      </c>
      <c r="J110" s="166"/>
    </row>
    <row r="111" spans="1:10">
      <c r="A111" s="203"/>
      <c r="B111" s="206"/>
      <c r="C111" s="206"/>
      <c r="D111" s="206"/>
      <c r="E111" s="221"/>
      <c r="F111" s="244"/>
      <c r="G111" s="229"/>
      <c r="H111" s="222"/>
      <c r="I111" s="222"/>
      <c r="J111" s="166"/>
    </row>
    <row r="112" spans="1:10">
      <c r="A112" s="41" t="s">
        <v>992</v>
      </c>
      <c r="B112" s="41"/>
      <c r="C112" s="41"/>
      <c r="D112" s="42"/>
      <c r="E112" s="37" t="s">
        <v>993</v>
      </c>
      <c r="F112" s="21"/>
      <c r="G112" s="92"/>
      <c r="H112" s="21"/>
      <c r="I112" s="22"/>
      <c r="J112" s="166"/>
    </row>
    <row r="113" spans="1:10" ht="45">
      <c r="A113" s="43" t="s">
        <v>992</v>
      </c>
      <c r="B113" s="43">
        <v>1</v>
      </c>
      <c r="C113" s="43"/>
      <c r="D113" s="44"/>
      <c r="E113" s="38" t="s">
        <v>1017</v>
      </c>
      <c r="F113" s="34" t="s">
        <v>141</v>
      </c>
      <c r="G113" s="89">
        <v>1</v>
      </c>
      <c r="H113" s="119"/>
      <c r="I113" s="31">
        <f>G113*H113</f>
        <v>0</v>
      </c>
      <c r="J113" s="166"/>
    </row>
    <row r="114" spans="1:10" ht="45">
      <c r="A114" s="43" t="s">
        <v>992</v>
      </c>
      <c r="B114" s="43">
        <v>2</v>
      </c>
      <c r="C114" s="43"/>
      <c r="D114" s="44"/>
      <c r="E114" s="38" t="s">
        <v>1018</v>
      </c>
      <c r="F114" s="34" t="s">
        <v>141</v>
      </c>
      <c r="G114" s="89">
        <v>1</v>
      </c>
      <c r="H114" s="119"/>
      <c r="I114" s="31">
        <f>G114*H114</f>
        <v>0</v>
      </c>
      <c r="J114" s="166"/>
    </row>
    <row r="115" spans="1:10" ht="22.5">
      <c r="A115" s="43" t="s">
        <v>992</v>
      </c>
      <c r="B115" s="43">
        <v>3</v>
      </c>
      <c r="C115" s="43"/>
      <c r="D115" s="44"/>
      <c r="E115" s="38" t="s">
        <v>1019</v>
      </c>
      <c r="F115" s="34" t="s">
        <v>141</v>
      </c>
      <c r="G115" s="89">
        <v>1</v>
      </c>
      <c r="H115" s="119"/>
      <c r="I115" s="31">
        <f>G115*H115</f>
        <v>0</v>
      </c>
      <c r="J115" s="166"/>
    </row>
    <row r="116" spans="1:10">
      <c r="A116" s="43"/>
      <c r="B116" s="43"/>
      <c r="C116" s="43"/>
      <c r="D116" s="44"/>
      <c r="E116" s="38" t="s">
        <v>1020</v>
      </c>
      <c r="F116" s="34" t="s">
        <v>141</v>
      </c>
      <c r="G116" s="89">
        <v>1</v>
      </c>
      <c r="H116" s="119"/>
      <c r="I116" s="31">
        <f>G116*H116</f>
        <v>0</v>
      </c>
      <c r="J116" s="166"/>
    </row>
    <row r="117" spans="1:10" ht="33.75">
      <c r="A117" s="43" t="s">
        <v>992</v>
      </c>
      <c r="B117" s="43">
        <v>4</v>
      </c>
      <c r="C117" s="43"/>
      <c r="D117" s="44"/>
      <c r="E117" s="38" t="s">
        <v>1143</v>
      </c>
      <c r="F117" s="34" t="s">
        <v>141</v>
      </c>
      <c r="G117" s="89">
        <v>14</v>
      </c>
      <c r="H117" s="119"/>
      <c r="I117" s="31">
        <f>G117*H117</f>
        <v>0</v>
      </c>
      <c r="J117" s="166"/>
    </row>
    <row r="118" spans="1:10">
      <c r="A118" s="203"/>
      <c r="B118" s="206"/>
      <c r="C118" s="206"/>
      <c r="D118" s="206"/>
      <c r="E118" s="221"/>
      <c r="F118" s="244"/>
      <c r="G118" s="222"/>
      <c r="H118" s="222"/>
      <c r="I118" s="222"/>
      <c r="J118" s="166"/>
    </row>
    <row r="119" spans="1:10">
      <c r="A119" s="203"/>
      <c r="B119" s="206"/>
      <c r="C119" s="206"/>
      <c r="D119" s="206"/>
      <c r="E119" s="221"/>
      <c r="F119" s="244"/>
      <c r="G119" s="222"/>
      <c r="H119" s="184"/>
      <c r="I119" s="184"/>
      <c r="J119" s="166"/>
    </row>
    <row r="120" spans="1:10">
      <c r="A120" s="41" t="s">
        <v>959</v>
      </c>
      <c r="B120" s="41"/>
      <c r="C120" s="41"/>
      <c r="D120" s="42"/>
      <c r="E120" s="37" t="s">
        <v>956</v>
      </c>
      <c r="F120" s="21"/>
      <c r="G120" s="92"/>
      <c r="H120" s="21"/>
      <c r="I120" s="22"/>
      <c r="J120" s="166"/>
    </row>
    <row r="121" spans="1:10" ht="45">
      <c r="A121" s="43" t="s">
        <v>959</v>
      </c>
      <c r="B121" s="43">
        <v>1</v>
      </c>
      <c r="C121" s="43"/>
      <c r="D121" s="44"/>
      <c r="E121" s="38" t="s">
        <v>1021</v>
      </c>
      <c r="F121" s="34"/>
      <c r="G121" s="119"/>
      <c r="H121" s="119"/>
      <c r="I121" s="31"/>
      <c r="J121" s="166"/>
    </row>
    <row r="122" spans="1:10">
      <c r="A122" s="43"/>
      <c r="B122" s="43"/>
      <c r="C122" s="43"/>
      <c r="D122" s="44"/>
      <c r="E122" s="38" t="s">
        <v>1022</v>
      </c>
      <c r="F122" s="34" t="s">
        <v>141</v>
      </c>
      <c r="G122" s="89">
        <v>1</v>
      </c>
      <c r="H122" s="119"/>
      <c r="I122" s="31">
        <f t="shared" ref="I122:I138" si="4">G122*H122</f>
        <v>0</v>
      </c>
      <c r="J122" s="166"/>
    </row>
    <row r="123" spans="1:10">
      <c r="A123" s="43"/>
      <c r="B123" s="43"/>
      <c r="C123" s="43"/>
      <c r="D123" s="44"/>
      <c r="E123" s="38" t="s">
        <v>1023</v>
      </c>
      <c r="F123" s="34" t="s">
        <v>141</v>
      </c>
      <c r="G123" s="89">
        <v>4</v>
      </c>
      <c r="H123" s="119"/>
      <c r="I123" s="31">
        <f t="shared" si="4"/>
        <v>0</v>
      </c>
      <c r="J123" s="166"/>
    </row>
    <row r="124" spans="1:10">
      <c r="A124" s="43"/>
      <c r="B124" s="43"/>
      <c r="C124" s="43"/>
      <c r="D124" s="44"/>
      <c r="E124" s="38" t="s">
        <v>1024</v>
      </c>
      <c r="F124" s="34" t="s">
        <v>141</v>
      </c>
      <c r="G124" s="89">
        <v>1</v>
      </c>
      <c r="H124" s="119"/>
      <c r="I124" s="31">
        <f t="shared" si="4"/>
        <v>0</v>
      </c>
      <c r="J124" s="166"/>
    </row>
    <row r="125" spans="1:10">
      <c r="A125" s="43"/>
      <c r="B125" s="43"/>
      <c r="C125" s="43"/>
      <c r="D125" s="44"/>
      <c r="E125" s="38" t="s">
        <v>1025</v>
      </c>
      <c r="F125" s="34" t="s">
        <v>141</v>
      </c>
      <c r="G125" s="89">
        <v>1</v>
      </c>
      <c r="H125" s="119"/>
      <c r="I125" s="31">
        <f t="shared" si="4"/>
        <v>0</v>
      </c>
      <c r="J125" s="166"/>
    </row>
    <row r="126" spans="1:10">
      <c r="A126" s="43"/>
      <c r="B126" s="43"/>
      <c r="C126" s="43"/>
      <c r="D126" s="44"/>
      <c r="E126" s="38" t="s">
        <v>1026</v>
      </c>
      <c r="F126" s="34" t="s">
        <v>141</v>
      </c>
      <c r="G126" s="89">
        <v>1</v>
      </c>
      <c r="H126" s="119"/>
      <c r="I126" s="31">
        <f t="shared" si="4"/>
        <v>0</v>
      </c>
      <c r="J126" s="166"/>
    </row>
    <row r="127" spans="1:10">
      <c r="A127" s="43"/>
      <c r="B127" s="43"/>
      <c r="C127" s="43"/>
      <c r="D127" s="44"/>
      <c r="E127" s="38" t="s">
        <v>1027</v>
      </c>
      <c r="F127" s="34" t="s">
        <v>141</v>
      </c>
      <c r="G127" s="89">
        <v>1</v>
      </c>
      <c r="H127" s="119"/>
      <c r="I127" s="31">
        <f t="shared" si="4"/>
        <v>0</v>
      </c>
      <c r="J127" s="166"/>
    </row>
    <row r="128" spans="1:10">
      <c r="A128" s="43"/>
      <c r="B128" s="43"/>
      <c r="C128" s="43"/>
      <c r="D128" s="44"/>
      <c r="E128" s="38" t="s">
        <v>1028</v>
      </c>
      <c r="F128" s="34" t="s">
        <v>141</v>
      </c>
      <c r="G128" s="89">
        <v>1</v>
      </c>
      <c r="H128" s="119"/>
      <c r="I128" s="31">
        <f t="shared" si="4"/>
        <v>0</v>
      </c>
      <c r="J128" s="166"/>
    </row>
    <row r="129" spans="1:10">
      <c r="A129" s="43"/>
      <c r="B129" s="43"/>
      <c r="C129" s="43"/>
      <c r="D129" s="44"/>
      <c r="E129" s="38" t="s">
        <v>1029</v>
      </c>
      <c r="F129" s="34" t="s">
        <v>141</v>
      </c>
      <c r="G129" s="89">
        <v>1</v>
      </c>
      <c r="H129" s="119"/>
      <c r="I129" s="31">
        <f t="shared" si="4"/>
        <v>0</v>
      </c>
      <c r="J129" s="166"/>
    </row>
    <row r="130" spans="1:10">
      <c r="A130" s="43"/>
      <c r="B130" s="43"/>
      <c r="C130" s="43"/>
      <c r="D130" s="44"/>
      <c r="E130" s="38" t="s">
        <v>1030</v>
      </c>
      <c r="F130" s="34" t="s">
        <v>141</v>
      </c>
      <c r="G130" s="89">
        <v>1</v>
      </c>
      <c r="H130" s="119"/>
      <c r="I130" s="31">
        <f t="shared" si="4"/>
        <v>0</v>
      </c>
      <c r="J130" s="166"/>
    </row>
    <row r="131" spans="1:10">
      <c r="A131" s="43"/>
      <c r="B131" s="43"/>
      <c r="C131" s="43"/>
      <c r="D131" s="44"/>
      <c r="E131" s="38" t="s">
        <v>1031</v>
      </c>
      <c r="F131" s="34" t="s">
        <v>141</v>
      </c>
      <c r="G131" s="89">
        <v>1</v>
      </c>
      <c r="H131" s="119"/>
      <c r="I131" s="31">
        <f t="shared" si="4"/>
        <v>0</v>
      </c>
      <c r="J131" s="166"/>
    </row>
    <row r="132" spans="1:10">
      <c r="A132" s="43"/>
      <c r="B132" s="43"/>
      <c r="C132" s="43"/>
      <c r="D132" s="44"/>
      <c r="E132" s="38" t="s">
        <v>1032</v>
      </c>
      <c r="F132" s="34" t="s">
        <v>141</v>
      </c>
      <c r="G132" s="89">
        <v>1</v>
      </c>
      <c r="H132" s="119"/>
      <c r="I132" s="31">
        <f t="shared" si="4"/>
        <v>0</v>
      </c>
      <c r="J132" s="166"/>
    </row>
    <row r="133" spans="1:10">
      <c r="A133" s="43"/>
      <c r="B133" s="43"/>
      <c r="C133" s="43"/>
      <c r="D133" s="44"/>
      <c r="E133" s="38" t="s">
        <v>1033</v>
      </c>
      <c r="F133" s="34" t="s">
        <v>141</v>
      </c>
      <c r="G133" s="89">
        <v>1</v>
      </c>
      <c r="H133" s="119"/>
      <c r="I133" s="31">
        <f t="shared" si="4"/>
        <v>0</v>
      </c>
      <c r="J133" s="166"/>
    </row>
    <row r="134" spans="1:10" ht="22.5">
      <c r="A134" s="43" t="s">
        <v>959</v>
      </c>
      <c r="B134" s="43">
        <v>2</v>
      </c>
      <c r="C134" s="43"/>
      <c r="D134" s="44"/>
      <c r="E134" s="38" t="s">
        <v>1034</v>
      </c>
      <c r="F134" s="34" t="s">
        <v>141</v>
      </c>
      <c r="G134" s="89">
        <v>1</v>
      </c>
      <c r="H134" s="119"/>
      <c r="I134" s="31">
        <f t="shared" si="4"/>
        <v>0</v>
      </c>
      <c r="J134" s="166"/>
    </row>
    <row r="135" spans="1:10" ht="22.5">
      <c r="A135" s="43" t="s">
        <v>959</v>
      </c>
      <c r="B135" s="43">
        <v>3</v>
      </c>
      <c r="C135" s="43"/>
      <c r="D135" s="44"/>
      <c r="E135" s="38" t="s">
        <v>1035</v>
      </c>
      <c r="F135" s="34" t="s">
        <v>141</v>
      </c>
      <c r="G135" s="89">
        <v>1</v>
      </c>
      <c r="H135" s="119"/>
      <c r="I135" s="31">
        <f t="shared" si="4"/>
        <v>0</v>
      </c>
      <c r="J135" s="166"/>
    </row>
    <row r="136" spans="1:10" ht="22.5">
      <c r="A136" s="43" t="s">
        <v>959</v>
      </c>
      <c r="B136" s="43">
        <v>4</v>
      </c>
      <c r="C136" s="43"/>
      <c r="D136" s="44"/>
      <c r="E136" s="38" t="s">
        <v>1036</v>
      </c>
      <c r="F136" s="34" t="s">
        <v>141</v>
      </c>
      <c r="G136" s="89">
        <v>2</v>
      </c>
      <c r="H136" s="119"/>
      <c r="I136" s="31">
        <f t="shared" si="4"/>
        <v>0</v>
      </c>
      <c r="J136" s="166"/>
    </row>
    <row r="137" spans="1:10" ht="22.5">
      <c r="A137" s="43" t="s">
        <v>959</v>
      </c>
      <c r="B137" s="43">
        <v>5</v>
      </c>
      <c r="C137" s="43"/>
      <c r="D137" s="44"/>
      <c r="E137" s="38" t="s">
        <v>1037</v>
      </c>
      <c r="F137" s="34" t="s">
        <v>141</v>
      </c>
      <c r="G137" s="89">
        <v>1</v>
      </c>
      <c r="H137" s="119"/>
      <c r="I137" s="31">
        <f t="shared" si="4"/>
        <v>0</v>
      </c>
      <c r="J137" s="166"/>
    </row>
    <row r="138" spans="1:10" ht="33.75">
      <c r="A138" s="43" t="s">
        <v>959</v>
      </c>
      <c r="B138" s="43">
        <v>6</v>
      </c>
      <c r="C138" s="43"/>
      <c r="D138" s="44"/>
      <c r="E138" s="38" t="s">
        <v>1038</v>
      </c>
      <c r="F138" s="34" t="s">
        <v>141</v>
      </c>
      <c r="G138" s="89">
        <v>1</v>
      </c>
      <c r="H138" s="119"/>
      <c r="I138" s="31">
        <f t="shared" si="4"/>
        <v>0</v>
      </c>
      <c r="J138" s="166"/>
    </row>
    <row r="139" spans="1:10" ht="22.5">
      <c r="A139" s="43" t="s">
        <v>959</v>
      </c>
      <c r="B139" s="43">
        <v>7</v>
      </c>
      <c r="C139" s="43"/>
      <c r="D139" s="44"/>
      <c r="E139" s="38" t="s">
        <v>1039</v>
      </c>
      <c r="F139" s="34"/>
      <c r="G139" s="119"/>
      <c r="H139" s="119"/>
      <c r="I139" s="31"/>
      <c r="J139" s="166"/>
    </row>
    <row r="140" spans="1:10">
      <c r="A140" s="43"/>
      <c r="B140" s="43"/>
      <c r="C140" s="43"/>
      <c r="D140" s="44"/>
      <c r="E140" s="38" t="s">
        <v>1040</v>
      </c>
      <c r="F140" s="34" t="s">
        <v>141</v>
      </c>
      <c r="G140" s="89">
        <v>2</v>
      </c>
      <c r="H140" s="119"/>
      <c r="I140" s="31">
        <f t="shared" ref="I140:I153" si="5">G140*H140</f>
        <v>0</v>
      </c>
      <c r="J140" s="166"/>
    </row>
    <row r="141" spans="1:10" ht="22.5">
      <c r="A141" s="43" t="s">
        <v>959</v>
      </c>
      <c r="B141" s="43">
        <v>8</v>
      </c>
      <c r="C141" s="43"/>
      <c r="D141" s="44"/>
      <c r="E141" s="38" t="s">
        <v>1041</v>
      </c>
      <c r="F141" s="34" t="s">
        <v>141</v>
      </c>
      <c r="G141" s="89">
        <v>2</v>
      </c>
      <c r="H141" s="119"/>
      <c r="I141" s="31">
        <f t="shared" si="5"/>
        <v>0</v>
      </c>
      <c r="J141" s="166"/>
    </row>
    <row r="142" spans="1:10">
      <c r="A142" s="43" t="s">
        <v>959</v>
      </c>
      <c r="B142" s="43">
        <v>9</v>
      </c>
      <c r="C142" s="43"/>
      <c r="D142" s="44"/>
      <c r="E142" s="38" t="s">
        <v>1042</v>
      </c>
      <c r="F142" s="34" t="s">
        <v>141</v>
      </c>
      <c r="G142" s="89">
        <v>2</v>
      </c>
      <c r="H142" s="119"/>
      <c r="I142" s="31">
        <f t="shared" si="5"/>
        <v>0</v>
      </c>
      <c r="J142" s="166"/>
    </row>
    <row r="143" spans="1:10" ht="22.5">
      <c r="A143" s="43" t="s">
        <v>959</v>
      </c>
      <c r="B143" s="43">
        <v>10</v>
      </c>
      <c r="C143" s="43"/>
      <c r="D143" s="44"/>
      <c r="E143" s="38" t="s">
        <v>1043</v>
      </c>
      <c r="F143" s="34" t="s">
        <v>141</v>
      </c>
      <c r="G143" s="89">
        <v>1</v>
      </c>
      <c r="H143" s="119"/>
      <c r="I143" s="31">
        <f t="shared" si="5"/>
        <v>0</v>
      </c>
      <c r="J143" s="166"/>
    </row>
    <row r="144" spans="1:10" ht="22.5">
      <c r="A144" s="43" t="s">
        <v>959</v>
      </c>
      <c r="B144" s="43">
        <v>11</v>
      </c>
      <c r="C144" s="43"/>
      <c r="D144" s="44"/>
      <c r="E144" s="38" t="s">
        <v>1044</v>
      </c>
      <c r="F144" s="34" t="s">
        <v>141</v>
      </c>
      <c r="G144" s="89">
        <v>1</v>
      </c>
      <c r="H144" s="119"/>
      <c r="I144" s="31">
        <f t="shared" si="5"/>
        <v>0</v>
      </c>
      <c r="J144" s="166"/>
    </row>
    <row r="145" spans="1:10" ht="22.5">
      <c r="A145" s="43" t="s">
        <v>959</v>
      </c>
      <c r="B145" s="43">
        <v>12</v>
      </c>
      <c r="C145" s="43"/>
      <c r="D145" s="44"/>
      <c r="E145" s="38" t="s">
        <v>1045</v>
      </c>
      <c r="F145" s="34" t="s">
        <v>141</v>
      </c>
      <c r="G145" s="89">
        <v>1</v>
      </c>
      <c r="H145" s="119"/>
      <c r="I145" s="31">
        <f t="shared" si="5"/>
        <v>0</v>
      </c>
      <c r="J145" s="166"/>
    </row>
    <row r="146" spans="1:10" ht="22.5">
      <c r="A146" s="43" t="s">
        <v>959</v>
      </c>
      <c r="B146" s="43">
        <v>13</v>
      </c>
      <c r="C146" s="43"/>
      <c r="D146" s="44"/>
      <c r="E146" s="38" t="s">
        <v>1046</v>
      </c>
      <c r="F146" s="34" t="s">
        <v>141</v>
      </c>
      <c r="G146" s="89">
        <v>1</v>
      </c>
      <c r="H146" s="119"/>
      <c r="I146" s="31">
        <f t="shared" si="5"/>
        <v>0</v>
      </c>
      <c r="J146" s="166"/>
    </row>
    <row r="147" spans="1:10" ht="45">
      <c r="A147" s="43" t="s">
        <v>959</v>
      </c>
      <c r="B147" s="43">
        <v>14</v>
      </c>
      <c r="C147" s="43"/>
      <c r="D147" s="44"/>
      <c r="E147" s="38" t="s">
        <v>1047</v>
      </c>
      <c r="F147" s="34" t="s">
        <v>141</v>
      </c>
      <c r="G147" s="89">
        <v>1</v>
      </c>
      <c r="H147" s="119"/>
      <c r="I147" s="31">
        <f t="shared" si="5"/>
        <v>0</v>
      </c>
      <c r="J147" s="166"/>
    </row>
    <row r="148" spans="1:10" ht="45">
      <c r="A148" s="43" t="s">
        <v>959</v>
      </c>
      <c r="B148" s="43">
        <v>15</v>
      </c>
      <c r="C148" s="43"/>
      <c r="D148" s="44"/>
      <c r="E148" s="38" t="s">
        <v>1048</v>
      </c>
      <c r="F148" s="34" t="s">
        <v>141</v>
      </c>
      <c r="G148" s="89">
        <v>2</v>
      </c>
      <c r="H148" s="119"/>
      <c r="I148" s="31">
        <f t="shared" si="5"/>
        <v>0</v>
      </c>
      <c r="J148" s="166"/>
    </row>
    <row r="149" spans="1:10" ht="45">
      <c r="A149" s="43" t="s">
        <v>959</v>
      </c>
      <c r="B149" s="43">
        <v>16</v>
      </c>
      <c r="C149" s="43"/>
      <c r="D149" s="44"/>
      <c r="E149" s="38" t="s">
        <v>1049</v>
      </c>
      <c r="F149" s="34" t="s">
        <v>141</v>
      </c>
      <c r="G149" s="89">
        <v>3</v>
      </c>
      <c r="H149" s="119"/>
      <c r="I149" s="31">
        <f t="shared" si="5"/>
        <v>0</v>
      </c>
      <c r="J149" s="166"/>
    </row>
    <row r="150" spans="1:10" ht="56.25">
      <c r="A150" s="43" t="s">
        <v>959</v>
      </c>
      <c r="B150" s="43">
        <v>17</v>
      </c>
      <c r="C150" s="43"/>
      <c r="D150" s="44"/>
      <c r="E150" s="38" t="s">
        <v>1050</v>
      </c>
      <c r="F150" s="34" t="s">
        <v>141</v>
      </c>
      <c r="G150" s="89">
        <v>1</v>
      </c>
      <c r="H150" s="119"/>
      <c r="I150" s="31">
        <f t="shared" si="5"/>
        <v>0</v>
      </c>
      <c r="J150" s="166"/>
    </row>
    <row r="151" spans="1:10" ht="102.75">
      <c r="A151" s="43" t="s">
        <v>959</v>
      </c>
      <c r="B151" s="43">
        <v>18</v>
      </c>
      <c r="C151" s="43"/>
      <c r="D151" s="44"/>
      <c r="E151" s="38" t="s">
        <v>1147</v>
      </c>
      <c r="F151" s="34" t="s">
        <v>141</v>
      </c>
      <c r="G151" s="89">
        <v>1</v>
      </c>
      <c r="H151" s="119"/>
      <c r="I151" s="31">
        <f t="shared" si="5"/>
        <v>0</v>
      </c>
      <c r="J151" s="166"/>
    </row>
    <row r="152" spans="1:10" ht="22.5">
      <c r="A152" s="43" t="s">
        <v>959</v>
      </c>
      <c r="B152" s="43">
        <v>19</v>
      </c>
      <c r="C152" s="43"/>
      <c r="D152" s="44"/>
      <c r="E152" s="38" t="s">
        <v>1051</v>
      </c>
      <c r="F152" s="34" t="s">
        <v>141</v>
      </c>
      <c r="G152" s="89">
        <v>1</v>
      </c>
      <c r="H152" s="119"/>
      <c r="I152" s="31">
        <f t="shared" si="5"/>
        <v>0</v>
      </c>
      <c r="J152" s="166"/>
    </row>
    <row r="153" spans="1:10" ht="159">
      <c r="A153" s="43" t="s">
        <v>959</v>
      </c>
      <c r="B153" s="43">
        <v>20</v>
      </c>
      <c r="C153" s="43"/>
      <c r="D153" s="44"/>
      <c r="E153" s="38" t="s">
        <v>1148</v>
      </c>
      <c r="F153" s="34" t="s">
        <v>141</v>
      </c>
      <c r="G153" s="89">
        <v>1</v>
      </c>
      <c r="H153" s="119"/>
      <c r="I153" s="31">
        <f t="shared" si="5"/>
        <v>0</v>
      </c>
      <c r="J153" s="166"/>
    </row>
    <row r="154" spans="1:10">
      <c r="A154" s="249"/>
      <c r="B154" s="250"/>
      <c r="C154" s="250"/>
      <c r="D154" s="250"/>
      <c r="E154" s="251"/>
      <c r="F154" s="231"/>
      <c r="G154" s="230"/>
      <c r="H154" s="213"/>
      <c r="I154" s="207"/>
      <c r="J154" s="166"/>
    </row>
    <row r="155" spans="1:10">
      <c r="A155" s="252" t="s">
        <v>966</v>
      </c>
      <c r="B155" s="253"/>
      <c r="C155" s="254"/>
      <c r="D155" s="254"/>
      <c r="E155" s="252" t="s">
        <v>960</v>
      </c>
      <c r="F155" s="245"/>
      <c r="G155" s="230"/>
      <c r="H155" s="213"/>
      <c r="I155" s="213"/>
      <c r="J155" s="166"/>
    </row>
    <row r="156" spans="1:10" ht="33.75">
      <c r="A156" s="43" t="s">
        <v>966</v>
      </c>
      <c r="B156" s="43">
        <v>1</v>
      </c>
      <c r="C156" s="43"/>
      <c r="D156" s="44"/>
      <c r="E156" s="38" t="s">
        <v>1052</v>
      </c>
      <c r="F156" s="34" t="s">
        <v>1053</v>
      </c>
      <c r="G156" s="89">
        <v>1</v>
      </c>
      <c r="H156" s="119"/>
      <c r="I156" s="31">
        <f>G156*H156</f>
        <v>0</v>
      </c>
      <c r="J156" s="166"/>
    </row>
    <row r="157" spans="1:10" ht="33.75">
      <c r="A157" s="43" t="s">
        <v>966</v>
      </c>
      <c r="B157" s="43">
        <v>2</v>
      </c>
      <c r="C157" s="43"/>
      <c r="D157" s="44"/>
      <c r="E157" s="38" t="s">
        <v>1000</v>
      </c>
      <c r="F157" s="34" t="s">
        <v>952</v>
      </c>
      <c r="G157" s="89">
        <v>1</v>
      </c>
      <c r="H157" s="119"/>
      <c r="I157" s="31">
        <f>G157*H157</f>
        <v>0</v>
      </c>
      <c r="J157" s="166"/>
    </row>
    <row r="158" spans="1:10">
      <c r="A158" s="43" t="s">
        <v>966</v>
      </c>
      <c r="B158" s="43">
        <v>3</v>
      </c>
      <c r="C158" s="43"/>
      <c r="D158" s="44"/>
      <c r="E158" s="38" t="s">
        <v>1001</v>
      </c>
      <c r="F158" s="34" t="s">
        <v>330</v>
      </c>
      <c r="G158" s="89">
        <v>4</v>
      </c>
      <c r="H158" s="119"/>
      <c r="I158" s="31">
        <f>G158*H158</f>
        <v>0</v>
      </c>
      <c r="J158" s="166"/>
    </row>
    <row r="159" spans="1:10">
      <c r="A159" s="43" t="s">
        <v>966</v>
      </c>
      <c r="B159" s="43">
        <v>4</v>
      </c>
      <c r="C159" s="43"/>
      <c r="D159" s="44"/>
      <c r="E159" s="38" t="s">
        <v>1002</v>
      </c>
      <c r="F159" s="34" t="s">
        <v>141</v>
      </c>
      <c r="G159" s="89">
        <v>1</v>
      </c>
      <c r="H159" s="119"/>
      <c r="I159" s="31">
        <f>G159*H159</f>
        <v>0</v>
      </c>
      <c r="J159" s="166"/>
    </row>
    <row r="160" spans="1:10" ht="22.5">
      <c r="A160" s="43" t="s">
        <v>966</v>
      </c>
      <c r="B160" s="43">
        <v>5</v>
      </c>
      <c r="C160" s="43"/>
      <c r="D160" s="44"/>
      <c r="E160" s="38" t="s">
        <v>1054</v>
      </c>
      <c r="F160" s="34" t="s">
        <v>141</v>
      </c>
      <c r="G160" s="89">
        <v>1</v>
      </c>
      <c r="H160" s="119"/>
      <c r="I160" s="31">
        <f>G160*H160</f>
        <v>0</v>
      </c>
      <c r="J160" s="167"/>
    </row>
    <row r="161" spans="1:9">
      <c r="A161" s="178"/>
      <c r="B161" s="241"/>
      <c r="C161" s="241"/>
      <c r="D161" s="241"/>
      <c r="E161" s="258"/>
      <c r="F161" s="179"/>
      <c r="G161" s="180"/>
      <c r="H161" s="180"/>
      <c r="I161" s="180"/>
    </row>
    <row r="162" spans="1:9" ht="22.5">
      <c r="A162" s="23"/>
      <c r="B162" s="12"/>
      <c r="C162" s="12"/>
      <c r="D162" s="13" t="s">
        <v>137</v>
      </c>
      <c r="E162" s="14" t="str">
        <f>"Skupaj     "&amp;E73</f>
        <v>Skupaj     REZERVOAR ZA POŽARNO VODO S ČRPALIŠČEM</v>
      </c>
      <c r="F162" s="12"/>
      <c r="G162" s="12"/>
      <c r="H162" s="20"/>
      <c r="I162" s="47">
        <f>SUM(I76:I161)</f>
        <v>0</v>
      </c>
    </row>
    <row r="163" spans="1:9">
      <c r="A163" s="178"/>
      <c r="B163" s="241"/>
      <c r="C163" s="241"/>
      <c r="D163" s="241"/>
      <c r="E163" s="258"/>
      <c r="F163" s="179"/>
      <c r="G163" s="180"/>
      <c r="H163" s="180"/>
      <c r="I163" s="180"/>
    </row>
    <row r="164" spans="1:9">
      <c r="A164" s="178"/>
      <c r="B164" s="241"/>
      <c r="C164" s="241"/>
      <c r="D164" s="241"/>
      <c r="E164" s="258"/>
      <c r="F164" s="179"/>
      <c r="G164" s="180"/>
      <c r="H164" s="180"/>
      <c r="I164" s="180"/>
    </row>
    <row r="165" spans="1:9">
      <c r="A165" s="178"/>
      <c r="B165" s="241"/>
      <c r="C165" s="241"/>
      <c r="D165" s="241"/>
      <c r="E165" s="258"/>
      <c r="F165" s="179"/>
      <c r="G165" s="180"/>
      <c r="H165" s="180"/>
      <c r="I165" s="180"/>
    </row>
    <row r="166" spans="1:9">
      <c r="A166" s="242">
        <v>5</v>
      </c>
      <c r="B166" s="242" t="s">
        <v>1055</v>
      </c>
      <c r="C166" s="242"/>
      <c r="D166" s="242"/>
      <c r="E166" s="242"/>
      <c r="F166" s="242"/>
      <c r="G166" s="243"/>
      <c r="H166" s="243"/>
      <c r="I166" s="243"/>
    </row>
    <row r="167" spans="1:9">
      <c r="A167" s="181"/>
      <c r="B167" s="242" t="s">
        <v>158</v>
      </c>
      <c r="C167" s="242"/>
      <c r="D167" s="242"/>
      <c r="E167" s="202"/>
      <c r="F167" s="259"/>
      <c r="G167" s="184"/>
      <c r="H167" s="184"/>
      <c r="I167" s="184"/>
    </row>
    <row r="168" spans="1:9" ht="13.5" thickBot="1">
      <c r="A168" s="181"/>
      <c r="B168" s="242"/>
      <c r="C168" s="242"/>
      <c r="D168" s="242"/>
      <c r="E168" s="202"/>
      <c r="F168" s="259"/>
      <c r="G168" s="184"/>
      <c r="H168" s="184"/>
      <c r="I168" s="184"/>
    </row>
    <row r="169" spans="1:9" ht="13.5" thickBot="1">
      <c r="A169" s="181"/>
      <c r="B169" s="260" t="s">
        <v>160</v>
      </c>
      <c r="C169" s="261"/>
      <c r="D169" s="261"/>
      <c r="E169" s="262" t="s">
        <v>121</v>
      </c>
      <c r="F169" s="263"/>
      <c r="G169" s="264"/>
      <c r="H169" s="265"/>
      <c r="I169" s="266">
        <f>+I184</f>
        <v>0</v>
      </c>
    </row>
    <row r="170" spans="1:9" ht="13.5" thickBot="1">
      <c r="A170" s="181"/>
      <c r="B170" s="260" t="s">
        <v>122</v>
      </c>
      <c r="C170" s="261"/>
      <c r="D170" s="261"/>
      <c r="E170" s="262" t="s">
        <v>1056</v>
      </c>
      <c r="F170" s="263"/>
      <c r="G170" s="264"/>
      <c r="H170" s="265"/>
      <c r="I170" s="266">
        <f>+I203</f>
        <v>0</v>
      </c>
    </row>
    <row r="171" spans="1:9" ht="13.5" thickBot="1">
      <c r="A171" s="181"/>
      <c r="B171" s="260" t="s">
        <v>955</v>
      </c>
      <c r="C171" s="261"/>
      <c r="D171" s="261"/>
      <c r="E171" s="262" t="s">
        <v>964</v>
      </c>
      <c r="F171" s="263"/>
      <c r="G171" s="264"/>
      <c r="H171" s="265"/>
      <c r="I171" s="266">
        <f>+I208</f>
        <v>0</v>
      </c>
    </row>
    <row r="172" spans="1:9" ht="13.5" thickBot="1">
      <c r="A172" s="181"/>
      <c r="B172" s="260" t="s">
        <v>959</v>
      </c>
      <c r="C172" s="261"/>
      <c r="D172" s="261"/>
      <c r="E172" s="262" t="s">
        <v>965</v>
      </c>
      <c r="F172" s="263"/>
      <c r="G172" s="264"/>
      <c r="H172" s="265"/>
      <c r="I172" s="266">
        <f>+I255</f>
        <v>0</v>
      </c>
    </row>
    <row r="173" spans="1:9" ht="13.5" thickBot="1">
      <c r="A173" s="181"/>
      <c r="B173" s="260" t="s">
        <v>966</v>
      </c>
      <c r="C173" s="261"/>
      <c r="D173" s="261"/>
      <c r="E173" s="262" t="s">
        <v>967</v>
      </c>
      <c r="F173" s="263"/>
      <c r="G173" s="264"/>
      <c r="H173" s="265"/>
      <c r="I173" s="266">
        <f>+I268</f>
        <v>0</v>
      </c>
    </row>
    <row r="174" spans="1:9" ht="13.5" thickBot="1">
      <c r="A174" s="181"/>
      <c r="B174" s="267"/>
      <c r="C174" s="268"/>
      <c r="D174" s="268"/>
      <c r="E174" s="262" t="s">
        <v>1057</v>
      </c>
      <c r="F174" s="263"/>
      <c r="G174" s="264"/>
      <c r="H174" s="269"/>
      <c r="I174" s="266">
        <f>SUM(I169:I173)</f>
        <v>0</v>
      </c>
    </row>
    <row r="175" spans="1:9">
      <c r="A175" s="181"/>
      <c r="B175" s="270"/>
      <c r="C175" s="270"/>
      <c r="D175" s="270"/>
      <c r="E175" s="270"/>
      <c r="F175" s="271"/>
      <c r="G175" s="229"/>
      <c r="H175" s="272"/>
      <c r="I175" s="273"/>
    </row>
    <row r="176" spans="1:9">
      <c r="A176" s="181"/>
      <c r="B176" s="270"/>
      <c r="C176" s="270"/>
      <c r="D176" s="270"/>
      <c r="E176" s="270"/>
      <c r="F176" s="271"/>
      <c r="G176" s="229"/>
      <c r="H176" s="272"/>
      <c r="I176" s="273"/>
    </row>
    <row r="177" spans="1:9" ht="13.5" thickBot="1">
      <c r="A177" s="181"/>
      <c r="B177" s="270"/>
      <c r="C177" s="270"/>
      <c r="D177" s="270"/>
      <c r="E177" s="270"/>
      <c r="F177" s="271"/>
      <c r="G177" s="229"/>
      <c r="H177" s="272"/>
      <c r="I177" s="273"/>
    </row>
    <row r="178" spans="1:9" ht="13.5" thickBot="1">
      <c r="A178" s="274"/>
      <c r="B178" s="275"/>
      <c r="C178" s="276"/>
      <c r="D178" s="276"/>
      <c r="E178" s="277"/>
      <c r="F178" s="278"/>
      <c r="G178" s="279"/>
      <c r="H178" s="279"/>
      <c r="I178" s="280"/>
    </row>
    <row r="179" spans="1:9" ht="13.5" thickBot="1">
      <c r="A179" s="281" t="s">
        <v>160</v>
      </c>
      <c r="B179" s="282"/>
      <c r="C179" s="283"/>
      <c r="D179" s="283"/>
      <c r="E179" s="284" t="s">
        <v>138</v>
      </c>
      <c r="F179" s="285"/>
      <c r="G179" s="286"/>
      <c r="H179" s="286"/>
      <c r="I179" s="287"/>
    </row>
    <row r="180" spans="1:9">
      <c r="A180" s="203"/>
      <c r="B180" s="204">
        <v>0</v>
      </c>
      <c r="C180" s="204"/>
      <c r="D180" s="204"/>
      <c r="E180" s="205"/>
      <c r="F180" s="288"/>
      <c r="G180" s="184"/>
      <c r="H180" s="184"/>
      <c r="I180" s="222"/>
    </row>
    <row r="181" spans="1:9">
      <c r="A181" s="209" t="s">
        <v>160</v>
      </c>
      <c r="B181" s="289">
        <v>1</v>
      </c>
      <c r="C181" s="289"/>
      <c r="D181" s="289"/>
      <c r="E181" s="290" t="s">
        <v>1058</v>
      </c>
      <c r="F181" s="216"/>
      <c r="G181" s="212"/>
      <c r="H181" s="212"/>
      <c r="I181" s="212"/>
    </row>
    <row r="182" spans="1:9">
      <c r="A182" s="291"/>
      <c r="B182" s="292"/>
      <c r="C182" s="292"/>
      <c r="D182" s="292"/>
      <c r="E182" s="211"/>
      <c r="F182" s="216" t="s">
        <v>118</v>
      </c>
      <c r="G182" s="217">
        <v>41.67</v>
      </c>
      <c r="H182" s="212"/>
      <c r="I182" s="212">
        <f>+G182*H182</f>
        <v>0</v>
      </c>
    </row>
    <row r="183" spans="1:9" ht="13.5" thickBot="1">
      <c r="A183" s="223"/>
      <c r="B183" s="293"/>
      <c r="C183" s="293"/>
      <c r="D183" s="293"/>
      <c r="E183" s="225"/>
      <c r="F183" s="294"/>
      <c r="G183" s="222"/>
      <c r="H183" s="222"/>
      <c r="I183" s="222"/>
    </row>
    <row r="184" spans="1:9" ht="13.5" thickBot="1">
      <c r="A184" s="295"/>
      <c r="B184" s="296"/>
      <c r="C184" s="296"/>
      <c r="D184" s="296"/>
      <c r="E184" s="261" t="s">
        <v>1059</v>
      </c>
      <c r="F184" s="297"/>
      <c r="G184" s="298"/>
      <c r="H184" s="286"/>
      <c r="I184" s="299">
        <f>I182</f>
        <v>0</v>
      </c>
    </row>
    <row r="185" spans="1:9" ht="13.5" thickBot="1">
      <c r="A185" s="233"/>
      <c r="B185" s="300"/>
      <c r="C185" s="301"/>
      <c r="D185" s="301"/>
      <c r="E185" s="270"/>
      <c r="F185" s="294"/>
      <c r="G185" s="184"/>
      <c r="H185" s="184"/>
      <c r="I185" s="286"/>
    </row>
    <row r="186" spans="1:9" ht="13.5" thickBot="1">
      <c r="A186" s="281" t="s">
        <v>122</v>
      </c>
      <c r="B186" s="302"/>
      <c r="C186" s="302"/>
      <c r="D186" s="302"/>
      <c r="E186" s="303" t="s">
        <v>123</v>
      </c>
      <c r="F186" s="304"/>
      <c r="G186" s="286"/>
      <c r="H186" s="286"/>
      <c r="I186" s="286"/>
    </row>
    <row r="187" spans="1:9">
      <c r="A187" s="203"/>
      <c r="B187" s="301"/>
      <c r="C187" s="301"/>
      <c r="D187" s="301"/>
      <c r="E187" s="305"/>
      <c r="F187" s="288"/>
      <c r="G187" s="208"/>
      <c r="H187" s="208"/>
      <c r="I187" s="306"/>
    </row>
    <row r="188" spans="1:9" ht="33.75">
      <c r="A188" s="227" t="s">
        <v>122</v>
      </c>
      <c r="B188" s="307">
        <v>1</v>
      </c>
      <c r="C188" s="307"/>
      <c r="D188" s="307"/>
      <c r="E188" s="218" t="s">
        <v>1060</v>
      </c>
      <c r="F188" s="246"/>
      <c r="G188" s="213"/>
      <c r="H188" s="213"/>
      <c r="I188" s="213"/>
    </row>
    <row r="189" spans="1:9">
      <c r="A189" s="308"/>
      <c r="B189" s="309"/>
      <c r="C189" s="309"/>
      <c r="D189" s="309"/>
      <c r="E189" s="218"/>
      <c r="F189" s="246" t="s">
        <v>1145</v>
      </c>
      <c r="G189" s="219">
        <v>39</v>
      </c>
      <c r="H189" s="212"/>
      <c r="I189" s="213">
        <f>+G189*H189</f>
        <v>0</v>
      </c>
    </row>
    <row r="190" spans="1:9" ht="33.75">
      <c r="A190" s="227" t="s">
        <v>122</v>
      </c>
      <c r="B190" s="307">
        <v>2</v>
      </c>
      <c r="C190" s="307"/>
      <c r="D190" s="307"/>
      <c r="E190" s="218" t="s">
        <v>1061</v>
      </c>
      <c r="F190" s="246"/>
      <c r="G190" s="213"/>
      <c r="H190" s="213"/>
      <c r="I190" s="213"/>
    </row>
    <row r="191" spans="1:9">
      <c r="A191" s="308"/>
      <c r="B191" s="309"/>
      <c r="C191" s="309"/>
      <c r="D191" s="309"/>
      <c r="E191" s="218"/>
      <c r="F191" s="246" t="s">
        <v>1145</v>
      </c>
      <c r="G191" s="219">
        <v>26</v>
      </c>
      <c r="H191" s="212"/>
      <c r="I191" s="213">
        <f>+G191*H191</f>
        <v>0</v>
      </c>
    </row>
    <row r="192" spans="1:9" ht="45">
      <c r="A192" s="227" t="s">
        <v>122</v>
      </c>
      <c r="B192" s="307">
        <v>3</v>
      </c>
      <c r="C192" s="307"/>
      <c r="D192" s="307"/>
      <c r="E192" s="218" t="s">
        <v>1062</v>
      </c>
      <c r="F192" s="246"/>
      <c r="G192" s="213"/>
      <c r="H192" s="213"/>
      <c r="I192" s="213"/>
    </row>
    <row r="193" spans="1:9">
      <c r="A193" s="308"/>
      <c r="B193" s="309"/>
      <c r="C193" s="309"/>
      <c r="D193" s="309"/>
      <c r="E193" s="218"/>
      <c r="F193" s="246" t="s">
        <v>1145</v>
      </c>
      <c r="G193" s="219">
        <v>1</v>
      </c>
      <c r="H193" s="212"/>
      <c r="I193" s="213">
        <f>+G193*H193</f>
        <v>0</v>
      </c>
    </row>
    <row r="194" spans="1:9">
      <c r="A194" s="209" t="s">
        <v>122</v>
      </c>
      <c r="B194" s="289">
        <v>4</v>
      </c>
      <c r="C194" s="289"/>
      <c r="D194" s="289"/>
      <c r="E194" s="218" t="s">
        <v>1063</v>
      </c>
      <c r="F194" s="216"/>
      <c r="G194" s="212"/>
      <c r="H194" s="212"/>
      <c r="I194" s="213"/>
    </row>
    <row r="195" spans="1:9">
      <c r="A195" s="310"/>
      <c r="B195" s="311"/>
      <c r="C195" s="311"/>
      <c r="D195" s="311"/>
      <c r="E195" s="211"/>
      <c r="F195" s="216" t="s">
        <v>1144</v>
      </c>
      <c r="G195" s="217">
        <v>28</v>
      </c>
      <c r="H195" s="212"/>
      <c r="I195" s="213">
        <f>+G195*H195</f>
        <v>0</v>
      </c>
    </row>
    <row r="196" spans="1:9" ht="33.75">
      <c r="A196" s="209" t="s">
        <v>122</v>
      </c>
      <c r="B196" s="289">
        <v>5</v>
      </c>
      <c r="C196" s="289"/>
      <c r="D196" s="289"/>
      <c r="E196" s="218" t="s">
        <v>1064</v>
      </c>
      <c r="F196" s="216"/>
      <c r="G196" s="212"/>
      <c r="H196" s="212"/>
      <c r="I196" s="213"/>
    </row>
    <row r="197" spans="1:9">
      <c r="A197" s="310"/>
      <c r="B197" s="311"/>
      <c r="C197" s="311"/>
      <c r="D197" s="311"/>
      <c r="E197" s="211"/>
      <c r="F197" s="216" t="s">
        <v>1145</v>
      </c>
      <c r="G197" s="217">
        <v>32</v>
      </c>
      <c r="H197" s="212"/>
      <c r="I197" s="213">
        <f>+G197*H197</f>
        <v>0</v>
      </c>
    </row>
    <row r="198" spans="1:9" ht="22.5">
      <c r="A198" s="209" t="s">
        <v>122</v>
      </c>
      <c r="B198" s="289">
        <v>6</v>
      </c>
      <c r="C198" s="289"/>
      <c r="D198" s="289"/>
      <c r="E198" s="218" t="s">
        <v>1065</v>
      </c>
      <c r="F198" s="216"/>
      <c r="G198" s="212"/>
      <c r="H198" s="212"/>
      <c r="I198" s="213"/>
    </row>
    <row r="199" spans="1:9">
      <c r="A199" s="310"/>
      <c r="B199" s="311"/>
      <c r="C199" s="311"/>
      <c r="D199" s="311"/>
      <c r="E199" s="211"/>
      <c r="F199" s="216" t="s">
        <v>1145</v>
      </c>
      <c r="G199" s="217">
        <v>33</v>
      </c>
      <c r="H199" s="212"/>
      <c r="I199" s="213">
        <f>+G199*H199</f>
        <v>0</v>
      </c>
    </row>
    <row r="200" spans="1:9" ht="22.5">
      <c r="A200" s="209" t="s">
        <v>122</v>
      </c>
      <c r="B200" s="289">
        <v>7</v>
      </c>
      <c r="C200" s="289"/>
      <c r="D200" s="289"/>
      <c r="E200" s="218" t="s">
        <v>953</v>
      </c>
      <c r="F200" s="216"/>
      <c r="G200" s="212"/>
      <c r="H200" s="212"/>
      <c r="I200" s="213"/>
    </row>
    <row r="201" spans="1:9">
      <c r="A201" s="209"/>
      <c r="B201" s="289"/>
      <c r="C201" s="289"/>
      <c r="D201" s="289"/>
      <c r="E201" s="211"/>
      <c r="F201" s="216" t="s">
        <v>1145</v>
      </c>
      <c r="G201" s="217">
        <v>66</v>
      </c>
      <c r="H201" s="212"/>
      <c r="I201" s="213">
        <f>+G201*H201</f>
        <v>0</v>
      </c>
    </row>
    <row r="202" spans="1:9" ht="13.5" thickBot="1">
      <c r="A202" s="220"/>
      <c r="B202" s="312"/>
      <c r="C202" s="301"/>
      <c r="D202" s="301"/>
      <c r="E202" s="313"/>
      <c r="F202" s="314"/>
      <c r="G202" s="208"/>
      <c r="H202" s="315"/>
      <c r="I202" s="315"/>
    </row>
    <row r="203" spans="1:9" ht="13.5" thickBot="1">
      <c r="A203" s="295"/>
      <c r="B203" s="296"/>
      <c r="C203" s="296"/>
      <c r="D203" s="296"/>
      <c r="E203" s="261" t="s">
        <v>1066</v>
      </c>
      <c r="F203" s="297"/>
      <c r="G203" s="297"/>
      <c r="H203" s="316"/>
      <c r="I203" s="317">
        <f>SUM(I189:I202)</f>
        <v>0</v>
      </c>
    </row>
    <row r="204" spans="1:9" ht="13.5" thickBot="1">
      <c r="A204" s="233"/>
      <c r="B204" s="301"/>
      <c r="C204" s="301"/>
      <c r="D204" s="301"/>
      <c r="E204" s="270"/>
      <c r="F204" s="318"/>
      <c r="G204" s="318"/>
      <c r="H204" s="222"/>
      <c r="I204" s="236"/>
    </row>
    <row r="205" spans="1:9" ht="13.5" thickBot="1">
      <c r="A205" s="281" t="s">
        <v>955</v>
      </c>
      <c r="B205" s="302"/>
      <c r="C205" s="302"/>
      <c r="D205" s="302"/>
      <c r="E205" s="303" t="s">
        <v>1067</v>
      </c>
      <c r="F205" s="304"/>
      <c r="G205" s="286"/>
      <c r="H205" s="286"/>
      <c r="I205" s="287"/>
    </row>
    <row r="206" spans="1:9" ht="22.5">
      <c r="A206" s="209" t="s">
        <v>955</v>
      </c>
      <c r="B206" s="289">
        <v>1</v>
      </c>
      <c r="C206" s="289"/>
      <c r="D206" s="289"/>
      <c r="E206" s="218" t="s">
        <v>1068</v>
      </c>
      <c r="F206" s="216"/>
      <c r="G206" s="212"/>
      <c r="H206" s="212"/>
      <c r="I206" s="212"/>
    </row>
    <row r="207" spans="1:9" ht="13.5" thickBot="1">
      <c r="A207" s="310"/>
      <c r="B207" s="311"/>
      <c r="C207" s="311"/>
      <c r="D207" s="311"/>
      <c r="E207" s="211"/>
      <c r="F207" s="216" t="s">
        <v>141</v>
      </c>
      <c r="G207" s="217">
        <f>2</f>
        <v>2</v>
      </c>
      <c r="H207" s="212"/>
      <c r="I207" s="212">
        <f>+G207*H207</f>
        <v>0</v>
      </c>
    </row>
    <row r="208" spans="1:9" ht="13.5" thickBot="1">
      <c r="A208" s="295"/>
      <c r="B208" s="296"/>
      <c r="C208" s="296"/>
      <c r="D208" s="296"/>
      <c r="E208" s="261" t="s">
        <v>1069</v>
      </c>
      <c r="F208" s="297"/>
      <c r="G208" s="297"/>
      <c r="H208" s="286"/>
      <c r="I208" s="317">
        <f>+I207</f>
        <v>0</v>
      </c>
    </row>
    <row r="209" spans="1:9" ht="13.5" thickBot="1">
      <c r="A209" s="295"/>
      <c r="B209" s="296"/>
      <c r="C209" s="296"/>
      <c r="D209" s="296"/>
      <c r="E209" s="261"/>
      <c r="F209" s="297"/>
      <c r="G209" s="297"/>
      <c r="H209" s="286"/>
      <c r="I209" s="319"/>
    </row>
    <row r="210" spans="1:9" ht="13.5" thickBot="1">
      <c r="A210" s="281" t="s">
        <v>959</v>
      </c>
      <c r="B210" s="320"/>
      <c r="C210" s="302"/>
      <c r="D210" s="302"/>
      <c r="E210" s="321" t="s">
        <v>956</v>
      </c>
      <c r="F210" s="304"/>
      <c r="G210" s="286"/>
      <c r="H210" s="286"/>
      <c r="I210" s="287"/>
    </row>
    <row r="211" spans="1:9">
      <c r="A211" s="203"/>
      <c r="B211" s="204"/>
      <c r="C211" s="204"/>
      <c r="D211" s="204"/>
      <c r="E211" s="313"/>
      <c r="F211" s="288"/>
      <c r="G211" s="184"/>
      <c r="H211" s="184"/>
      <c r="I211" s="184"/>
    </row>
    <row r="212" spans="1:9" ht="67.5">
      <c r="A212" s="227" t="s">
        <v>959</v>
      </c>
      <c r="B212" s="307">
        <v>1</v>
      </c>
      <c r="C212" s="307"/>
      <c r="D212" s="307"/>
      <c r="E212" s="218" t="s">
        <v>1070</v>
      </c>
      <c r="F212" s="246"/>
      <c r="G212" s="213"/>
      <c r="H212" s="213"/>
      <c r="I212" s="213"/>
    </row>
    <row r="213" spans="1:9">
      <c r="A213" s="308"/>
      <c r="B213" s="309"/>
      <c r="C213" s="309"/>
      <c r="D213" s="309"/>
      <c r="E213" s="218"/>
      <c r="F213" s="246" t="s">
        <v>118</v>
      </c>
      <c r="G213" s="219">
        <v>41.67</v>
      </c>
      <c r="H213" s="212"/>
      <c r="I213" s="213">
        <f>+G213*H213</f>
        <v>0</v>
      </c>
    </row>
    <row r="214" spans="1:9" ht="90">
      <c r="A214" s="227" t="s">
        <v>959</v>
      </c>
      <c r="B214" s="307">
        <v>2</v>
      </c>
      <c r="C214" s="307"/>
      <c r="D214" s="307"/>
      <c r="E214" s="218" t="s">
        <v>1071</v>
      </c>
      <c r="F214" s="246"/>
      <c r="G214" s="213"/>
      <c r="H214" s="213"/>
      <c r="I214" s="213"/>
    </row>
    <row r="215" spans="1:9">
      <c r="A215" s="308"/>
      <c r="B215" s="309"/>
      <c r="C215" s="309"/>
      <c r="D215" s="309"/>
      <c r="E215" s="218"/>
      <c r="F215" s="246" t="s">
        <v>118</v>
      </c>
      <c r="G215" s="219">
        <v>550</v>
      </c>
      <c r="H215" s="212"/>
      <c r="I215" s="213">
        <f>+G215*H215</f>
        <v>0</v>
      </c>
    </row>
    <row r="216" spans="1:9" ht="67.5">
      <c r="A216" s="227" t="s">
        <v>959</v>
      </c>
      <c r="B216" s="307" t="s">
        <v>81</v>
      </c>
      <c r="C216" s="307"/>
      <c r="D216" s="307"/>
      <c r="E216" s="218" t="s">
        <v>82</v>
      </c>
      <c r="F216" s="246"/>
      <c r="G216" s="213"/>
      <c r="H216" s="213"/>
      <c r="I216" s="213"/>
    </row>
    <row r="217" spans="1:9">
      <c r="A217" s="227"/>
      <c r="B217" s="307"/>
      <c r="C217" s="307"/>
      <c r="D217" s="307"/>
      <c r="E217" s="218"/>
      <c r="F217" s="246" t="s">
        <v>118</v>
      </c>
      <c r="G217" s="213">
        <v>70</v>
      </c>
      <c r="H217" s="213"/>
      <c r="I217" s="213">
        <f>+G217*H217</f>
        <v>0</v>
      </c>
    </row>
    <row r="218" spans="1:9" ht="45">
      <c r="A218" s="227" t="s">
        <v>959</v>
      </c>
      <c r="B218" s="307">
        <v>3</v>
      </c>
      <c r="C218" s="307"/>
      <c r="D218" s="307"/>
      <c r="E218" s="218" t="s">
        <v>1021</v>
      </c>
      <c r="F218" s="246"/>
      <c r="G218" s="213"/>
      <c r="H218" s="213"/>
      <c r="I218" s="213"/>
    </row>
    <row r="219" spans="1:9">
      <c r="A219" s="310"/>
      <c r="B219" s="322"/>
      <c r="C219" s="322"/>
      <c r="D219" s="322"/>
      <c r="E219" s="218" t="s">
        <v>1022</v>
      </c>
      <c r="F219" s="216" t="s">
        <v>141</v>
      </c>
      <c r="G219" s="323">
        <v>4</v>
      </c>
      <c r="H219" s="212"/>
      <c r="I219" s="213">
        <f>+G219*H219</f>
        <v>0</v>
      </c>
    </row>
    <row r="220" spans="1:9">
      <c r="A220" s="291"/>
      <c r="B220" s="293"/>
      <c r="C220" s="293"/>
      <c r="D220" s="293"/>
      <c r="E220" s="218" t="s">
        <v>1072</v>
      </c>
      <c r="F220" s="216" t="s">
        <v>141</v>
      </c>
      <c r="G220" s="323">
        <v>5</v>
      </c>
      <c r="H220" s="212"/>
      <c r="I220" s="213">
        <f t="shared" ref="I220:I253" si="6">+G220*H220</f>
        <v>0</v>
      </c>
    </row>
    <row r="221" spans="1:9">
      <c r="A221" s="291"/>
      <c r="B221" s="293"/>
      <c r="C221" s="293"/>
      <c r="D221" s="293"/>
      <c r="E221" s="218" t="s">
        <v>1073</v>
      </c>
      <c r="F221" s="216" t="s">
        <v>141</v>
      </c>
      <c r="G221" s="323">
        <v>1</v>
      </c>
      <c r="H221" s="212"/>
      <c r="I221" s="213">
        <f t="shared" si="6"/>
        <v>0</v>
      </c>
    </row>
    <row r="222" spans="1:9">
      <c r="A222" s="291"/>
      <c r="B222" s="293"/>
      <c r="C222" s="293"/>
      <c r="D222" s="293"/>
      <c r="E222" s="218" t="s">
        <v>1074</v>
      </c>
      <c r="F222" s="216" t="s">
        <v>141</v>
      </c>
      <c r="G222" s="323">
        <v>5</v>
      </c>
      <c r="H222" s="212"/>
      <c r="I222" s="213">
        <f t="shared" si="6"/>
        <v>0</v>
      </c>
    </row>
    <row r="223" spans="1:9">
      <c r="A223" s="291"/>
      <c r="B223" s="293"/>
      <c r="C223" s="293"/>
      <c r="D223" s="293"/>
      <c r="E223" s="247" t="s">
        <v>1075</v>
      </c>
      <c r="F223" s="216" t="s">
        <v>141</v>
      </c>
      <c r="G223" s="323">
        <v>1</v>
      </c>
      <c r="H223" s="212"/>
      <c r="I223" s="213">
        <f t="shared" si="6"/>
        <v>0</v>
      </c>
    </row>
    <row r="224" spans="1:9">
      <c r="A224" s="291"/>
      <c r="B224" s="293"/>
      <c r="C224" s="293"/>
      <c r="D224" s="293"/>
      <c r="E224" s="218" t="s">
        <v>1023</v>
      </c>
      <c r="F224" s="216" t="s">
        <v>141</v>
      </c>
      <c r="G224" s="323">
        <v>2</v>
      </c>
      <c r="H224" s="212"/>
      <c r="I224" s="213">
        <f t="shared" si="6"/>
        <v>0</v>
      </c>
    </row>
    <row r="225" spans="1:9">
      <c r="A225" s="291"/>
      <c r="B225" s="293"/>
      <c r="C225" s="293"/>
      <c r="D225" s="293"/>
      <c r="E225" s="218" t="s">
        <v>1076</v>
      </c>
      <c r="F225" s="216" t="s">
        <v>141</v>
      </c>
      <c r="G225" s="323">
        <v>5</v>
      </c>
      <c r="H225" s="212"/>
      <c r="I225" s="213">
        <f t="shared" si="6"/>
        <v>0</v>
      </c>
    </row>
    <row r="226" spans="1:9">
      <c r="A226" s="291"/>
      <c r="B226" s="293"/>
      <c r="C226" s="293"/>
      <c r="D226" s="293"/>
      <c r="E226" s="218" t="s">
        <v>1077</v>
      </c>
      <c r="F226" s="216" t="s">
        <v>141</v>
      </c>
      <c r="G226" s="323">
        <v>5</v>
      </c>
      <c r="H226" s="212"/>
      <c r="I226" s="213">
        <f t="shared" si="6"/>
        <v>0</v>
      </c>
    </row>
    <row r="227" spans="1:9">
      <c r="A227" s="291"/>
      <c r="B227" s="293"/>
      <c r="C227" s="293"/>
      <c r="D227" s="293"/>
      <c r="E227" s="218" t="s">
        <v>1078</v>
      </c>
      <c r="F227" s="216" t="s">
        <v>141</v>
      </c>
      <c r="G227" s="323">
        <v>1</v>
      </c>
      <c r="H227" s="212"/>
      <c r="I227" s="213">
        <f t="shared" si="6"/>
        <v>0</v>
      </c>
    </row>
    <row r="228" spans="1:9">
      <c r="A228" s="291"/>
      <c r="B228" s="293"/>
      <c r="C228" s="293"/>
      <c r="D228" s="293"/>
      <c r="E228" s="324" t="s">
        <v>1079</v>
      </c>
      <c r="F228" s="216" t="s">
        <v>141</v>
      </c>
      <c r="G228" s="323">
        <v>1</v>
      </c>
      <c r="H228" s="212"/>
      <c r="I228" s="213">
        <f t="shared" si="6"/>
        <v>0</v>
      </c>
    </row>
    <row r="229" spans="1:9" ht="45">
      <c r="A229" s="209" t="s">
        <v>959</v>
      </c>
      <c r="B229" s="289">
        <v>4</v>
      </c>
      <c r="C229" s="289"/>
      <c r="D229" s="289"/>
      <c r="E229" s="218" t="s">
        <v>1080</v>
      </c>
      <c r="F229" s="216"/>
      <c r="G229" s="212"/>
      <c r="H229" s="212"/>
      <c r="I229" s="212"/>
    </row>
    <row r="230" spans="1:9">
      <c r="A230" s="310"/>
      <c r="B230" s="322"/>
      <c r="C230" s="322"/>
      <c r="D230" s="322"/>
      <c r="E230" s="218" t="s">
        <v>1081</v>
      </c>
      <c r="F230" s="216" t="s">
        <v>141</v>
      </c>
      <c r="G230" s="323">
        <v>4</v>
      </c>
      <c r="H230" s="212"/>
      <c r="I230" s="213">
        <f t="shared" si="6"/>
        <v>0</v>
      </c>
    </row>
    <row r="231" spans="1:9">
      <c r="A231" s="325"/>
      <c r="B231" s="326"/>
      <c r="C231" s="326"/>
      <c r="D231" s="326"/>
      <c r="E231" s="218" t="s">
        <v>1082</v>
      </c>
      <c r="F231" s="246" t="s">
        <v>141</v>
      </c>
      <c r="G231" s="323">
        <v>1</v>
      </c>
      <c r="H231" s="212"/>
      <c r="I231" s="213">
        <f t="shared" si="6"/>
        <v>0</v>
      </c>
    </row>
    <row r="232" spans="1:9" ht="56.25">
      <c r="A232" s="227" t="s">
        <v>959</v>
      </c>
      <c r="B232" s="307">
        <v>5</v>
      </c>
      <c r="C232" s="307"/>
      <c r="D232" s="307"/>
      <c r="E232" s="247" t="s">
        <v>1083</v>
      </c>
      <c r="F232" s="246"/>
      <c r="G232" s="213"/>
      <c r="H232" s="213"/>
      <c r="I232" s="213"/>
    </row>
    <row r="233" spans="1:9">
      <c r="A233" s="308"/>
      <c r="B233" s="309"/>
      <c r="C233" s="309"/>
      <c r="D233" s="309"/>
      <c r="E233" s="218"/>
      <c r="F233" s="246" t="s">
        <v>141</v>
      </c>
      <c r="G233" s="219">
        <v>5</v>
      </c>
      <c r="H233" s="212"/>
      <c r="I233" s="213">
        <f t="shared" si="6"/>
        <v>0</v>
      </c>
    </row>
    <row r="234" spans="1:9" ht="22.5">
      <c r="A234" s="227" t="s">
        <v>959</v>
      </c>
      <c r="B234" s="307">
        <v>6</v>
      </c>
      <c r="C234" s="307"/>
      <c r="D234" s="307"/>
      <c r="E234" s="218" t="s">
        <v>1084</v>
      </c>
      <c r="F234" s="246"/>
      <c r="G234" s="213"/>
      <c r="H234" s="213"/>
      <c r="I234" s="213"/>
    </row>
    <row r="235" spans="1:9">
      <c r="A235" s="308"/>
      <c r="B235" s="309"/>
      <c r="C235" s="309"/>
      <c r="D235" s="309"/>
      <c r="E235" s="218"/>
      <c r="F235" s="246" t="s">
        <v>141</v>
      </c>
      <c r="G235" s="219">
        <v>3</v>
      </c>
      <c r="H235" s="212"/>
      <c r="I235" s="213">
        <f t="shared" si="6"/>
        <v>0</v>
      </c>
    </row>
    <row r="236" spans="1:9" ht="22.5">
      <c r="A236" s="227" t="s">
        <v>959</v>
      </c>
      <c r="B236" s="307">
        <v>7</v>
      </c>
      <c r="C236" s="307"/>
      <c r="D236" s="307"/>
      <c r="E236" s="218" t="s">
        <v>1085</v>
      </c>
      <c r="F236" s="246"/>
      <c r="G236" s="213"/>
      <c r="H236" s="213"/>
      <c r="I236" s="213"/>
    </row>
    <row r="237" spans="1:9">
      <c r="A237" s="308"/>
      <c r="B237" s="309"/>
      <c r="C237" s="309"/>
      <c r="D237" s="309"/>
      <c r="E237" s="218"/>
      <c r="F237" s="246" t="s">
        <v>141</v>
      </c>
      <c r="G237" s="219">
        <v>5</v>
      </c>
      <c r="H237" s="212"/>
      <c r="I237" s="213">
        <f t="shared" si="6"/>
        <v>0</v>
      </c>
    </row>
    <row r="238" spans="1:9">
      <c r="A238" s="227" t="s">
        <v>959</v>
      </c>
      <c r="B238" s="307">
        <v>8</v>
      </c>
      <c r="C238" s="307"/>
      <c r="D238" s="307"/>
      <c r="E238" s="218" t="s">
        <v>1086</v>
      </c>
      <c r="F238" s="246"/>
      <c r="G238" s="213"/>
      <c r="H238" s="213"/>
      <c r="I238" s="213"/>
    </row>
    <row r="239" spans="1:9">
      <c r="A239" s="308"/>
      <c r="B239" s="309"/>
      <c r="C239" s="309"/>
      <c r="D239" s="309"/>
      <c r="E239" s="218"/>
      <c r="F239" s="246" t="s">
        <v>141</v>
      </c>
      <c r="G239" s="219">
        <v>5</v>
      </c>
      <c r="H239" s="212"/>
      <c r="I239" s="213">
        <f t="shared" si="6"/>
        <v>0</v>
      </c>
    </row>
    <row r="240" spans="1:9" ht="33.75">
      <c r="A240" s="227" t="s">
        <v>959</v>
      </c>
      <c r="B240" s="307">
        <v>10</v>
      </c>
      <c r="C240" s="307"/>
      <c r="D240" s="307"/>
      <c r="E240" s="218" t="s">
        <v>83</v>
      </c>
      <c r="F240" s="246"/>
      <c r="G240" s="213"/>
      <c r="H240" s="213"/>
      <c r="I240" s="213"/>
    </row>
    <row r="241" spans="1:9">
      <c r="A241" s="308"/>
      <c r="B241" s="309"/>
      <c r="C241" s="309"/>
      <c r="D241" s="309"/>
      <c r="E241" s="218"/>
      <c r="F241" s="246" t="s">
        <v>141</v>
      </c>
      <c r="G241" s="219">
        <v>5</v>
      </c>
      <c r="H241" s="212"/>
      <c r="I241" s="213">
        <f t="shared" si="6"/>
        <v>0</v>
      </c>
    </row>
    <row r="242" spans="1:9" ht="45">
      <c r="A242" s="227" t="s">
        <v>959</v>
      </c>
      <c r="B242" s="307">
        <v>11</v>
      </c>
      <c r="C242" s="307"/>
      <c r="D242" s="307"/>
      <c r="E242" s="218" t="s">
        <v>1087</v>
      </c>
      <c r="F242" s="246"/>
      <c r="G242" s="246"/>
      <c r="H242" s="213"/>
      <c r="I242" s="213"/>
    </row>
    <row r="243" spans="1:9">
      <c r="A243" s="327"/>
      <c r="B243" s="328"/>
      <c r="C243" s="328"/>
      <c r="D243" s="328"/>
      <c r="E243" s="218"/>
      <c r="F243" s="246" t="s">
        <v>141</v>
      </c>
      <c r="G243" s="219">
        <v>196</v>
      </c>
      <c r="H243" s="212"/>
      <c r="I243" s="213">
        <f t="shared" si="6"/>
        <v>0</v>
      </c>
    </row>
    <row r="244" spans="1:9" ht="22.5">
      <c r="A244" s="227" t="s">
        <v>959</v>
      </c>
      <c r="B244" s="307">
        <v>12</v>
      </c>
      <c r="C244" s="307"/>
      <c r="D244" s="307"/>
      <c r="E244" s="218" t="s">
        <v>1088</v>
      </c>
      <c r="F244" s="246"/>
      <c r="G244" s="246"/>
      <c r="H244" s="213"/>
      <c r="I244" s="213"/>
    </row>
    <row r="245" spans="1:9">
      <c r="A245" s="308"/>
      <c r="B245" s="309"/>
      <c r="C245" s="309"/>
      <c r="D245" s="309"/>
      <c r="E245" s="218"/>
      <c r="F245" s="246" t="s">
        <v>118</v>
      </c>
      <c r="G245" s="219">
        <v>630.29999999999995</v>
      </c>
      <c r="H245" s="212"/>
      <c r="I245" s="213">
        <f t="shared" si="6"/>
        <v>0</v>
      </c>
    </row>
    <row r="246" spans="1:9" ht="22.5">
      <c r="A246" s="227" t="s">
        <v>959</v>
      </c>
      <c r="B246" s="307">
        <v>13</v>
      </c>
      <c r="C246" s="307"/>
      <c r="D246" s="307"/>
      <c r="E246" s="218" t="s">
        <v>1089</v>
      </c>
      <c r="F246" s="246"/>
      <c r="G246" s="246"/>
      <c r="H246" s="213"/>
      <c r="I246" s="213"/>
    </row>
    <row r="247" spans="1:9">
      <c r="A247" s="308"/>
      <c r="B247" s="309"/>
      <c r="C247" s="309"/>
      <c r="D247" s="309"/>
      <c r="E247" s="218"/>
      <c r="F247" s="246" t="s">
        <v>118</v>
      </c>
      <c r="G247" s="219">
        <v>630.29999999999995</v>
      </c>
      <c r="H247" s="212"/>
      <c r="I247" s="213">
        <f t="shared" si="6"/>
        <v>0</v>
      </c>
    </row>
    <row r="248" spans="1:9">
      <c r="A248" s="227" t="s">
        <v>959</v>
      </c>
      <c r="B248" s="307">
        <v>14</v>
      </c>
      <c r="C248" s="307"/>
      <c r="D248" s="307"/>
      <c r="E248" s="218" t="s">
        <v>1090</v>
      </c>
      <c r="F248" s="246"/>
      <c r="G248" s="246"/>
      <c r="H248" s="213"/>
      <c r="I248" s="213"/>
    </row>
    <row r="249" spans="1:9">
      <c r="A249" s="308"/>
      <c r="B249" s="309"/>
      <c r="C249" s="309"/>
      <c r="D249" s="309"/>
      <c r="E249" s="218"/>
      <c r="F249" s="246" t="s">
        <v>118</v>
      </c>
      <c r="G249" s="219">
        <v>630.29999999999995</v>
      </c>
      <c r="H249" s="212"/>
      <c r="I249" s="213">
        <f t="shared" si="6"/>
        <v>0</v>
      </c>
    </row>
    <row r="250" spans="1:9">
      <c r="A250" s="227" t="s">
        <v>959</v>
      </c>
      <c r="B250" s="307">
        <v>15</v>
      </c>
      <c r="C250" s="307"/>
      <c r="D250" s="307"/>
      <c r="E250" s="218" t="s">
        <v>1091</v>
      </c>
      <c r="F250" s="246"/>
      <c r="G250" s="246"/>
      <c r="H250" s="213"/>
      <c r="I250" s="213"/>
    </row>
    <row r="251" spans="1:9">
      <c r="A251" s="308"/>
      <c r="B251" s="309"/>
      <c r="C251" s="309"/>
      <c r="D251" s="309"/>
      <c r="E251" s="218"/>
      <c r="F251" s="246" t="s">
        <v>118</v>
      </c>
      <c r="G251" s="219">
        <v>41.66</v>
      </c>
      <c r="H251" s="212"/>
      <c r="I251" s="213">
        <f t="shared" si="6"/>
        <v>0</v>
      </c>
    </row>
    <row r="252" spans="1:9" ht="56.25">
      <c r="A252" s="227" t="s">
        <v>959</v>
      </c>
      <c r="B252" s="307">
        <v>16</v>
      </c>
      <c r="C252" s="307"/>
      <c r="D252" s="307"/>
      <c r="E252" s="218" t="s">
        <v>84</v>
      </c>
      <c r="F252" s="246"/>
      <c r="G252" s="246"/>
      <c r="H252" s="213"/>
      <c r="I252" s="213"/>
    </row>
    <row r="253" spans="1:9">
      <c r="A253" s="308"/>
      <c r="B253" s="309"/>
      <c r="C253" s="309"/>
      <c r="D253" s="309"/>
      <c r="E253" s="218"/>
      <c r="F253" s="246" t="s">
        <v>118</v>
      </c>
      <c r="G253" s="219">
        <v>720</v>
      </c>
      <c r="H253" s="212"/>
      <c r="I253" s="213">
        <f t="shared" si="6"/>
        <v>0</v>
      </c>
    </row>
    <row r="254" spans="1:9" ht="13.5" thickBot="1">
      <c r="A254" s="255"/>
      <c r="B254" s="329"/>
      <c r="C254" s="329"/>
      <c r="D254" s="329"/>
      <c r="E254" s="257"/>
      <c r="F254" s="330"/>
      <c r="G254" s="232"/>
      <c r="H254" s="331"/>
      <c r="I254" s="229"/>
    </row>
    <row r="255" spans="1:9" ht="13.5" thickBot="1">
      <c r="A255" s="332"/>
      <c r="B255" s="333"/>
      <c r="C255" s="334"/>
      <c r="D255" s="334"/>
      <c r="E255" s="335" t="s">
        <v>1092</v>
      </c>
      <c r="F255" s="336"/>
      <c r="G255" s="337"/>
      <c r="H255" s="337"/>
      <c r="I255" s="338">
        <f>+SUM(I213:I253)</f>
        <v>0</v>
      </c>
    </row>
    <row r="256" spans="1:9" ht="13.5" thickBot="1">
      <c r="A256" s="339"/>
      <c r="B256" s="329"/>
      <c r="C256" s="329"/>
      <c r="D256" s="329"/>
      <c r="E256" s="340"/>
      <c r="F256" s="341"/>
      <c r="G256" s="229"/>
      <c r="H256" s="337"/>
      <c r="I256" s="229"/>
    </row>
    <row r="257" spans="1:9" ht="13.5" thickBot="1">
      <c r="A257" s="321" t="s">
        <v>966</v>
      </c>
      <c r="B257" s="342"/>
      <c r="C257" s="343"/>
      <c r="D257" s="343"/>
      <c r="E257" s="321" t="s">
        <v>960</v>
      </c>
      <c r="F257" s="344"/>
      <c r="G257" s="264"/>
      <c r="H257" s="345"/>
      <c r="I257" s="346"/>
    </row>
    <row r="258" spans="1:9">
      <c r="A258" s="255"/>
      <c r="B258" s="347"/>
      <c r="C258" s="347"/>
      <c r="D258" s="347"/>
      <c r="E258" s="257"/>
      <c r="F258" s="330"/>
      <c r="G258" s="232"/>
      <c r="H258" s="213"/>
      <c r="I258" s="232"/>
    </row>
    <row r="259" spans="1:9" ht="33.75">
      <c r="A259" s="227" t="s">
        <v>966</v>
      </c>
      <c r="B259" s="307">
        <v>1</v>
      </c>
      <c r="C259" s="307"/>
      <c r="D259" s="307"/>
      <c r="E259" s="218" t="s">
        <v>1052</v>
      </c>
      <c r="F259" s="246"/>
      <c r="G259" s="213"/>
      <c r="H259" s="184"/>
      <c r="I259" s="213"/>
    </row>
    <row r="260" spans="1:9">
      <c r="A260" s="308"/>
      <c r="B260" s="309"/>
      <c r="C260" s="309"/>
      <c r="D260" s="309"/>
      <c r="E260" s="218"/>
      <c r="F260" s="246" t="s">
        <v>1053</v>
      </c>
      <c r="G260" s="219">
        <v>1</v>
      </c>
      <c r="H260" s="212"/>
      <c r="I260" s="213">
        <f t="shared" ref="I260:I266" si="7">+G260*H260</f>
        <v>0</v>
      </c>
    </row>
    <row r="261" spans="1:9">
      <c r="A261" s="227" t="s">
        <v>966</v>
      </c>
      <c r="B261" s="307">
        <v>2</v>
      </c>
      <c r="C261" s="307"/>
      <c r="D261" s="307"/>
      <c r="E261" s="218" t="s">
        <v>1001</v>
      </c>
      <c r="F261" s="246"/>
      <c r="G261" s="213"/>
      <c r="H261" s="213"/>
      <c r="I261" s="213"/>
    </row>
    <row r="262" spans="1:9">
      <c r="A262" s="308"/>
      <c r="B262" s="309"/>
      <c r="C262" s="309"/>
      <c r="D262" s="309"/>
      <c r="E262" s="218"/>
      <c r="F262" s="246" t="s">
        <v>330</v>
      </c>
      <c r="G262" s="219">
        <v>24</v>
      </c>
      <c r="H262" s="212"/>
      <c r="I262" s="213">
        <f t="shared" si="7"/>
        <v>0</v>
      </c>
    </row>
    <row r="263" spans="1:9">
      <c r="A263" s="308" t="s">
        <v>966</v>
      </c>
      <c r="B263" s="309">
        <v>3</v>
      </c>
      <c r="C263" s="309"/>
      <c r="D263" s="309"/>
      <c r="E263" s="218" t="s">
        <v>1002</v>
      </c>
      <c r="F263" s="246"/>
      <c r="G263" s="213"/>
      <c r="H263" s="213"/>
      <c r="I263" s="213"/>
    </row>
    <row r="264" spans="1:9">
      <c r="A264" s="308"/>
      <c r="B264" s="309"/>
      <c r="C264" s="309"/>
      <c r="D264" s="309"/>
      <c r="E264" s="218"/>
      <c r="F264" s="246" t="s">
        <v>141</v>
      </c>
      <c r="G264" s="219">
        <v>1</v>
      </c>
      <c r="H264" s="212"/>
      <c r="I264" s="213">
        <f t="shared" si="7"/>
        <v>0</v>
      </c>
    </row>
    <row r="265" spans="1:9" ht="22.5">
      <c r="A265" s="227" t="s">
        <v>966</v>
      </c>
      <c r="B265" s="307">
        <v>4</v>
      </c>
      <c r="C265" s="328"/>
      <c r="D265" s="328"/>
      <c r="E265" s="215" t="s">
        <v>1093</v>
      </c>
      <c r="F265" s="246"/>
      <c r="G265" s="213"/>
      <c r="H265" s="213"/>
      <c r="I265" s="213"/>
    </row>
    <row r="266" spans="1:9" ht="13.5" thickBot="1">
      <c r="A266" s="308"/>
      <c r="B266" s="309"/>
      <c r="C266" s="309"/>
      <c r="D266" s="309"/>
      <c r="E266" s="218"/>
      <c r="F266" s="246" t="s">
        <v>141</v>
      </c>
      <c r="G266" s="219">
        <v>1</v>
      </c>
      <c r="H266" s="212"/>
      <c r="I266" s="213">
        <f t="shared" si="7"/>
        <v>0</v>
      </c>
    </row>
    <row r="267" spans="1:9" ht="13.5" thickBot="1">
      <c r="A267" s="255"/>
      <c r="B267" s="348"/>
      <c r="C267" s="329"/>
      <c r="D267" s="329"/>
      <c r="E267" s="257"/>
      <c r="F267" s="341"/>
      <c r="G267" s="229"/>
      <c r="H267" s="264"/>
      <c r="I267" s="229"/>
    </row>
    <row r="268" spans="1:9" ht="13.5" thickBot="1">
      <c r="A268" s="332"/>
      <c r="B268" s="333"/>
      <c r="C268" s="334"/>
      <c r="D268" s="334"/>
      <c r="E268" s="335" t="s">
        <v>961</v>
      </c>
      <c r="F268" s="336"/>
      <c r="G268" s="336"/>
      <c r="H268" s="222"/>
      <c r="I268" s="338">
        <f>SUM(I260:I267)</f>
        <v>0</v>
      </c>
    </row>
    <row r="269" spans="1:9">
      <c r="A269" s="178"/>
      <c r="B269" s="241"/>
      <c r="C269" s="241"/>
      <c r="D269" s="241"/>
      <c r="E269" s="258"/>
      <c r="F269" s="179"/>
      <c r="G269" s="180"/>
      <c r="H269" s="180"/>
      <c r="I269" s="180"/>
    </row>
    <row r="270" spans="1:9">
      <c r="A270" s="178"/>
      <c r="B270" s="241"/>
      <c r="C270" s="241"/>
      <c r="D270" s="241"/>
      <c r="E270" s="258"/>
      <c r="F270" s="179"/>
      <c r="G270" s="180"/>
      <c r="H270" s="180"/>
      <c r="I270" s="180"/>
    </row>
    <row r="271" spans="1:9">
      <c r="A271" s="349">
        <v>6</v>
      </c>
      <c r="B271" s="242" t="s">
        <v>1094</v>
      </c>
      <c r="C271" s="242"/>
      <c r="D271" s="242"/>
      <c r="E271" s="205"/>
      <c r="F271" s="259"/>
      <c r="G271" s="184"/>
      <c r="H271" s="184"/>
      <c r="I271" s="184"/>
    </row>
    <row r="272" spans="1:9">
      <c r="A272" s="181"/>
      <c r="B272" s="242"/>
      <c r="C272" s="242"/>
      <c r="D272" s="242"/>
      <c r="E272" s="242" t="s">
        <v>1095</v>
      </c>
      <c r="F272" s="259"/>
      <c r="G272" s="184"/>
      <c r="H272" s="184"/>
      <c r="I272" s="184"/>
    </row>
    <row r="273" spans="1:9">
      <c r="A273" s="181"/>
      <c r="B273" s="242" t="s">
        <v>158</v>
      </c>
      <c r="C273" s="242"/>
      <c r="D273" s="242"/>
      <c r="E273" s="202"/>
      <c r="F273" s="259"/>
      <c r="G273" s="184"/>
      <c r="H273" s="184"/>
      <c r="I273" s="184"/>
    </row>
    <row r="274" spans="1:9" ht="13.5" thickBot="1">
      <c r="A274" s="181"/>
      <c r="B274" s="182"/>
      <c r="C274" s="182"/>
      <c r="D274" s="182"/>
      <c r="E274" s="202"/>
      <c r="F274" s="259"/>
      <c r="G274" s="184"/>
      <c r="H274" s="184"/>
      <c r="I274" s="184"/>
    </row>
    <row r="275" spans="1:9">
      <c r="A275" s="181"/>
      <c r="B275" s="186" t="str">
        <f>+A284</f>
        <v>1.</v>
      </c>
      <c r="C275" s="187"/>
      <c r="D275" s="187"/>
      <c r="E275" s="188" t="str">
        <f>+E284</f>
        <v>PREDDELA</v>
      </c>
      <c r="F275" s="350"/>
      <c r="G275" s="189"/>
      <c r="H275" s="351"/>
      <c r="I275" s="352">
        <f>+I288</f>
        <v>0</v>
      </c>
    </row>
    <row r="276" spans="1:9">
      <c r="A276" s="181"/>
      <c r="B276" s="190" t="str">
        <f>+A290</f>
        <v>2.</v>
      </c>
      <c r="C276" s="191"/>
      <c r="D276" s="191"/>
      <c r="E276" s="192" t="str">
        <f>+E290</f>
        <v>ZEMELJSKA DELA</v>
      </c>
      <c r="F276" s="353"/>
      <c r="G276" s="193"/>
      <c r="H276" s="354"/>
      <c r="I276" s="355">
        <f>+I303</f>
        <v>0</v>
      </c>
    </row>
    <row r="277" spans="1:9">
      <c r="A277" s="181"/>
      <c r="B277" s="190" t="str">
        <f>+A305</f>
        <v>3</v>
      </c>
      <c r="C277" s="191"/>
      <c r="D277" s="191"/>
      <c r="E277" s="192" t="str">
        <f>+E305</f>
        <v xml:space="preserve">GRADBENA IN OBRTNIŠKA DELA </v>
      </c>
      <c r="F277" s="353"/>
      <c r="G277" s="193"/>
      <c r="H277" s="354"/>
      <c r="I277" s="355">
        <f>+I310</f>
        <v>0</v>
      </c>
    </row>
    <row r="278" spans="1:9">
      <c r="A278" s="181"/>
      <c r="B278" s="190" t="str">
        <f>+A312</f>
        <v>4.</v>
      </c>
      <c r="C278" s="191"/>
      <c r="D278" s="191"/>
      <c r="E278" s="192" t="str">
        <f>+E312</f>
        <v>MONTAŽNA DELA</v>
      </c>
      <c r="F278" s="353"/>
      <c r="G278" s="193"/>
      <c r="H278" s="354"/>
      <c r="I278" s="355">
        <f>+I319</f>
        <v>0</v>
      </c>
    </row>
    <row r="279" spans="1:9" ht="13.5" thickBot="1">
      <c r="A279" s="181"/>
      <c r="B279" s="194" t="str">
        <f>+A320</f>
        <v>5.</v>
      </c>
      <c r="C279" s="195"/>
      <c r="D279" s="195"/>
      <c r="E279" s="196" t="str">
        <f>+E321</f>
        <v>ZAKLJUČNA DELA</v>
      </c>
      <c r="F279" s="356"/>
      <c r="G279" s="197"/>
      <c r="H279" s="357"/>
      <c r="I279" s="358">
        <f>+I331</f>
        <v>0</v>
      </c>
    </row>
    <row r="280" spans="1:9" ht="14.25" thickTop="1" thickBot="1">
      <c r="A280" s="181"/>
      <c r="B280" s="198"/>
      <c r="C280" s="199"/>
      <c r="D280" s="199"/>
      <c r="E280" s="200" t="s">
        <v>113</v>
      </c>
      <c r="F280" s="359"/>
      <c r="G280" s="201"/>
      <c r="H280" s="201"/>
      <c r="I280" s="360">
        <f>SUM(I275:I279)</f>
        <v>0</v>
      </c>
    </row>
    <row r="281" spans="1:9">
      <c r="A281" s="181"/>
      <c r="B281" s="182"/>
      <c r="C281" s="182"/>
      <c r="D281" s="182"/>
      <c r="E281" s="202"/>
      <c r="F281" s="259"/>
      <c r="G281" s="184"/>
      <c r="H281" s="184"/>
      <c r="I281" s="184"/>
    </row>
    <row r="282" spans="1:9">
      <c r="A282" s="203"/>
      <c r="B282" s="204"/>
      <c r="C282" s="204"/>
      <c r="D282" s="204"/>
      <c r="E282" s="205"/>
      <c r="F282" s="288"/>
      <c r="G282" s="184"/>
      <c r="H282" s="184"/>
      <c r="I282" s="184"/>
    </row>
    <row r="283" spans="1:9" ht="13.5" thickBot="1">
      <c r="A283" s="203"/>
      <c r="B283" s="204"/>
      <c r="C283" s="204"/>
      <c r="D283" s="204"/>
      <c r="E283" s="205"/>
      <c r="F283" s="288"/>
      <c r="G283" s="184"/>
      <c r="H283" s="184"/>
      <c r="I283" s="184"/>
    </row>
    <row r="284" spans="1:9" ht="13.5" thickBot="1">
      <c r="A284" s="281" t="s">
        <v>160</v>
      </c>
      <c r="B284" s="361"/>
      <c r="C284" s="302"/>
      <c r="D284" s="302"/>
      <c r="E284" s="303" t="s">
        <v>138</v>
      </c>
      <c r="F284" s="285"/>
      <c r="G284" s="286"/>
      <c r="H284" s="286"/>
      <c r="I284" s="287"/>
    </row>
    <row r="285" spans="1:9" ht="22.5">
      <c r="A285" s="209" t="s">
        <v>160</v>
      </c>
      <c r="B285" s="210">
        <v>1</v>
      </c>
      <c r="C285" s="214"/>
      <c r="D285" s="214"/>
      <c r="E285" s="362" t="s">
        <v>1096</v>
      </c>
      <c r="F285" s="216" t="s">
        <v>118</v>
      </c>
      <c r="G285" s="238">
        <v>260</v>
      </c>
      <c r="H285" s="212"/>
      <c r="I285" s="213">
        <f>+G285*H285</f>
        <v>0</v>
      </c>
    </row>
    <row r="286" spans="1:9" ht="22.5">
      <c r="A286" s="209" t="s">
        <v>160</v>
      </c>
      <c r="B286" s="210">
        <v>2</v>
      </c>
      <c r="C286" s="214"/>
      <c r="D286" s="214"/>
      <c r="E286" s="362" t="s">
        <v>1097</v>
      </c>
      <c r="F286" s="216" t="s">
        <v>118</v>
      </c>
      <c r="G286" s="217">
        <v>1414</v>
      </c>
      <c r="H286" s="212"/>
      <c r="I286" s="213">
        <f>+G286*H286</f>
        <v>0</v>
      </c>
    </row>
    <row r="287" spans="1:9" ht="13.5" thickBot="1">
      <c r="A287" s="310"/>
      <c r="B287" s="363"/>
      <c r="C287" s="224"/>
      <c r="D287" s="224"/>
      <c r="E287" s="364"/>
      <c r="F287" s="294"/>
      <c r="G287" s="222"/>
      <c r="H287" s="222"/>
      <c r="I287" s="222"/>
    </row>
    <row r="288" spans="1:9" ht="13.5" thickBot="1">
      <c r="A288" s="332"/>
      <c r="B288" s="365"/>
      <c r="C288" s="365"/>
      <c r="D288" s="365"/>
      <c r="E288" s="261" t="s">
        <v>121</v>
      </c>
      <c r="F288" s="263"/>
      <c r="G288" s="366"/>
      <c r="H288" s="367"/>
      <c r="I288" s="338">
        <f>SUM(I285:I287)</f>
        <v>0</v>
      </c>
    </row>
    <row r="289" spans="1:9" ht="13.5" thickBot="1">
      <c r="A289" s="368"/>
      <c r="B289" s="369"/>
      <c r="C289" s="369"/>
      <c r="D289" s="369"/>
      <c r="E289" s="305"/>
      <c r="F289" s="370"/>
      <c r="G289" s="371"/>
      <c r="H289" s="232"/>
      <c r="I289" s="232"/>
    </row>
    <row r="290" spans="1:9" ht="13.5" thickBot="1">
      <c r="A290" s="321" t="s">
        <v>122</v>
      </c>
      <c r="B290" s="372"/>
      <c r="C290" s="373"/>
      <c r="D290" s="373"/>
      <c r="E290" s="303" t="s">
        <v>123</v>
      </c>
      <c r="F290" s="344"/>
      <c r="G290" s="264"/>
      <c r="H290" s="264"/>
      <c r="I290" s="346"/>
    </row>
    <row r="291" spans="1:9" ht="22.5">
      <c r="A291" s="227" t="s">
        <v>122</v>
      </c>
      <c r="B291" s="228">
        <v>1</v>
      </c>
      <c r="C291" s="228"/>
      <c r="D291" s="228"/>
      <c r="E291" s="218" t="s">
        <v>1098</v>
      </c>
      <c r="F291" s="246" t="s">
        <v>1144</v>
      </c>
      <c r="G291" s="219">
        <v>380</v>
      </c>
      <c r="H291" s="212"/>
      <c r="I291" s="213">
        <f t="shared" ref="I291:I301" si="8">+G291*H291</f>
        <v>0</v>
      </c>
    </row>
    <row r="292" spans="1:9" ht="33.75">
      <c r="A292" s="227" t="s">
        <v>122</v>
      </c>
      <c r="B292" s="228">
        <v>2</v>
      </c>
      <c r="C292" s="248"/>
      <c r="D292" s="248"/>
      <c r="E292" s="215" t="s">
        <v>1099</v>
      </c>
      <c r="F292" s="246" t="s">
        <v>1145</v>
      </c>
      <c r="G292" s="219">
        <v>255</v>
      </c>
      <c r="H292" s="212"/>
      <c r="I292" s="213">
        <f t="shared" si="8"/>
        <v>0</v>
      </c>
    </row>
    <row r="293" spans="1:9" ht="45">
      <c r="A293" s="227" t="s">
        <v>122</v>
      </c>
      <c r="B293" s="228">
        <v>3</v>
      </c>
      <c r="C293" s="248"/>
      <c r="D293" s="248"/>
      <c r="E293" s="215" t="s">
        <v>1100</v>
      </c>
      <c r="F293" s="246" t="s">
        <v>1145</v>
      </c>
      <c r="G293" s="219">
        <v>80.61</v>
      </c>
      <c r="H293" s="212"/>
      <c r="I293" s="213">
        <f t="shared" si="8"/>
        <v>0</v>
      </c>
    </row>
    <row r="294" spans="1:9" ht="45">
      <c r="A294" s="227" t="s">
        <v>122</v>
      </c>
      <c r="B294" s="228">
        <v>4</v>
      </c>
      <c r="C294" s="248"/>
      <c r="D294" s="248"/>
      <c r="E294" s="215" t="s">
        <v>1101</v>
      </c>
      <c r="F294" s="246" t="s">
        <v>1145</v>
      </c>
      <c r="G294" s="219">
        <v>262</v>
      </c>
      <c r="H294" s="212"/>
      <c r="I294" s="213">
        <f t="shared" si="8"/>
        <v>0</v>
      </c>
    </row>
    <row r="295" spans="1:9" ht="33.75">
      <c r="A295" s="227" t="s">
        <v>122</v>
      </c>
      <c r="B295" s="228">
        <v>5</v>
      </c>
      <c r="C295" s="248"/>
      <c r="D295" s="248"/>
      <c r="E295" s="215" t="s">
        <v>1102</v>
      </c>
      <c r="F295" s="246" t="s">
        <v>330</v>
      </c>
      <c r="G295" s="219">
        <v>624</v>
      </c>
      <c r="H295" s="212"/>
      <c r="I295" s="213">
        <f t="shared" si="8"/>
        <v>0</v>
      </c>
    </row>
    <row r="296" spans="1:9" ht="33.75">
      <c r="A296" s="227" t="s">
        <v>122</v>
      </c>
      <c r="B296" s="228">
        <v>6</v>
      </c>
      <c r="C296" s="248"/>
      <c r="D296" s="248"/>
      <c r="E296" s="215" t="s">
        <v>1103</v>
      </c>
      <c r="F296" s="246" t="s">
        <v>330</v>
      </c>
      <c r="G296" s="219">
        <v>48</v>
      </c>
      <c r="H296" s="212"/>
      <c r="I296" s="213">
        <f t="shared" si="8"/>
        <v>0</v>
      </c>
    </row>
    <row r="297" spans="1:9" ht="33.75">
      <c r="A297" s="227" t="s">
        <v>122</v>
      </c>
      <c r="B297" s="228">
        <v>7</v>
      </c>
      <c r="C297" s="248"/>
      <c r="D297" s="248"/>
      <c r="E297" s="215" t="s">
        <v>1104</v>
      </c>
      <c r="F297" s="246" t="s">
        <v>330</v>
      </c>
      <c r="G297" s="219">
        <v>739</v>
      </c>
      <c r="H297" s="212"/>
      <c r="I297" s="213">
        <f t="shared" si="8"/>
        <v>0</v>
      </c>
    </row>
    <row r="298" spans="1:9" ht="33.75">
      <c r="A298" s="227" t="s">
        <v>122</v>
      </c>
      <c r="B298" s="228">
        <v>8</v>
      </c>
      <c r="C298" s="248"/>
      <c r="D298" s="248"/>
      <c r="E298" s="215" t="s">
        <v>1105</v>
      </c>
      <c r="F298" s="246" t="s">
        <v>330</v>
      </c>
      <c r="G298" s="219">
        <v>48</v>
      </c>
      <c r="H298" s="212"/>
      <c r="I298" s="213">
        <f t="shared" si="8"/>
        <v>0</v>
      </c>
    </row>
    <row r="299" spans="1:9">
      <c r="A299" s="227" t="s">
        <v>122</v>
      </c>
      <c r="B299" s="228">
        <v>6</v>
      </c>
      <c r="C299" s="228"/>
      <c r="D299" s="228"/>
      <c r="E299" s="218" t="s">
        <v>1106</v>
      </c>
      <c r="F299" s="246" t="s">
        <v>1144</v>
      </c>
      <c r="G299" s="219">
        <v>45</v>
      </c>
      <c r="H299" s="212"/>
      <c r="I299" s="213">
        <f t="shared" si="8"/>
        <v>0</v>
      </c>
    </row>
    <row r="300" spans="1:9" ht="22.5">
      <c r="A300" s="227" t="s">
        <v>122</v>
      </c>
      <c r="B300" s="228">
        <v>7</v>
      </c>
      <c r="C300" s="248"/>
      <c r="D300" s="248"/>
      <c r="E300" s="215" t="s">
        <v>1107</v>
      </c>
      <c r="F300" s="246" t="s">
        <v>1145</v>
      </c>
      <c r="G300" s="219">
        <v>255</v>
      </c>
      <c r="H300" s="212"/>
      <c r="I300" s="213">
        <f t="shared" si="8"/>
        <v>0</v>
      </c>
    </row>
    <row r="301" spans="1:9" ht="33.75">
      <c r="A301" s="227" t="s">
        <v>122</v>
      </c>
      <c r="B301" s="228">
        <v>8</v>
      </c>
      <c r="C301" s="248"/>
      <c r="D301" s="248"/>
      <c r="E301" s="215" t="s">
        <v>1108</v>
      </c>
      <c r="F301" s="246" t="s">
        <v>1144</v>
      </c>
      <c r="G301" s="219">
        <v>380</v>
      </c>
      <c r="H301" s="212"/>
      <c r="I301" s="213">
        <f t="shared" si="8"/>
        <v>0</v>
      </c>
    </row>
    <row r="302" spans="1:9" ht="13.5" thickBot="1">
      <c r="A302" s="374"/>
      <c r="B302" s="369"/>
      <c r="C302" s="369"/>
      <c r="D302" s="369"/>
      <c r="E302" s="313"/>
      <c r="F302" s="375"/>
      <c r="G302" s="371"/>
      <c r="H302" s="232"/>
      <c r="I302" s="229"/>
    </row>
    <row r="303" spans="1:9" ht="13.5" thickBot="1">
      <c r="A303" s="332"/>
      <c r="B303" s="365"/>
      <c r="C303" s="365"/>
      <c r="D303" s="365"/>
      <c r="E303" s="261" t="s">
        <v>954</v>
      </c>
      <c r="F303" s="263"/>
      <c r="G303" s="264"/>
      <c r="H303" s="376"/>
      <c r="I303" s="338">
        <f>SUM(I291:I302)</f>
        <v>0</v>
      </c>
    </row>
    <row r="304" spans="1:9" ht="13.5" thickBot="1">
      <c r="A304" s="368"/>
      <c r="B304" s="369"/>
      <c r="C304" s="369"/>
      <c r="D304" s="369"/>
      <c r="E304" s="305"/>
      <c r="F304" s="370"/>
      <c r="G304" s="232"/>
      <c r="H304" s="232"/>
      <c r="I304" s="232"/>
    </row>
    <row r="305" spans="1:9" ht="13.5" thickBot="1">
      <c r="A305" s="377" t="s">
        <v>1109</v>
      </c>
      <c r="B305" s="372"/>
      <c r="C305" s="373"/>
      <c r="D305" s="373"/>
      <c r="E305" s="303" t="s">
        <v>976</v>
      </c>
      <c r="F305" s="344"/>
      <c r="G305" s="344"/>
      <c r="H305" s="264"/>
      <c r="I305" s="346"/>
    </row>
    <row r="306" spans="1:9" ht="13.5" thickBot="1">
      <c r="A306" s="378"/>
      <c r="B306" s="379"/>
      <c r="C306" s="379"/>
      <c r="D306" s="379"/>
      <c r="E306" s="158"/>
      <c r="F306" s="271"/>
      <c r="G306" s="271"/>
      <c r="H306" s="229"/>
      <c r="I306" s="229"/>
    </row>
    <row r="307" spans="1:9" ht="13.5" thickBot="1">
      <c r="A307" s="377" t="s">
        <v>1110</v>
      </c>
      <c r="B307" s="372"/>
      <c r="C307" s="373"/>
      <c r="D307" s="373"/>
      <c r="E307" s="303" t="s">
        <v>985</v>
      </c>
      <c r="F307" s="344"/>
      <c r="G307" s="344"/>
      <c r="H307" s="264"/>
      <c r="I307" s="346"/>
    </row>
    <row r="308" spans="1:9" ht="22.5">
      <c r="A308" s="380" t="s">
        <v>1110</v>
      </c>
      <c r="B308" s="228">
        <v>1</v>
      </c>
      <c r="C308" s="228"/>
      <c r="D308" s="228"/>
      <c r="E308" s="381" t="s">
        <v>1111</v>
      </c>
      <c r="F308" s="246" t="s">
        <v>1112</v>
      </c>
      <c r="G308" s="219">
        <v>1071</v>
      </c>
      <c r="H308" s="212"/>
      <c r="I308" s="213">
        <f>+G308*H308</f>
        <v>0</v>
      </c>
    </row>
    <row r="309" spans="1:9" ht="13.5" thickBot="1">
      <c r="A309" s="368"/>
      <c r="B309" s="369"/>
      <c r="C309" s="369"/>
      <c r="D309" s="369"/>
      <c r="E309" s="313"/>
      <c r="F309" s="330"/>
      <c r="G309" s="330"/>
      <c r="H309" s="229"/>
      <c r="I309" s="229"/>
    </row>
    <row r="310" spans="1:9" ht="13.5" thickBot="1">
      <c r="A310" s="332"/>
      <c r="B310" s="365"/>
      <c r="C310" s="365"/>
      <c r="D310" s="365"/>
      <c r="E310" s="261" t="s">
        <v>995</v>
      </c>
      <c r="F310" s="263"/>
      <c r="G310" s="263"/>
      <c r="H310" s="376"/>
      <c r="I310" s="338">
        <f>+I308</f>
        <v>0</v>
      </c>
    </row>
    <row r="311" spans="1:9" ht="13.5" thickBot="1">
      <c r="A311" s="368"/>
      <c r="B311" s="369"/>
      <c r="C311" s="369"/>
      <c r="D311" s="369"/>
      <c r="E311" s="313"/>
      <c r="F311" s="330"/>
      <c r="G311" s="330"/>
      <c r="H311" s="232"/>
      <c r="I311" s="232"/>
    </row>
    <row r="312" spans="1:9" ht="13.5" thickBot="1">
      <c r="A312" s="321" t="s">
        <v>959</v>
      </c>
      <c r="B312" s="372"/>
      <c r="C312" s="373"/>
      <c r="D312" s="373"/>
      <c r="E312" s="303" t="s">
        <v>956</v>
      </c>
      <c r="F312" s="344"/>
      <c r="G312" s="344"/>
      <c r="H312" s="264"/>
      <c r="I312" s="346"/>
    </row>
    <row r="313" spans="1:9" ht="45">
      <c r="A313" s="327" t="s">
        <v>959</v>
      </c>
      <c r="B313" s="228">
        <v>1</v>
      </c>
      <c r="C313" s="248"/>
      <c r="D313" s="248"/>
      <c r="E313" s="215" t="s">
        <v>1113</v>
      </c>
      <c r="F313" s="246"/>
      <c r="G313" s="246"/>
      <c r="H313" s="213"/>
      <c r="I313" s="207"/>
    </row>
    <row r="314" spans="1:9">
      <c r="A314" s="327"/>
      <c r="B314" s="248"/>
      <c r="C314" s="248"/>
      <c r="D314" s="248"/>
      <c r="E314" s="215" t="s">
        <v>1114</v>
      </c>
      <c r="F314" s="382" t="s">
        <v>140</v>
      </c>
      <c r="G314" s="383">
        <v>100</v>
      </c>
      <c r="H314" s="212"/>
      <c r="I314" s="213">
        <f>+G314*H314</f>
        <v>0</v>
      </c>
    </row>
    <row r="315" spans="1:9" ht="45">
      <c r="A315" s="327" t="s">
        <v>959</v>
      </c>
      <c r="B315" s="228">
        <v>2</v>
      </c>
      <c r="C315" s="228"/>
      <c r="D315" s="228"/>
      <c r="E315" s="218" t="s">
        <v>1115</v>
      </c>
      <c r="F315" s="246" t="s">
        <v>140</v>
      </c>
      <c r="G315" s="219">
        <v>15</v>
      </c>
      <c r="H315" s="212"/>
      <c r="I315" s="213">
        <f>+G315*H315</f>
        <v>0</v>
      </c>
    </row>
    <row r="316" spans="1:9" ht="45">
      <c r="A316" s="327" t="s">
        <v>959</v>
      </c>
      <c r="B316" s="228">
        <v>3</v>
      </c>
      <c r="C316" s="228"/>
      <c r="D316" s="228"/>
      <c r="E316" s="218" t="s">
        <v>1116</v>
      </c>
      <c r="F316" s="246" t="s">
        <v>141</v>
      </c>
      <c r="G316" s="219">
        <v>120</v>
      </c>
      <c r="H316" s="212"/>
      <c r="I316" s="213">
        <f>+G316*H316</f>
        <v>0</v>
      </c>
    </row>
    <row r="317" spans="1:9" ht="45">
      <c r="A317" s="327" t="s">
        <v>959</v>
      </c>
      <c r="B317" s="228">
        <v>4</v>
      </c>
      <c r="C317" s="228"/>
      <c r="D317" s="228"/>
      <c r="E317" s="218" t="s">
        <v>1117</v>
      </c>
      <c r="F317" s="246" t="s">
        <v>141</v>
      </c>
      <c r="G317" s="219">
        <v>100</v>
      </c>
      <c r="H317" s="212"/>
      <c r="I317" s="213">
        <f>+G317*H317</f>
        <v>0</v>
      </c>
    </row>
    <row r="318" spans="1:9" ht="13.5" thickBot="1">
      <c r="A318" s="378"/>
      <c r="B318" s="256"/>
      <c r="C318" s="256"/>
      <c r="D318" s="256"/>
      <c r="E318" s="384"/>
      <c r="F318" s="330"/>
      <c r="G318" s="330"/>
      <c r="H318" s="232"/>
      <c r="I318" s="232"/>
    </row>
    <row r="319" spans="1:9" ht="13.5" thickBot="1">
      <c r="A319" s="385"/>
      <c r="B319" s="386"/>
      <c r="C319" s="365"/>
      <c r="D319" s="365"/>
      <c r="E319" s="387" t="s">
        <v>958</v>
      </c>
      <c r="F319" s="263"/>
      <c r="G319" s="263"/>
      <c r="H319" s="346"/>
      <c r="I319" s="338">
        <f>SUM(I314:I318)</f>
        <v>0</v>
      </c>
    </row>
    <row r="320" spans="1:9" ht="13.5" thickBot="1">
      <c r="A320" s="388" t="s">
        <v>966</v>
      </c>
      <c r="B320" s="389"/>
      <c r="C320" s="389"/>
      <c r="D320" s="389"/>
      <c r="E320" s="364"/>
      <c r="F320" s="341"/>
      <c r="G320" s="341"/>
      <c r="H320" s="229"/>
      <c r="I320" s="229"/>
    </row>
    <row r="321" spans="1:9" ht="13.5" thickBot="1">
      <c r="A321" s="390" t="s">
        <v>966</v>
      </c>
      <c r="B321" s="391"/>
      <c r="C321" s="391"/>
      <c r="D321" s="391"/>
      <c r="E321" s="392" t="s">
        <v>960</v>
      </c>
      <c r="F321" s="344"/>
      <c r="G321" s="344"/>
      <c r="H321" s="264"/>
      <c r="I321" s="346"/>
    </row>
    <row r="322" spans="1:9" ht="22.5">
      <c r="A322" s="227" t="s">
        <v>966</v>
      </c>
      <c r="B322" s="228">
        <v>1</v>
      </c>
      <c r="C322" s="248"/>
      <c r="D322" s="248"/>
      <c r="E322" s="215" t="s">
        <v>1118</v>
      </c>
      <c r="F322" s="246" t="s">
        <v>118</v>
      </c>
      <c r="G322" s="219">
        <v>120</v>
      </c>
      <c r="H322" s="212"/>
      <c r="I322" s="213">
        <f t="shared" ref="I322:I329" si="9">+G322*H322</f>
        <v>0</v>
      </c>
    </row>
    <row r="323" spans="1:9" ht="22.5">
      <c r="A323" s="227" t="s">
        <v>966</v>
      </c>
      <c r="B323" s="228">
        <v>2</v>
      </c>
      <c r="C323" s="248"/>
      <c r="D323" s="248"/>
      <c r="E323" s="215" t="s">
        <v>1119</v>
      </c>
      <c r="F323" s="246" t="s">
        <v>118</v>
      </c>
      <c r="G323" s="219">
        <v>100</v>
      </c>
      <c r="H323" s="212"/>
      <c r="I323" s="213">
        <f t="shared" si="9"/>
        <v>0</v>
      </c>
    </row>
    <row r="324" spans="1:9" ht="22.5">
      <c r="A324" s="227" t="s">
        <v>966</v>
      </c>
      <c r="B324" s="228">
        <v>3</v>
      </c>
      <c r="C324" s="248"/>
      <c r="D324" s="248"/>
      <c r="E324" s="215" t="s">
        <v>1120</v>
      </c>
      <c r="F324" s="246" t="s">
        <v>118</v>
      </c>
      <c r="G324" s="219">
        <v>100</v>
      </c>
      <c r="H324" s="212"/>
      <c r="I324" s="213">
        <f t="shared" si="9"/>
        <v>0</v>
      </c>
    </row>
    <row r="325" spans="1:9" ht="22.5">
      <c r="A325" s="227" t="s">
        <v>966</v>
      </c>
      <c r="B325" s="228">
        <v>4</v>
      </c>
      <c r="C325" s="248"/>
      <c r="D325" s="248"/>
      <c r="E325" s="215" t="s">
        <v>1121</v>
      </c>
      <c r="F325" s="246" t="s">
        <v>952</v>
      </c>
      <c r="G325" s="219">
        <v>1</v>
      </c>
      <c r="H325" s="212"/>
      <c r="I325" s="213">
        <f t="shared" si="9"/>
        <v>0</v>
      </c>
    </row>
    <row r="326" spans="1:9" ht="33.75">
      <c r="A326" s="227" t="s">
        <v>966</v>
      </c>
      <c r="B326" s="228">
        <v>5</v>
      </c>
      <c r="C326" s="248"/>
      <c r="D326" s="248"/>
      <c r="E326" s="215" t="s">
        <v>1000</v>
      </c>
      <c r="F326" s="246" t="s">
        <v>952</v>
      </c>
      <c r="G326" s="219">
        <v>1</v>
      </c>
      <c r="H326" s="212"/>
      <c r="I326" s="213">
        <f t="shared" si="9"/>
        <v>0</v>
      </c>
    </row>
    <row r="327" spans="1:9">
      <c r="A327" s="227" t="s">
        <v>966</v>
      </c>
      <c r="B327" s="228">
        <v>6</v>
      </c>
      <c r="C327" s="248"/>
      <c r="D327" s="248"/>
      <c r="E327" s="215" t="s">
        <v>1001</v>
      </c>
      <c r="F327" s="246" t="s">
        <v>330</v>
      </c>
      <c r="G327" s="219">
        <v>30</v>
      </c>
      <c r="H327" s="212"/>
      <c r="I327" s="213">
        <f t="shared" si="9"/>
        <v>0</v>
      </c>
    </row>
    <row r="328" spans="1:9">
      <c r="A328" s="227" t="s">
        <v>966</v>
      </c>
      <c r="B328" s="228">
        <v>7</v>
      </c>
      <c r="C328" s="248"/>
      <c r="D328" s="248"/>
      <c r="E328" s="215" t="s">
        <v>1002</v>
      </c>
      <c r="F328" s="246" t="s">
        <v>141</v>
      </c>
      <c r="G328" s="219">
        <v>1</v>
      </c>
      <c r="H328" s="212"/>
      <c r="I328" s="213">
        <f t="shared" si="9"/>
        <v>0</v>
      </c>
    </row>
    <row r="329" spans="1:9">
      <c r="A329" s="227" t="s">
        <v>966</v>
      </c>
      <c r="B329" s="228">
        <v>8</v>
      </c>
      <c r="C329" s="248"/>
      <c r="D329" s="248"/>
      <c r="E329" s="215" t="s">
        <v>1003</v>
      </c>
      <c r="F329" s="246" t="s">
        <v>141</v>
      </c>
      <c r="G329" s="219">
        <v>1</v>
      </c>
      <c r="H329" s="212"/>
      <c r="I329" s="213">
        <f t="shared" si="9"/>
        <v>0</v>
      </c>
    </row>
    <row r="330" spans="1:9" ht="13.5" thickBot="1">
      <c r="A330" s="378"/>
      <c r="B330" s="389"/>
      <c r="C330" s="389"/>
      <c r="D330" s="389"/>
      <c r="E330" s="364"/>
      <c r="F330" s="341"/>
      <c r="G330" s="341"/>
      <c r="H330" s="232"/>
      <c r="I330" s="232"/>
    </row>
    <row r="331" spans="1:9" ht="13.5" thickBot="1">
      <c r="A331" s="385"/>
      <c r="B331" s="365"/>
      <c r="C331" s="365"/>
      <c r="D331" s="365"/>
      <c r="E331" s="393" t="s">
        <v>961</v>
      </c>
      <c r="F331" s="263"/>
      <c r="G331" s="263"/>
      <c r="H331" s="346"/>
      <c r="I331" s="394">
        <f>SUM(I322:I330)</f>
        <v>0</v>
      </c>
    </row>
    <row r="332" spans="1:9">
      <c r="A332" s="178"/>
      <c r="B332" s="241"/>
      <c r="C332" s="241"/>
      <c r="D332" s="241"/>
      <c r="E332" s="258"/>
      <c r="F332" s="179"/>
      <c r="G332" s="180"/>
      <c r="H332" s="180"/>
      <c r="I332" s="180"/>
    </row>
    <row r="333" spans="1:9">
      <c r="A333" s="178"/>
      <c r="B333" s="241"/>
      <c r="C333" s="241"/>
      <c r="D333" s="241"/>
      <c r="E333" s="258"/>
      <c r="F333" s="179"/>
      <c r="G333" s="180"/>
      <c r="H333" s="180"/>
      <c r="I333" s="180"/>
    </row>
    <row r="334" spans="1:9">
      <c r="A334" s="178"/>
      <c r="B334" s="241"/>
      <c r="C334" s="241"/>
      <c r="D334" s="241"/>
      <c r="E334" s="258"/>
      <c r="F334" s="179"/>
      <c r="G334" s="180"/>
      <c r="H334" s="180"/>
      <c r="I334" s="180"/>
    </row>
    <row r="335" spans="1:9">
      <c r="A335" s="178"/>
      <c r="B335" s="241"/>
      <c r="C335" s="241"/>
      <c r="D335" s="241"/>
      <c r="E335" s="258"/>
      <c r="F335" s="179"/>
      <c r="G335" s="180"/>
      <c r="H335" s="180"/>
      <c r="I335" s="180"/>
    </row>
    <row r="336" spans="1:9">
      <c r="A336" s="395">
        <v>7</v>
      </c>
      <c r="B336" s="242" t="s">
        <v>1122</v>
      </c>
      <c r="C336" s="242"/>
      <c r="D336" s="242"/>
      <c r="E336" s="396"/>
      <c r="F336" s="396"/>
      <c r="G336" s="396"/>
      <c r="H336" s="396"/>
      <c r="I336" s="236"/>
    </row>
    <row r="337" spans="1:9" ht="13.5" thickBot="1">
      <c r="A337" s="181"/>
      <c r="B337" s="182"/>
      <c r="C337" s="182"/>
      <c r="D337" s="182"/>
      <c r="E337" s="202"/>
      <c r="F337" s="259"/>
      <c r="G337" s="184"/>
      <c r="H337" s="184"/>
      <c r="I337" s="184"/>
    </row>
    <row r="338" spans="1:9">
      <c r="A338" s="181"/>
      <c r="B338" s="186" t="str">
        <f>+A347</f>
        <v>1.</v>
      </c>
      <c r="C338" s="187"/>
      <c r="D338" s="187"/>
      <c r="E338" s="188" t="str">
        <f>+E347</f>
        <v>PREDDELA</v>
      </c>
      <c r="F338" s="350"/>
      <c r="G338" s="189"/>
      <c r="H338" s="351"/>
      <c r="I338" s="352">
        <f>+I355</f>
        <v>0</v>
      </c>
    </row>
    <row r="339" spans="1:9">
      <c r="A339" s="181"/>
      <c r="B339" s="190" t="str">
        <f>+A357</f>
        <v>2.</v>
      </c>
      <c r="C339" s="191"/>
      <c r="D339" s="191"/>
      <c r="E339" s="192" t="str">
        <f>+E357</f>
        <v>ZEMELJSKA DELA</v>
      </c>
      <c r="F339" s="353"/>
      <c r="G339" s="193"/>
      <c r="H339" s="354"/>
      <c r="I339" s="355">
        <f>+I374</f>
        <v>0</v>
      </c>
    </row>
    <row r="340" spans="1:9">
      <c r="A340" s="181"/>
      <c r="B340" s="190" t="str">
        <f>+A376</f>
        <v>3.</v>
      </c>
      <c r="C340" s="191"/>
      <c r="D340" s="191"/>
      <c r="E340" s="192" t="str">
        <f>+E376</f>
        <v>MONTAŽNA DELA</v>
      </c>
      <c r="F340" s="353"/>
      <c r="G340" s="193"/>
      <c r="H340" s="354"/>
      <c r="I340" s="355">
        <f>+I394</f>
        <v>0</v>
      </c>
    </row>
    <row r="341" spans="1:9" ht="13.5" thickBot="1">
      <c r="A341" s="181"/>
      <c r="B341" s="194" t="str">
        <f>+A395</f>
        <v>4.</v>
      </c>
      <c r="C341" s="195"/>
      <c r="D341" s="195"/>
      <c r="E341" s="196" t="str">
        <f>+E396</f>
        <v>ZAKLJUČNA DELA</v>
      </c>
      <c r="F341" s="356"/>
      <c r="G341" s="197"/>
      <c r="H341" s="357"/>
      <c r="I341" s="358">
        <f>+I403</f>
        <v>0</v>
      </c>
    </row>
    <row r="342" spans="1:9" ht="14.25" thickTop="1" thickBot="1">
      <c r="A342" s="181"/>
      <c r="B342" s="198"/>
      <c r="C342" s="199"/>
      <c r="D342" s="199"/>
      <c r="E342" s="200" t="s">
        <v>113</v>
      </c>
      <c r="F342" s="359"/>
      <c r="G342" s="201"/>
      <c r="H342" s="201"/>
      <c r="I342" s="360">
        <f>SUM(I338:I341)</f>
        <v>0</v>
      </c>
    </row>
    <row r="343" spans="1:9">
      <c r="A343" s="181"/>
      <c r="B343" s="182"/>
      <c r="C343" s="182"/>
      <c r="D343" s="182"/>
      <c r="E343" s="202"/>
      <c r="F343" s="259"/>
      <c r="G343" s="184"/>
      <c r="H343" s="184"/>
      <c r="I343" s="184"/>
    </row>
    <row r="344" spans="1:9">
      <c r="A344" s="181"/>
      <c r="B344" s="182"/>
      <c r="C344" s="182"/>
      <c r="D344" s="182"/>
      <c r="E344" s="202"/>
      <c r="F344" s="259"/>
      <c r="G344" s="184"/>
      <c r="H344" s="184"/>
      <c r="I344" s="184"/>
    </row>
    <row r="345" spans="1:9">
      <c r="A345" s="203"/>
      <c r="B345" s="204"/>
      <c r="C345" s="204"/>
      <c r="D345" s="204"/>
      <c r="E345" s="205"/>
      <c r="F345" s="288"/>
      <c r="G345" s="184"/>
      <c r="H345" s="184"/>
      <c r="I345" s="184"/>
    </row>
    <row r="346" spans="1:9" ht="13.5" thickBot="1">
      <c r="A346" s="203"/>
      <c r="B346" s="204"/>
      <c r="C346" s="204"/>
      <c r="D346" s="204"/>
      <c r="E346" s="205"/>
      <c r="F346" s="288"/>
      <c r="G346" s="184"/>
      <c r="H346" s="184"/>
      <c r="I346" s="184"/>
    </row>
    <row r="347" spans="1:9" ht="13.5" thickBot="1">
      <c r="A347" s="281" t="s">
        <v>160</v>
      </c>
      <c r="B347" s="361"/>
      <c r="C347" s="302"/>
      <c r="D347" s="302"/>
      <c r="E347" s="303" t="s">
        <v>138</v>
      </c>
      <c r="F347" s="285"/>
      <c r="G347" s="286"/>
      <c r="H347" s="286"/>
      <c r="I347" s="287"/>
    </row>
    <row r="348" spans="1:9">
      <c r="A348" s="397" t="s">
        <v>160</v>
      </c>
      <c r="B348" s="214">
        <v>1</v>
      </c>
      <c r="C348" s="214"/>
      <c r="D348" s="214"/>
      <c r="E348" s="215" t="s">
        <v>117</v>
      </c>
      <c r="F348" s="237" t="s">
        <v>118</v>
      </c>
      <c r="G348" s="238">
        <v>11.1</v>
      </c>
      <c r="H348" s="212"/>
      <c r="I348" s="213">
        <f t="shared" ref="I348:I353" si="10">+G348*H348</f>
        <v>0</v>
      </c>
    </row>
    <row r="349" spans="1:9" ht="22.5">
      <c r="A349" s="209" t="s">
        <v>160</v>
      </c>
      <c r="B349" s="210">
        <v>2</v>
      </c>
      <c r="C349" s="214"/>
      <c r="D349" s="214"/>
      <c r="E349" s="362" t="s">
        <v>1123</v>
      </c>
      <c r="F349" s="216" t="s">
        <v>118</v>
      </c>
      <c r="G349" s="238">
        <v>259</v>
      </c>
      <c r="H349" s="212"/>
      <c r="I349" s="213">
        <f t="shared" si="10"/>
        <v>0</v>
      </c>
    </row>
    <row r="350" spans="1:9">
      <c r="A350" s="209" t="s">
        <v>160</v>
      </c>
      <c r="B350" s="210">
        <v>3</v>
      </c>
      <c r="C350" s="214"/>
      <c r="D350" s="214"/>
      <c r="E350" s="215" t="s">
        <v>119</v>
      </c>
      <c r="F350" s="216" t="s">
        <v>141</v>
      </c>
      <c r="G350" s="238">
        <v>1</v>
      </c>
      <c r="H350" s="212"/>
      <c r="I350" s="213">
        <f t="shared" si="10"/>
        <v>0</v>
      </c>
    </row>
    <row r="351" spans="1:9" ht="22.5">
      <c r="A351" s="209" t="s">
        <v>160</v>
      </c>
      <c r="B351" s="210">
        <v>4</v>
      </c>
      <c r="C351" s="214"/>
      <c r="D351" s="214"/>
      <c r="E351" s="215" t="s">
        <v>1124</v>
      </c>
      <c r="F351" s="216" t="s">
        <v>141</v>
      </c>
      <c r="G351" s="238">
        <v>1</v>
      </c>
      <c r="H351" s="212"/>
      <c r="I351" s="213">
        <f t="shared" si="10"/>
        <v>0</v>
      </c>
    </row>
    <row r="352" spans="1:9" ht="22.5">
      <c r="A352" s="209" t="s">
        <v>160</v>
      </c>
      <c r="B352" s="210">
        <v>5</v>
      </c>
      <c r="C352" s="214"/>
      <c r="D352" s="214"/>
      <c r="E352" s="215" t="s">
        <v>120</v>
      </c>
      <c r="F352" s="216" t="s">
        <v>141</v>
      </c>
      <c r="G352" s="238">
        <v>1</v>
      </c>
      <c r="H352" s="212"/>
      <c r="I352" s="213">
        <f t="shared" si="10"/>
        <v>0</v>
      </c>
    </row>
    <row r="353" spans="1:9">
      <c r="A353" s="209" t="s">
        <v>160</v>
      </c>
      <c r="B353" s="210">
        <v>6</v>
      </c>
      <c r="C353" s="214"/>
      <c r="D353" s="214"/>
      <c r="E353" s="215" t="s">
        <v>1125</v>
      </c>
      <c r="F353" s="216" t="s">
        <v>141</v>
      </c>
      <c r="G353" s="238">
        <v>5</v>
      </c>
      <c r="H353" s="212"/>
      <c r="I353" s="213">
        <f t="shared" si="10"/>
        <v>0</v>
      </c>
    </row>
    <row r="354" spans="1:9" ht="13.5" thickBot="1">
      <c r="A354" s="310"/>
      <c r="B354" s="363"/>
      <c r="C354" s="224"/>
      <c r="D354" s="224"/>
      <c r="E354" s="364"/>
      <c r="F354" s="294"/>
      <c r="G354" s="222"/>
      <c r="H354" s="222"/>
      <c r="I354" s="222"/>
    </row>
    <row r="355" spans="1:9" ht="13.5" thickBot="1">
      <c r="A355" s="295"/>
      <c r="B355" s="398"/>
      <c r="C355" s="398"/>
      <c r="D355" s="398"/>
      <c r="E355" s="261" t="s">
        <v>121</v>
      </c>
      <c r="F355" s="285"/>
      <c r="G355" s="399"/>
      <c r="H355" s="400"/>
      <c r="I355" s="317">
        <f>SUM(I348:I354)</f>
        <v>0</v>
      </c>
    </row>
    <row r="356" spans="1:9" ht="13.5" thickBot="1">
      <c r="A356" s="203"/>
      <c r="B356" s="206"/>
      <c r="C356" s="206"/>
      <c r="D356" s="206"/>
      <c r="E356" s="305"/>
      <c r="F356" s="288"/>
      <c r="G356" s="208"/>
      <c r="H356" s="184"/>
      <c r="I356" s="184"/>
    </row>
    <row r="357" spans="1:9" ht="13.5" thickBot="1">
      <c r="A357" s="281" t="s">
        <v>122</v>
      </c>
      <c r="B357" s="401"/>
      <c r="C357" s="402"/>
      <c r="D357" s="402"/>
      <c r="E357" s="303" t="s">
        <v>123</v>
      </c>
      <c r="F357" s="304"/>
      <c r="G357" s="286"/>
      <c r="H357" s="286"/>
      <c r="I357" s="287"/>
    </row>
    <row r="358" spans="1:9" ht="22.5">
      <c r="A358" s="209" t="s">
        <v>122</v>
      </c>
      <c r="B358" s="210">
        <v>1</v>
      </c>
      <c r="C358" s="214"/>
      <c r="D358" s="214"/>
      <c r="E358" s="215" t="s">
        <v>1098</v>
      </c>
      <c r="F358" s="216" t="s">
        <v>1144</v>
      </c>
      <c r="G358" s="219">
        <v>475</v>
      </c>
      <c r="H358" s="212"/>
      <c r="I358" s="213">
        <f t="shared" ref="I358:I372" si="11">+G358*H358</f>
        <v>0</v>
      </c>
    </row>
    <row r="359" spans="1:9" ht="33.75">
      <c r="A359" s="209" t="s">
        <v>122</v>
      </c>
      <c r="B359" s="210">
        <v>2</v>
      </c>
      <c r="C359" s="214"/>
      <c r="D359" s="214"/>
      <c r="E359" s="215" t="s">
        <v>124</v>
      </c>
      <c r="F359" s="216" t="s">
        <v>1145</v>
      </c>
      <c r="G359" s="217">
        <v>7</v>
      </c>
      <c r="H359" s="212"/>
      <c r="I359" s="213">
        <f t="shared" si="11"/>
        <v>0</v>
      </c>
    </row>
    <row r="360" spans="1:9" ht="33.75">
      <c r="A360" s="209" t="s">
        <v>122</v>
      </c>
      <c r="B360" s="210">
        <v>3</v>
      </c>
      <c r="C360" s="214"/>
      <c r="D360" s="214"/>
      <c r="E360" s="215" t="s">
        <v>1126</v>
      </c>
      <c r="F360" s="216" t="s">
        <v>1145</v>
      </c>
      <c r="G360" s="217">
        <v>3</v>
      </c>
      <c r="H360" s="212"/>
      <c r="I360" s="213">
        <f t="shared" si="11"/>
        <v>0</v>
      </c>
    </row>
    <row r="361" spans="1:9" ht="33.75">
      <c r="A361" s="209" t="s">
        <v>122</v>
      </c>
      <c r="B361" s="210">
        <v>4</v>
      </c>
      <c r="C361" s="214"/>
      <c r="D361" s="214"/>
      <c r="E361" s="215" t="s">
        <v>1127</v>
      </c>
      <c r="F361" s="216" t="s">
        <v>1145</v>
      </c>
      <c r="G361" s="217">
        <v>170.93</v>
      </c>
      <c r="H361" s="212"/>
      <c r="I361" s="213">
        <f t="shared" si="11"/>
        <v>0</v>
      </c>
    </row>
    <row r="362" spans="1:9" ht="45">
      <c r="A362" s="209" t="s">
        <v>122</v>
      </c>
      <c r="B362" s="210">
        <v>5</v>
      </c>
      <c r="C362" s="214"/>
      <c r="D362" s="214"/>
      <c r="E362" s="215" t="s">
        <v>125</v>
      </c>
      <c r="F362" s="216" t="s">
        <v>1145</v>
      </c>
      <c r="G362" s="217">
        <v>3</v>
      </c>
      <c r="H362" s="212"/>
      <c r="I362" s="213">
        <f t="shared" si="11"/>
        <v>0</v>
      </c>
    </row>
    <row r="363" spans="1:9" ht="33.75">
      <c r="A363" s="209" t="s">
        <v>122</v>
      </c>
      <c r="B363" s="210">
        <v>6</v>
      </c>
      <c r="C363" s="214"/>
      <c r="D363" s="214"/>
      <c r="E363" s="215" t="s">
        <v>1128</v>
      </c>
      <c r="F363" s="216" t="s">
        <v>1145</v>
      </c>
      <c r="G363" s="217">
        <v>2</v>
      </c>
      <c r="H363" s="212"/>
      <c r="I363" s="213">
        <f t="shared" si="11"/>
        <v>0</v>
      </c>
    </row>
    <row r="364" spans="1:9" ht="22.5">
      <c r="A364" s="209" t="s">
        <v>122</v>
      </c>
      <c r="B364" s="210">
        <v>7</v>
      </c>
      <c r="C364" s="214"/>
      <c r="D364" s="214"/>
      <c r="E364" s="215" t="s">
        <v>126</v>
      </c>
      <c r="F364" s="216" t="s">
        <v>330</v>
      </c>
      <c r="G364" s="217">
        <v>5</v>
      </c>
      <c r="H364" s="212"/>
      <c r="I364" s="213">
        <f t="shared" si="11"/>
        <v>0</v>
      </c>
    </row>
    <row r="365" spans="1:9">
      <c r="A365" s="209" t="s">
        <v>122</v>
      </c>
      <c r="B365" s="210">
        <v>8</v>
      </c>
      <c r="C365" s="214"/>
      <c r="D365" s="214"/>
      <c r="E365" s="215" t="s">
        <v>127</v>
      </c>
      <c r="F365" s="216" t="s">
        <v>1144</v>
      </c>
      <c r="G365" s="217">
        <v>7</v>
      </c>
      <c r="H365" s="212"/>
      <c r="I365" s="213">
        <f t="shared" si="11"/>
        <v>0</v>
      </c>
    </row>
    <row r="366" spans="1:9" ht="22.5">
      <c r="A366" s="209" t="s">
        <v>122</v>
      </c>
      <c r="B366" s="210">
        <v>9</v>
      </c>
      <c r="C366" s="214"/>
      <c r="D366" s="214"/>
      <c r="E366" s="215" t="s">
        <v>1129</v>
      </c>
      <c r="F366" s="216" t="s">
        <v>1144</v>
      </c>
      <c r="G366" s="217">
        <v>128.92599999999999</v>
      </c>
      <c r="H366" s="212"/>
      <c r="I366" s="213">
        <f t="shared" si="11"/>
        <v>0</v>
      </c>
    </row>
    <row r="367" spans="1:9" ht="45">
      <c r="A367" s="209" t="s">
        <v>122</v>
      </c>
      <c r="B367" s="210">
        <v>10</v>
      </c>
      <c r="C367" s="214"/>
      <c r="D367" s="214"/>
      <c r="E367" s="215" t="s">
        <v>973</v>
      </c>
      <c r="F367" s="216" t="s">
        <v>1145</v>
      </c>
      <c r="G367" s="217">
        <v>5</v>
      </c>
      <c r="H367" s="212"/>
      <c r="I367" s="213">
        <f t="shared" si="11"/>
        <v>0</v>
      </c>
    </row>
    <row r="368" spans="1:9" ht="22.5">
      <c r="A368" s="209" t="s">
        <v>122</v>
      </c>
      <c r="B368" s="210">
        <v>11</v>
      </c>
      <c r="C368" s="214"/>
      <c r="D368" s="214"/>
      <c r="E368" s="215" t="s">
        <v>128</v>
      </c>
      <c r="F368" s="216" t="s">
        <v>1145</v>
      </c>
      <c r="G368" s="217">
        <v>7</v>
      </c>
      <c r="H368" s="212"/>
      <c r="I368" s="213">
        <f t="shared" si="11"/>
        <v>0</v>
      </c>
    </row>
    <row r="369" spans="1:9" ht="33.75">
      <c r="A369" s="209" t="s">
        <v>122</v>
      </c>
      <c r="B369" s="210">
        <v>12</v>
      </c>
      <c r="C369" s="214"/>
      <c r="D369" s="214"/>
      <c r="E369" s="215" t="s">
        <v>951</v>
      </c>
      <c r="F369" s="216" t="s">
        <v>1145</v>
      </c>
      <c r="G369" s="217">
        <v>2.5</v>
      </c>
      <c r="H369" s="212"/>
      <c r="I369" s="213">
        <f t="shared" si="11"/>
        <v>0</v>
      </c>
    </row>
    <row r="370" spans="1:9" ht="45">
      <c r="A370" s="209" t="s">
        <v>122</v>
      </c>
      <c r="B370" s="210">
        <v>13</v>
      </c>
      <c r="C370" s="214"/>
      <c r="D370" s="214"/>
      <c r="E370" s="215" t="s">
        <v>1130</v>
      </c>
      <c r="F370" s="216" t="s">
        <v>1144</v>
      </c>
      <c r="G370" s="217">
        <v>172.35</v>
      </c>
      <c r="H370" s="212"/>
      <c r="I370" s="213">
        <f t="shared" si="11"/>
        <v>0</v>
      </c>
    </row>
    <row r="371" spans="1:9" ht="45">
      <c r="A371" s="209"/>
      <c r="B371" s="210">
        <v>13</v>
      </c>
      <c r="C371" s="214"/>
      <c r="D371" s="214"/>
      <c r="E371" s="215" t="s">
        <v>1131</v>
      </c>
      <c r="F371" s="216" t="s">
        <v>1144</v>
      </c>
      <c r="G371" s="217">
        <v>11</v>
      </c>
      <c r="H371" s="212"/>
      <c r="I371" s="213">
        <f t="shared" si="11"/>
        <v>0</v>
      </c>
    </row>
    <row r="372" spans="1:9" ht="22.5">
      <c r="A372" s="209" t="s">
        <v>122</v>
      </c>
      <c r="B372" s="210">
        <v>15</v>
      </c>
      <c r="C372" s="214"/>
      <c r="D372" s="214"/>
      <c r="E372" s="215" t="s">
        <v>953</v>
      </c>
      <c r="F372" s="216" t="s">
        <v>1145</v>
      </c>
      <c r="G372" s="217">
        <v>280.93</v>
      </c>
      <c r="H372" s="212"/>
      <c r="I372" s="213">
        <f t="shared" si="11"/>
        <v>0</v>
      </c>
    </row>
    <row r="373" spans="1:9" ht="13.5" thickBot="1">
      <c r="A373" s="220"/>
      <c r="B373" s="206"/>
      <c r="C373" s="206"/>
      <c r="D373" s="206"/>
      <c r="E373" s="313"/>
      <c r="F373" s="314"/>
      <c r="G373" s="208"/>
      <c r="H373" s="184"/>
      <c r="I373" s="222"/>
    </row>
    <row r="374" spans="1:9" ht="13.5" thickBot="1">
      <c r="A374" s="295"/>
      <c r="B374" s="398"/>
      <c r="C374" s="398"/>
      <c r="D374" s="398"/>
      <c r="E374" s="261" t="s">
        <v>954</v>
      </c>
      <c r="F374" s="285"/>
      <c r="G374" s="286"/>
      <c r="H374" s="403"/>
      <c r="I374" s="317">
        <f>SUM(I358:I373)</f>
        <v>0</v>
      </c>
    </row>
    <row r="375" spans="1:9" ht="13.5" thickBot="1">
      <c r="A375" s="203"/>
      <c r="B375" s="206"/>
      <c r="C375" s="206"/>
      <c r="D375" s="206"/>
      <c r="E375" s="305"/>
      <c r="F375" s="288"/>
      <c r="G375" s="184"/>
      <c r="H375" s="184"/>
      <c r="I375" s="184"/>
    </row>
    <row r="376" spans="1:9" ht="13.5" thickBot="1">
      <c r="A376" s="281" t="s">
        <v>955</v>
      </c>
      <c r="B376" s="401"/>
      <c r="C376" s="402"/>
      <c r="D376" s="402"/>
      <c r="E376" s="303" t="s">
        <v>956</v>
      </c>
      <c r="F376" s="304"/>
      <c r="G376" s="286"/>
      <c r="H376" s="286"/>
      <c r="I376" s="287"/>
    </row>
    <row r="377" spans="1:9" ht="24">
      <c r="A377" s="397" t="s">
        <v>955</v>
      </c>
      <c r="B377" s="210">
        <v>1</v>
      </c>
      <c r="C377" s="214"/>
      <c r="D377" s="214"/>
      <c r="E377" s="215" t="s">
        <v>1149</v>
      </c>
      <c r="F377" s="237" t="s">
        <v>140</v>
      </c>
      <c r="G377" s="238">
        <v>1.5</v>
      </c>
      <c r="H377" s="212"/>
      <c r="I377" s="213">
        <f t="shared" ref="I377:I392" si="12">+G377*H377</f>
        <v>0</v>
      </c>
    </row>
    <row r="378" spans="1:9" ht="35.25">
      <c r="A378" s="397" t="s">
        <v>955</v>
      </c>
      <c r="B378" s="210">
        <v>2</v>
      </c>
      <c r="C378" s="214"/>
      <c r="D378" s="214"/>
      <c r="E378" s="215" t="s">
        <v>1150</v>
      </c>
      <c r="F378" s="216" t="s">
        <v>140</v>
      </c>
      <c r="G378" s="238">
        <v>10</v>
      </c>
      <c r="H378" s="212"/>
      <c r="I378" s="213">
        <f t="shared" si="12"/>
        <v>0</v>
      </c>
    </row>
    <row r="379" spans="1:9" ht="45">
      <c r="A379" s="397" t="s">
        <v>955</v>
      </c>
      <c r="B379" s="210">
        <v>3</v>
      </c>
      <c r="C379" s="214"/>
      <c r="D379" s="214"/>
      <c r="E379" s="215" t="s">
        <v>1132</v>
      </c>
      <c r="F379" s="216"/>
      <c r="G379" s="216"/>
      <c r="H379" s="212"/>
      <c r="I379" s="212"/>
    </row>
    <row r="380" spans="1:9">
      <c r="A380" s="209"/>
      <c r="B380" s="210"/>
      <c r="C380" s="214"/>
      <c r="D380" s="214"/>
      <c r="E380" s="215" t="s">
        <v>1133</v>
      </c>
      <c r="F380" s="216" t="s">
        <v>141</v>
      </c>
      <c r="G380" s="217">
        <v>2</v>
      </c>
      <c r="H380" s="212"/>
      <c r="I380" s="213">
        <f t="shared" si="12"/>
        <v>0</v>
      </c>
    </row>
    <row r="381" spans="1:9" ht="56.25">
      <c r="A381" s="397" t="s">
        <v>955</v>
      </c>
      <c r="B381" s="210">
        <v>4</v>
      </c>
      <c r="C381" s="214"/>
      <c r="D381" s="214"/>
      <c r="E381" s="215" t="s">
        <v>1134</v>
      </c>
      <c r="F381" s="216" t="s">
        <v>118</v>
      </c>
      <c r="G381" s="217">
        <v>2</v>
      </c>
      <c r="H381" s="212"/>
      <c r="I381" s="213">
        <f t="shared" si="12"/>
        <v>0</v>
      </c>
    </row>
    <row r="382" spans="1:9" ht="22.5">
      <c r="A382" s="397" t="s">
        <v>955</v>
      </c>
      <c r="B382" s="210">
        <v>5</v>
      </c>
      <c r="C382" s="214"/>
      <c r="D382" s="214"/>
      <c r="E382" s="215" t="s">
        <v>1135</v>
      </c>
      <c r="F382" s="216" t="s">
        <v>141</v>
      </c>
      <c r="G382" s="217">
        <v>2</v>
      </c>
      <c r="H382" s="212"/>
      <c r="I382" s="213">
        <f t="shared" si="12"/>
        <v>0</v>
      </c>
    </row>
    <row r="383" spans="1:9" ht="45">
      <c r="A383" s="397" t="s">
        <v>955</v>
      </c>
      <c r="B383" s="210">
        <v>6</v>
      </c>
      <c r="C383" s="214"/>
      <c r="D383" s="214"/>
      <c r="E383" s="215" t="s">
        <v>1117</v>
      </c>
      <c r="F383" s="216" t="s">
        <v>141</v>
      </c>
      <c r="G383" s="217">
        <v>21</v>
      </c>
      <c r="H383" s="212"/>
      <c r="I383" s="213">
        <f t="shared" si="12"/>
        <v>0</v>
      </c>
    </row>
    <row r="384" spans="1:9" ht="45">
      <c r="A384" s="397"/>
      <c r="B384" s="210">
        <v>7</v>
      </c>
      <c r="C384" s="214"/>
      <c r="D384" s="214"/>
      <c r="E384" s="215" t="s">
        <v>1136</v>
      </c>
      <c r="F384" s="216" t="s">
        <v>141</v>
      </c>
      <c r="G384" s="217">
        <v>43</v>
      </c>
      <c r="H384" s="212"/>
      <c r="I384" s="213">
        <f t="shared" si="12"/>
        <v>0</v>
      </c>
    </row>
    <row r="385" spans="1:9" ht="22.5">
      <c r="A385" s="397" t="s">
        <v>955</v>
      </c>
      <c r="B385" s="210">
        <v>7</v>
      </c>
      <c r="C385" s="214"/>
      <c r="D385" s="214"/>
      <c r="E385" s="215" t="s">
        <v>957</v>
      </c>
      <c r="F385" s="216"/>
      <c r="G385" s="216"/>
      <c r="H385" s="212"/>
      <c r="I385" s="212"/>
    </row>
    <row r="386" spans="1:9">
      <c r="A386" s="209"/>
      <c r="B386" s="210"/>
      <c r="C386" s="214"/>
      <c r="D386" s="214"/>
      <c r="E386" s="215" t="s">
        <v>1137</v>
      </c>
      <c r="F386" s="216" t="s">
        <v>141</v>
      </c>
      <c r="G386" s="217">
        <v>1</v>
      </c>
      <c r="H386" s="212"/>
      <c r="I386" s="213">
        <f t="shared" si="12"/>
        <v>0</v>
      </c>
    </row>
    <row r="387" spans="1:9" ht="33.75">
      <c r="A387" s="397" t="s">
        <v>955</v>
      </c>
      <c r="B387" s="210">
        <v>8</v>
      </c>
      <c r="C387" s="214"/>
      <c r="D387" s="214"/>
      <c r="E387" s="215" t="s">
        <v>1138</v>
      </c>
      <c r="F387" s="216"/>
      <c r="G387" s="216"/>
      <c r="H387" s="212"/>
      <c r="I387" s="212"/>
    </row>
    <row r="388" spans="1:9">
      <c r="A388" s="209"/>
      <c r="B388" s="210"/>
      <c r="C388" s="214"/>
      <c r="D388" s="214"/>
      <c r="E388" s="215" t="s">
        <v>1139</v>
      </c>
      <c r="F388" s="216" t="s">
        <v>141</v>
      </c>
      <c r="G388" s="217">
        <v>1</v>
      </c>
      <c r="H388" s="212"/>
      <c r="I388" s="213">
        <f t="shared" si="12"/>
        <v>0</v>
      </c>
    </row>
    <row r="389" spans="1:9">
      <c r="A389" s="209"/>
      <c r="B389" s="210"/>
      <c r="C389" s="214"/>
      <c r="D389" s="214"/>
      <c r="E389" s="215" t="s">
        <v>1137</v>
      </c>
      <c r="F389" s="216" t="s">
        <v>141</v>
      </c>
      <c r="G389" s="217">
        <v>1</v>
      </c>
      <c r="H389" s="212"/>
      <c r="I389" s="213">
        <f t="shared" si="12"/>
        <v>0</v>
      </c>
    </row>
    <row r="390" spans="1:9">
      <c r="A390" s="209" t="s">
        <v>955</v>
      </c>
      <c r="B390" s="210">
        <v>9</v>
      </c>
      <c r="C390" s="214"/>
      <c r="D390" s="214"/>
      <c r="E390" s="215" t="s">
        <v>997</v>
      </c>
      <c r="F390" s="216" t="s">
        <v>118</v>
      </c>
      <c r="G390" s="238">
        <v>1</v>
      </c>
      <c r="H390" s="212"/>
      <c r="I390" s="213">
        <f t="shared" si="12"/>
        <v>0</v>
      </c>
    </row>
    <row r="391" spans="1:9">
      <c r="A391" s="209" t="s">
        <v>955</v>
      </c>
      <c r="B391" s="210">
        <v>10</v>
      </c>
      <c r="C391" s="214"/>
      <c r="D391" s="214"/>
      <c r="E391" s="215" t="s">
        <v>998</v>
      </c>
      <c r="F391" s="216" t="s">
        <v>952</v>
      </c>
      <c r="G391" s="238">
        <v>1</v>
      </c>
      <c r="H391" s="212"/>
      <c r="I391" s="213">
        <f t="shared" si="12"/>
        <v>0</v>
      </c>
    </row>
    <row r="392" spans="1:9">
      <c r="A392" s="209" t="s">
        <v>955</v>
      </c>
      <c r="B392" s="210">
        <v>11</v>
      </c>
      <c r="C392" s="214"/>
      <c r="D392" s="214"/>
      <c r="E392" s="215" t="s">
        <v>999</v>
      </c>
      <c r="F392" s="216" t="s">
        <v>952</v>
      </c>
      <c r="G392" s="238">
        <v>1</v>
      </c>
      <c r="H392" s="212"/>
      <c r="I392" s="213">
        <f t="shared" si="12"/>
        <v>0</v>
      </c>
    </row>
    <row r="393" spans="1:9" ht="13.5" thickBot="1">
      <c r="A393" s="233"/>
      <c r="B393" s="240"/>
      <c r="C393" s="240"/>
      <c r="D393" s="240"/>
      <c r="E393" s="384"/>
      <c r="F393" s="259"/>
      <c r="G393" s="259"/>
      <c r="H393" s="184"/>
      <c r="I393" s="184"/>
    </row>
    <row r="394" spans="1:9" ht="13.5" thickBot="1">
      <c r="A394" s="404"/>
      <c r="B394" s="398"/>
      <c r="C394" s="398"/>
      <c r="D394" s="398"/>
      <c r="E394" s="405" t="s">
        <v>958</v>
      </c>
      <c r="F394" s="285"/>
      <c r="G394" s="285"/>
      <c r="H394" s="287"/>
      <c r="I394" s="317">
        <f>SUM(I377:I393)</f>
        <v>0</v>
      </c>
    </row>
    <row r="395" spans="1:9" ht="13.5" thickBot="1">
      <c r="A395" s="406" t="s">
        <v>959</v>
      </c>
      <c r="B395" s="240"/>
      <c r="C395" s="240"/>
      <c r="D395" s="240"/>
      <c r="E395" s="384"/>
      <c r="F395" s="259"/>
      <c r="G395" s="259"/>
      <c r="H395" s="184"/>
      <c r="I395" s="184"/>
    </row>
    <row r="396" spans="1:9" ht="13.5" thickBot="1">
      <c r="A396" s="407" t="s">
        <v>959</v>
      </c>
      <c r="B396" s="408"/>
      <c r="C396" s="408"/>
      <c r="D396" s="408"/>
      <c r="E396" s="409" t="s">
        <v>960</v>
      </c>
      <c r="F396" s="304"/>
      <c r="G396" s="304"/>
      <c r="H396" s="286"/>
      <c r="I396" s="287"/>
    </row>
    <row r="397" spans="1:9" ht="22.5">
      <c r="A397" s="209" t="s">
        <v>959</v>
      </c>
      <c r="B397" s="210">
        <v>1</v>
      </c>
      <c r="C397" s="214"/>
      <c r="D397" s="214"/>
      <c r="E397" s="215" t="s">
        <v>1121</v>
      </c>
      <c r="F397" s="216" t="s">
        <v>952</v>
      </c>
      <c r="G397" s="217">
        <v>1</v>
      </c>
      <c r="H397" s="212"/>
      <c r="I397" s="213">
        <f>+G397*H397</f>
        <v>0</v>
      </c>
    </row>
    <row r="398" spans="1:9" ht="33.75">
      <c r="A398" s="209" t="s">
        <v>959</v>
      </c>
      <c r="B398" s="210">
        <v>2</v>
      </c>
      <c r="C398" s="214"/>
      <c r="D398" s="214"/>
      <c r="E398" s="215" t="s">
        <v>1000</v>
      </c>
      <c r="F398" s="216" t="s">
        <v>952</v>
      </c>
      <c r="G398" s="217">
        <v>1</v>
      </c>
      <c r="H398" s="213"/>
      <c r="I398" s="213">
        <f>+G398*H398</f>
        <v>0</v>
      </c>
    </row>
    <row r="399" spans="1:9">
      <c r="A399" s="209" t="s">
        <v>959</v>
      </c>
      <c r="B399" s="210">
        <v>3</v>
      </c>
      <c r="C399" s="214"/>
      <c r="D399" s="214"/>
      <c r="E399" s="215" t="s">
        <v>1001</v>
      </c>
      <c r="F399" s="216" t="s">
        <v>330</v>
      </c>
      <c r="G399" s="217">
        <v>30</v>
      </c>
      <c r="H399" s="213"/>
      <c r="I399" s="213">
        <f>+G399*H399</f>
        <v>0</v>
      </c>
    </row>
    <row r="400" spans="1:9">
      <c r="A400" s="209" t="s">
        <v>959</v>
      </c>
      <c r="B400" s="210">
        <v>4</v>
      </c>
      <c r="C400" s="214"/>
      <c r="D400" s="214"/>
      <c r="E400" s="215" t="s">
        <v>1002</v>
      </c>
      <c r="F400" s="216" t="s">
        <v>141</v>
      </c>
      <c r="G400" s="217">
        <v>1</v>
      </c>
      <c r="H400" s="213"/>
      <c r="I400" s="213">
        <f>+G400*H400</f>
        <v>0</v>
      </c>
    </row>
    <row r="401" spans="1:9">
      <c r="A401" s="209" t="s">
        <v>959</v>
      </c>
      <c r="B401" s="210">
        <v>5</v>
      </c>
      <c r="C401" s="214"/>
      <c r="D401" s="214"/>
      <c r="E401" s="215" t="s">
        <v>1003</v>
      </c>
      <c r="F401" s="216" t="s">
        <v>141</v>
      </c>
      <c r="G401" s="217">
        <v>1</v>
      </c>
      <c r="H401" s="213"/>
      <c r="I401" s="213">
        <f>+G401*H401</f>
        <v>0</v>
      </c>
    </row>
    <row r="402" spans="1:9" ht="13.5" thickBot="1">
      <c r="A402" s="233"/>
      <c r="B402" s="239"/>
      <c r="C402" s="239"/>
      <c r="D402" s="239"/>
      <c r="E402" s="364"/>
      <c r="F402" s="410"/>
      <c r="G402" s="410"/>
      <c r="H402" s="184"/>
      <c r="I402" s="184"/>
    </row>
    <row r="403" spans="1:9" ht="13.5" thickBot="1">
      <c r="A403" s="404"/>
      <c r="B403" s="398"/>
      <c r="C403" s="398"/>
      <c r="D403" s="398"/>
      <c r="E403" s="393" t="s">
        <v>961</v>
      </c>
      <c r="F403" s="285"/>
      <c r="G403" s="285"/>
      <c r="H403" s="287"/>
      <c r="I403" s="319">
        <f>SUM(I397:I402)</f>
        <v>0</v>
      </c>
    </row>
    <row r="404" spans="1:9">
      <c r="A404" s="181"/>
      <c r="B404" s="256"/>
      <c r="C404" s="256"/>
      <c r="D404" s="256"/>
      <c r="E404" s="364"/>
      <c r="F404" s="330"/>
      <c r="G404" s="330"/>
      <c r="H404" s="232"/>
      <c r="I404" s="232"/>
    </row>
    <row r="405" spans="1:9">
      <c r="A405" s="178"/>
      <c r="B405" s="241"/>
      <c r="C405" s="241"/>
      <c r="D405" s="241"/>
      <c r="E405" s="258"/>
      <c r="F405" s="179"/>
      <c r="G405" s="180"/>
      <c r="H405" s="180"/>
      <c r="I405" s="180"/>
    </row>
    <row r="406" spans="1:9">
      <c r="A406" s="178"/>
      <c r="B406" s="241"/>
      <c r="C406" s="241"/>
      <c r="D406" s="241"/>
      <c r="E406" s="258"/>
      <c r="F406" s="179"/>
      <c r="G406" s="180"/>
      <c r="H406" s="180"/>
      <c r="I406" s="180"/>
    </row>
    <row r="407" spans="1:9">
      <c r="A407" s="178"/>
      <c r="B407" s="241"/>
      <c r="C407" s="241"/>
      <c r="D407" s="241"/>
      <c r="E407" s="258"/>
      <c r="F407" s="179"/>
      <c r="G407" s="180"/>
      <c r="H407" s="180"/>
      <c r="I407" s="180"/>
    </row>
    <row r="408" spans="1:9">
      <c r="A408" s="178"/>
      <c r="B408" s="241"/>
      <c r="C408" s="241"/>
      <c r="D408" s="241"/>
      <c r="E408" s="258"/>
      <c r="F408" s="179"/>
      <c r="G408" s="180"/>
      <c r="H408" s="180"/>
      <c r="I408" s="180"/>
    </row>
    <row r="409" spans="1:9">
      <c r="A409" s="178"/>
      <c r="B409" s="241"/>
      <c r="C409" s="241"/>
      <c r="D409" s="241"/>
      <c r="E409" s="258"/>
      <c r="F409" s="179"/>
      <c r="G409" s="180"/>
      <c r="H409" s="180"/>
      <c r="I409" s="180"/>
    </row>
    <row r="410" spans="1:9">
      <c r="A410" s="178"/>
      <c r="B410" s="241"/>
      <c r="C410" s="241"/>
      <c r="D410" s="241"/>
      <c r="E410" s="258"/>
      <c r="F410" s="179"/>
      <c r="G410" s="180"/>
      <c r="H410" s="180"/>
      <c r="I410" s="180"/>
    </row>
    <row r="411" spans="1:9">
      <c r="A411" s="178"/>
      <c r="B411" s="241"/>
      <c r="C411" s="241"/>
      <c r="D411" s="241"/>
      <c r="E411" s="258"/>
      <c r="F411" s="179"/>
      <c r="G411" s="180"/>
      <c r="H411" s="180"/>
      <c r="I411" s="180"/>
    </row>
    <row r="412" spans="1:9">
      <c r="A412" s="178"/>
      <c r="B412" s="241"/>
      <c r="C412" s="241"/>
      <c r="D412" s="241"/>
      <c r="E412" s="258"/>
      <c r="F412" s="179"/>
      <c r="G412" s="180"/>
      <c r="H412" s="180"/>
      <c r="I412" s="180"/>
    </row>
    <row r="413" spans="1:9">
      <c r="A413" s="178"/>
      <c r="B413" s="241"/>
      <c r="C413" s="241"/>
      <c r="D413" s="241"/>
      <c r="E413" s="258"/>
      <c r="F413" s="179"/>
      <c r="G413" s="180"/>
      <c r="H413" s="180"/>
      <c r="I413" s="180"/>
    </row>
    <row r="414" spans="1:9">
      <c r="A414" s="178"/>
      <c r="B414" s="241"/>
      <c r="C414" s="241"/>
      <c r="D414" s="241"/>
      <c r="E414" s="258"/>
      <c r="F414" s="179"/>
      <c r="G414" s="180"/>
      <c r="H414" s="180"/>
      <c r="I414" s="180"/>
    </row>
    <row r="415" spans="1:9">
      <c r="A415" s="178"/>
      <c r="B415" s="241"/>
      <c r="C415" s="241"/>
      <c r="D415" s="241"/>
      <c r="E415" s="258"/>
      <c r="F415" s="179"/>
      <c r="G415" s="180"/>
      <c r="H415" s="180"/>
      <c r="I415" s="180"/>
    </row>
    <row r="416" spans="1:9">
      <c r="A416" s="178"/>
      <c r="B416" s="241"/>
      <c r="C416" s="241"/>
      <c r="D416" s="241"/>
      <c r="E416" s="258"/>
      <c r="F416" s="179"/>
      <c r="G416" s="180"/>
      <c r="H416" s="180"/>
      <c r="I416" s="180"/>
    </row>
    <row r="417" spans="1:9">
      <c r="A417" s="178"/>
      <c r="B417" s="241"/>
      <c r="C417" s="241"/>
      <c r="D417" s="241"/>
      <c r="E417" s="258"/>
      <c r="F417" s="179"/>
      <c r="G417" s="180"/>
      <c r="H417" s="180"/>
      <c r="I417" s="180"/>
    </row>
    <row r="418" spans="1:9">
      <c r="A418" s="178"/>
      <c r="B418" s="241"/>
      <c r="C418" s="241"/>
      <c r="D418" s="241"/>
      <c r="E418" s="258"/>
      <c r="F418" s="179"/>
      <c r="G418" s="180"/>
      <c r="H418" s="180"/>
      <c r="I418" s="180"/>
    </row>
    <row r="419" spans="1:9">
      <c r="A419" s="178"/>
      <c r="B419" s="241"/>
      <c r="C419" s="241"/>
      <c r="D419" s="241"/>
      <c r="E419" s="258"/>
      <c r="F419" s="179"/>
      <c r="G419" s="180"/>
      <c r="H419" s="180"/>
      <c r="I419" s="180"/>
    </row>
    <row r="420" spans="1:9">
      <c r="A420" s="178"/>
      <c r="B420" s="241"/>
      <c r="C420" s="241"/>
      <c r="D420" s="241"/>
      <c r="E420" s="258"/>
      <c r="F420" s="179"/>
      <c r="G420" s="180"/>
      <c r="H420" s="180"/>
      <c r="I420" s="180"/>
    </row>
    <row r="421" spans="1:9">
      <c r="A421" s="178"/>
      <c r="B421" s="241"/>
      <c r="C421" s="241"/>
      <c r="D421" s="241"/>
      <c r="E421" s="258"/>
      <c r="F421" s="179"/>
      <c r="G421" s="180"/>
      <c r="H421" s="180"/>
      <c r="I421" s="180"/>
    </row>
    <row r="422" spans="1:9">
      <c r="A422" s="178"/>
      <c r="B422" s="241"/>
      <c r="C422" s="241"/>
      <c r="D422" s="241"/>
      <c r="E422" s="258"/>
      <c r="F422" s="179"/>
      <c r="G422" s="180"/>
      <c r="H422" s="180"/>
      <c r="I422" s="180"/>
    </row>
    <row r="423" spans="1:9">
      <c r="A423" s="178"/>
      <c r="B423" s="241"/>
      <c r="C423" s="241"/>
      <c r="D423" s="241"/>
      <c r="E423" s="258"/>
      <c r="F423" s="179"/>
      <c r="G423" s="180"/>
      <c r="H423" s="180"/>
      <c r="I423" s="180"/>
    </row>
    <row r="424" spans="1:9">
      <c r="A424" s="178"/>
      <c r="B424" s="241"/>
      <c r="C424" s="241"/>
      <c r="D424" s="241"/>
      <c r="E424" s="258"/>
      <c r="F424" s="179"/>
      <c r="G424" s="180"/>
      <c r="H424" s="180"/>
      <c r="I424" s="180"/>
    </row>
    <row r="425" spans="1:9">
      <c r="A425" s="178"/>
      <c r="B425" s="241"/>
      <c r="C425" s="241"/>
      <c r="D425" s="241"/>
      <c r="E425" s="258"/>
      <c r="F425" s="179"/>
      <c r="G425" s="180"/>
      <c r="H425" s="180"/>
      <c r="I425" s="180"/>
    </row>
    <row r="426" spans="1:9">
      <c r="E426" s="175"/>
    </row>
    <row r="427" spans="1:9">
      <c r="E427" s="175"/>
    </row>
    <row r="428" spans="1:9">
      <c r="E428" s="175"/>
    </row>
    <row r="429" spans="1:9">
      <c r="E429" s="175"/>
    </row>
    <row r="430" spans="1:9">
      <c r="E430" s="175"/>
    </row>
    <row r="431" spans="1:9">
      <c r="E431" s="175"/>
    </row>
    <row r="432" spans="1:9">
      <c r="E432" s="175"/>
    </row>
    <row r="433" spans="5:5">
      <c r="E433" s="175"/>
    </row>
    <row r="434" spans="5:5">
      <c r="E434" s="175"/>
    </row>
    <row r="435" spans="5:5">
      <c r="E435" s="175"/>
    </row>
    <row r="436" spans="5:5">
      <c r="E436" s="175"/>
    </row>
    <row r="437" spans="5:5">
      <c r="E437" s="175"/>
    </row>
    <row r="438" spans="5:5">
      <c r="E438" s="175"/>
    </row>
    <row r="439" spans="5:5">
      <c r="E439" s="175"/>
    </row>
    <row r="440" spans="5:5">
      <c r="E440" s="175"/>
    </row>
    <row r="441" spans="5:5">
      <c r="E441" s="175"/>
    </row>
    <row r="442" spans="5:5">
      <c r="E442" s="175"/>
    </row>
    <row r="443" spans="5:5">
      <c r="E443" s="175"/>
    </row>
    <row r="444" spans="5:5">
      <c r="E444" s="175"/>
    </row>
    <row r="445" spans="5:5">
      <c r="E445" s="175"/>
    </row>
    <row r="446" spans="5:5">
      <c r="E446" s="175"/>
    </row>
    <row r="447" spans="5:5">
      <c r="E447" s="175"/>
    </row>
    <row r="448" spans="5:5">
      <c r="E448" s="175"/>
    </row>
    <row r="449" spans="5:5">
      <c r="E449" s="175"/>
    </row>
    <row r="450" spans="5:5">
      <c r="E450" s="175"/>
    </row>
    <row r="451" spans="5:5">
      <c r="E451" s="175"/>
    </row>
    <row r="452" spans="5:5">
      <c r="E452" s="175"/>
    </row>
    <row r="453" spans="5:5">
      <c r="E453" s="175"/>
    </row>
    <row r="454" spans="5:5">
      <c r="E454" s="175"/>
    </row>
    <row r="455" spans="5:5">
      <c r="E455" s="175"/>
    </row>
    <row r="456" spans="5:5">
      <c r="E456" s="175"/>
    </row>
    <row r="457" spans="5:5">
      <c r="E457" s="175"/>
    </row>
    <row r="458" spans="5:5">
      <c r="E458" s="175"/>
    </row>
    <row r="459" spans="5:5">
      <c r="E459" s="175"/>
    </row>
    <row r="460" spans="5:5">
      <c r="E460" s="175"/>
    </row>
    <row r="461" spans="5:5">
      <c r="E461" s="175"/>
    </row>
    <row r="462" spans="5:5">
      <c r="E462" s="175"/>
    </row>
    <row r="463" spans="5:5">
      <c r="E463" s="175"/>
    </row>
    <row r="464" spans="5:5">
      <c r="E464" s="175"/>
    </row>
    <row r="465" spans="5:5">
      <c r="E465" s="175"/>
    </row>
    <row r="466" spans="5:5">
      <c r="E466" s="175"/>
    </row>
    <row r="467" spans="5:5">
      <c r="E467" s="175"/>
    </row>
    <row r="468" spans="5:5">
      <c r="E468" s="175"/>
    </row>
    <row r="469" spans="5:5">
      <c r="E469" s="175"/>
    </row>
    <row r="470" spans="5:5">
      <c r="E470" s="175"/>
    </row>
    <row r="471" spans="5:5">
      <c r="E471" s="175"/>
    </row>
    <row r="472" spans="5:5">
      <c r="E472" s="175"/>
    </row>
    <row r="473" spans="5:5">
      <c r="E473" s="175"/>
    </row>
    <row r="474" spans="5:5">
      <c r="E474" s="175"/>
    </row>
    <row r="475" spans="5:5">
      <c r="E475" s="175"/>
    </row>
    <row r="476" spans="5:5">
      <c r="E476" s="175"/>
    </row>
    <row r="477" spans="5:5">
      <c r="E477" s="175"/>
    </row>
    <row r="478" spans="5:5">
      <c r="E478" s="175"/>
    </row>
    <row r="479" spans="5:5">
      <c r="E479" s="175"/>
    </row>
    <row r="480" spans="5:5">
      <c r="E480" s="175"/>
    </row>
    <row r="481" spans="5:5">
      <c r="E481" s="175"/>
    </row>
    <row r="482" spans="5:5">
      <c r="E482" s="175"/>
    </row>
    <row r="483" spans="5:5">
      <c r="E483" s="175"/>
    </row>
    <row r="484" spans="5:5">
      <c r="E484" s="175"/>
    </row>
    <row r="485" spans="5:5">
      <c r="E485" s="175"/>
    </row>
    <row r="486" spans="5:5">
      <c r="E486" s="175"/>
    </row>
    <row r="487" spans="5:5">
      <c r="E487" s="175"/>
    </row>
    <row r="488" spans="5:5">
      <c r="E488" s="175"/>
    </row>
    <row r="489" spans="5:5">
      <c r="E489" s="175"/>
    </row>
    <row r="490" spans="5:5">
      <c r="E490" s="175"/>
    </row>
    <row r="491" spans="5:5">
      <c r="E491" s="175"/>
    </row>
    <row r="492" spans="5:5">
      <c r="E492" s="175"/>
    </row>
    <row r="493" spans="5:5">
      <c r="E493" s="175"/>
    </row>
    <row r="494" spans="5:5">
      <c r="E494" s="175"/>
    </row>
    <row r="495" spans="5:5">
      <c r="E495" s="175"/>
    </row>
    <row r="496" spans="5:5">
      <c r="E496" s="175"/>
    </row>
    <row r="497" spans="5:5">
      <c r="E497" s="175"/>
    </row>
    <row r="498" spans="5:5">
      <c r="E498" s="175"/>
    </row>
    <row r="499" spans="5:5">
      <c r="E499" s="175"/>
    </row>
    <row r="500" spans="5:5">
      <c r="E500" s="175"/>
    </row>
    <row r="501" spans="5:5">
      <c r="E501" s="175"/>
    </row>
    <row r="502" spans="5:5">
      <c r="E502" s="175"/>
    </row>
    <row r="503" spans="5:5">
      <c r="E503" s="175"/>
    </row>
    <row r="504" spans="5:5">
      <c r="E504" s="175"/>
    </row>
    <row r="505" spans="5:5">
      <c r="E505" s="175"/>
    </row>
    <row r="506" spans="5:5">
      <c r="E506" s="175"/>
    </row>
    <row r="507" spans="5:5">
      <c r="E507" s="175"/>
    </row>
    <row r="508" spans="5:5">
      <c r="E508" s="175"/>
    </row>
    <row r="509" spans="5:5">
      <c r="E509" s="175"/>
    </row>
    <row r="510" spans="5:5">
      <c r="E510" s="175"/>
    </row>
    <row r="511" spans="5:5">
      <c r="E511" s="175"/>
    </row>
    <row r="512" spans="5:5">
      <c r="E512" s="175"/>
    </row>
    <row r="513" spans="5:5">
      <c r="E513" s="175"/>
    </row>
    <row r="514" spans="5:5">
      <c r="E514" s="175"/>
    </row>
    <row r="515" spans="5:5">
      <c r="E515" s="175"/>
    </row>
    <row r="516" spans="5:5">
      <c r="E516" s="175"/>
    </row>
    <row r="517" spans="5:5">
      <c r="E517" s="175"/>
    </row>
    <row r="518" spans="5:5">
      <c r="E518" s="175"/>
    </row>
    <row r="519" spans="5:5">
      <c r="E519" s="175"/>
    </row>
    <row r="520" spans="5:5">
      <c r="E520" s="175"/>
    </row>
    <row r="521" spans="5:5">
      <c r="E521" s="175"/>
    </row>
    <row r="522" spans="5:5">
      <c r="E522" s="175"/>
    </row>
    <row r="523" spans="5:5">
      <c r="E523" s="175"/>
    </row>
    <row r="524" spans="5:5">
      <c r="E524" s="175"/>
    </row>
    <row r="525" spans="5:5">
      <c r="E525" s="175"/>
    </row>
    <row r="526" spans="5:5">
      <c r="E526" s="175"/>
    </row>
    <row r="527" spans="5:5">
      <c r="E527" s="175"/>
    </row>
    <row r="528" spans="5:5">
      <c r="E528" s="175"/>
    </row>
    <row r="529" spans="5:5">
      <c r="E529" s="175"/>
    </row>
    <row r="530" spans="5:5">
      <c r="E530" s="175"/>
    </row>
    <row r="531" spans="5:5">
      <c r="E531" s="175"/>
    </row>
    <row r="532" spans="5:5">
      <c r="E532" s="175"/>
    </row>
    <row r="533" spans="5:5">
      <c r="E533" s="175"/>
    </row>
    <row r="534" spans="5:5">
      <c r="E534" s="175"/>
    </row>
    <row r="535" spans="5:5">
      <c r="E535" s="175"/>
    </row>
    <row r="536" spans="5:5">
      <c r="E536" s="175"/>
    </row>
    <row r="537" spans="5:5">
      <c r="E537" s="175"/>
    </row>
    <row r="538" spans="5:5">
      <c r="E538" s="175"/>
    </row>
    <row r="539" spans="5:5">
      <c r="E539" s="175"/>
    </row>
    <row r="540" spans="5:5">
      <c r="E540" s="175"/>
    </row>
    <row r="541" spans="5:5">
      <c r="E541" s="175"/>
    </row>
    <row r="542" spans="5:5">
      <c r="E542" s="175"/>
    </row>
    <row r="543" spans="5:5">
      <c r="E543" s="175"/>
    </row>
    <row r="544" spans="5:5">
      <c r="E544" s="175"/>
    </row>
    <row r="545" spans="5:5">
      <c r="E545" s="175"/>
    </row>
    <row r="546" spans="5:5">
      <c r="E546" s="175"/>
    </row>
    <row r="547" spans="5:5">
      <c r="E547" s="175"/>
    </row>
    <row r="548" spans="5:5">
      <c r="E548" s="175"/>
    </row>
    <row r="549" spans="5:5">
      <c r="E549" s="175"/>
    </row>
    <row r="550" spans="5:5">
      <c r="E550" s="175"/>
    </row>
    <row r="551" spans="5:5">
      <c r="E551" s="175"/>
    </row>
    <row r="552" spans="5:5">
      <c r="E552" s="175"/>
    </row>
    <row r="553" spans="5:5">
      <c r="E553" s="175"/>
    </row>
    <row r="554" spans="5:5">
      <c r="E554" s="175"/>
    </row>
    <row r="555" spans="5:5">
      <c r="E555" s="175"/>
    </row>
    <row r="556" spans="5:5">
      <c r="E556" s="175"/>
    </row>
    <row r="557" spans="5:5">
      <c r="E557" s="175"/>
    </row>
    <row r="558" spans="5:5">
      <c r="E558" s="175"/>
    </row>
    <row r="559" spans="5:5">
      <c r="E559" s="175"/>
    </row>
    <row r="560" spans="5:5">
      <c r="E560" s="175"/>
    </row>
    <row r="561" spans="5:5">
      <c r="E561" s="175"/>
    </row>
    <row r="562" spans="5:5">
      <c r="E562" s="175"/>
    </row>
    <row r="563" spans="5:5">
      <c r="E563" s="175"/>
    </row>
    <row r="564" spans="5:5">
      <c r="E564" s="175"/>
    </row>
    <row r="565" spans="5:5">
      <c r="E565" s="175"/>
    </row>
    <row r="566" spans="5:5">
      <c r="E566" s="175"/>
    </row>
    <row r="567" spans="5:5">
      <c r="E567" s="175"/>
    </row>
    <row r="568" spans="5:5">
      <c r="E568" s="175"/>
    </row>
    <row r="569" spans="5:5">
      <c r="E569" s="175"/>
    </row>
    <row r="570" spans="5:5">
      <c r="E570" s="175"/>
    </row>
    <row r="571" spans="5:5">
      <c r="E571" s="175"/>
    </row>
    <row r="572" spans="5:5">
      <c r="E572" s="175"/>
    </row>
    <row r="573" spans="5:5">
      <c r="E573" s="175"/>
    </row>
    <row r="574" spans="5:5">
      <c r="E574" s="175"/>
    </row>
    <row r="575" spans="5:5">
      <c r="E575" s="175"/>
    </row>
    <row r="576" spans="5:5">
      <c r="E576" s="175"/>
    </row>
    <row r="577" spans="5:5">
      <c r="E577" s="175"/>
    </row>
    <row r="578" spans="5:5">
      <c r="E578" s="175"/>
    </row>
    <row r="579" spans="5:5">
      <c r="E579" s="175"/>
    </row>
    <row r="580" spans="5:5">
      <c r="E580" s="175"/>
    </row>
    <row r="581" spans="5:5">
      <c r="E581" s="175"/>
    </row>
    <row r="582" spans="5:5">
      <c r="E582" s="175"/>
    </row>
    <row r="583" spans="5:5">
      <c r="E583" s="175"/>
    </row>
    <row r="584" spans="5:5">
      <c r="E584" s="175"/>
    </row>
    <row r="585" spans="5:5">
      <c r="E585" s="175"/>
    </row>
    <row r="586" spans="5:5">
      <c r="E586" s="175"/>
    </row>
    <row r="587" spans="5:5">
      <c r="E587" s="175"/>
    </row>
    <row r="588" spans="5:5">
      <c r="E588" s="175"/>
    </row>
    <row r="589" spans="5:5">
      <c r="E589" s="175"/>
    </row>
    <row r="590" spans="5:5">
      <c r="E590" s="175"/>
    </row>
    <row r="591" spans="5:5">
      <c r="E591" s="175"/>
    </row>
    <row r="592" spans="5:5">
      <c r="E592" s="175"/>
    </row>
    <row r="593" spans="5:5">
      <c r="E593" s="175"/>
    </row>
    <row r="594" spans="5:5">
      <c r="E594" s="175"/>
    </row>
    <row r="595" spans="5:5">
      <c r="E595" s="175"/>
    </row>
    <row r="596" spans="5:5">
      <c r="E596" s="175"/>
    </row>
    <row r="597" spans="5:5">
      <c r="E597" s="175"/>
    </row>
    <row r="598" spans="5:5">
      <c r="E598" s="175"/>
    </row>
    <row r="599" spans="5:5">
      <c r="E599" s="175"/>
    </row>
    <row r="600" spans="5:5">
      <c r="E600" s="175"/>
    </row>
    <row r="601" spans="5:5">
      <c r="E601" s="175"/>
    </row>
    <row r="602" spans="5:5">
      <c r="E602" s="175"/>
    </row>
    <row r="603" spans="5:5">
      <c r="E603" s="175"/>
    </row>
    <row r="604" spans="5:5">
      <c r="E604" s="175"/>
    </row>
    <row r="605" spans="5:5">
      <c r="E605" s="175"/>
    </row>
    <row r="606" spans="5:5">
      <c r="E606" s="175"/>
    </row>
    <row r="607" spans="5:5">
      <c r="E607" s="175"/>
    </row>
    <row r="608" spans="5:5">
      <c r="E608" s="175"/>
    </row>
    <row r="609" spans="5:5">
      <c r="E609" s="175"/>
    </row>
    <row r="610" spans="5:5">
      <c r="E610" s="175"/>
    </row>
    <row r="611" spans="5:5">
      <c r="E611" s="175"/>
    </row>
    <row r="612" spans="5:5">
      <c r="E612" s="175"/>
    </row>
    <row r="613" spans="5:5">
      <c r="E613" s="175"/>
    </row>
    <row r="614" spans="5:5">
      <c r="E614" s="175"/>
    </row>
    <row r="615" spans="5:5">
      <c r="E615" s="175"/>
    </row>
    <row r="616" spans="5:5">
      <c r="E616" s="175"/>
    </row>
    <row r="617" spans="5:5">
      <c r="E617" s="175"/>
    </row>
    <row r="618" spans="5:5">
      <c r="E618" s="175"/>
    </row>
    <row r="619" spans="5:5">
      <c r="E619" s="175"/>
    </row>
    <row r="620" spans="5:5">
      <c r="E620" s="175"/>
    </row>
    <row r="621" spans="5:5">
      <c r="E621" s="175"/>
    </row>
    <row r="622" spans="5:5">
      <c r="E622" s="175"/>
    </row>
    <row r="623" spans="5:5">
      <c r="E623" s="175"/>
    </row>
    <row r="624" spans="5:5">
      <c r="E624" s="175"/>
    </row>
    <row r="625" spans="5:5">
      <c r="E625" s="175"/>
    </row>
    <row r="626" spans="5:5">
      <c r="E626" s="175"/>
    </row>
    <row r="627" spans="5:5">
      <c r="E627" s="175"/>
    </row>
    <row r="628" spans="5:5">
      <c r="E628" s="175"/>
    </row>
    <row r="629" spans="5:5">
      <c r="E629" s="175"/>
    </row>
    <row r="630" spans="5:5">
      <c r="E630" s="175"/>
    </row>
    <row r="631" spans="5:5">
      <c r="E631" s="175"/>
    </row>
    <row r="632" spans="5:5">
      <c r="E632" s="175"/>
    </row>
    <row r="633" spans="5:5">
      <c r="E633" s="175"/>
    </row>
    <row r="634" spans="5:5">
      <c r="E634" s="175"/>
    </row>
    <row r="635" spans="5:5">
      <c r="E635" s="175"/>
    </row>
    <row r="636" spans="5:5">
      <c r="E636" s="175"/>
    </row>
    <row r="637" spans="5:5">
      <c r="E637" s="175"/>
    </row>
    <row r="638" spans="5:5">
      <c r="E638" s="175"/>
    </row>
    <row r="639" spans="5:5">
      <c r="E639" s="175"/>
    </row>
    <row r="640" spans="5:5">
      <c r="E640" s="175"/>
    </row>
    <row r="641" spans="5:5">
      <c r="E641" s="175"/>
    </row>
    <row r="642" spans="5:5">
      <c r="E642" s="175"/>
    </row>
    <row r="643" spans="5:5">
      <c r="E643" s="175"/>
    </row>
    <row r="644" spans="5:5">
      <c r="E644" s="175"/>
    </row>
    <row r="645" spans="5:5">
      <c r="E645" s="175"/>
    </row>
    <row r="646" spans="5:5">
      <c r="E646" s="175"/>
    </row>
    <row r="647" spans="5:5">
      <c r="E647" s="175"/>
    </row>
    <row r="648" spans="5:5">
      <c r="E648" s="175"/>
    </row>
    <row r="649" spans="5:5">
      <c r="E649" s="175"/>
    </row>
    <row r="650" spans="5:5">
      <c r="E650" s="175"/>
    </row>
    <row r="651" spans="5:5">
      <c r="E651" s="175"/>
    </row>
    <row r="652" spans="5:5">
      <c r="E652" s="175"/>
    </row>
    <row r="653" spans="5:5">
      <c r="E653" s="175"/>
    </row>
    <row r="654" spans="5:5">
      <c r="E654" s="175"/>
    </row>
    <row r="655" spans="5:5">
      <c r="E655" s="175"/>
    </row>
    <row r="656" spans="5:5">
      <c r="E656" s="175"/>
    </row>
    <row r="657" spans="5:5">
      <c r="E657" s="175"/>
    </row>
    <row r="658" spans="5:5">
      <c r="E658" s="175"/>
    </row>
    <row r="659" spans="5:5">
      <c r="E659" s="175"/>
    </row>
    <row r="660" spans="5:5">
      <c r="E660" s="175"/>
    </row>
    <row r="661" spans="5:5">
      <c r="E661" s="175"/>
    </row>
    <row r="662" spans="5:5">
      <c r="E662" s="175"/>
    </row>
    <row r="663" spans="5:5">
      <c r="E663" s="175"/>
    </row>
    <row r="664" spans="5:5">
      <c r="E664" s="175"/>
    </row>
    <row r="665" spans="5:5">
      <c r="E665" s="175"/>
    </row>
    <row r="666" spans="5:5">
      <c r="E666" s="175"/>
    </row>
    <row r="667" spans="5:5">
      <c r="E667" s="175"/>
    </row>
    <row r="668" spans="5:5">
      <c r="E668" s="175"/>
    </row>
    <row r="669" spans="5:5">
      <c r="E669" s="175"/>
    </row>
    <row r="670" spans="5:5">
      <c r="E670" s="175"/>
    </row>
    <row r="671" spans="5:5">
      <c r="E671" s="175"/>
    </row>
    <row r="672" spans="5:5">
      <c r="E672" s="175"/>
    </row>
    <row r="673" spans="5:5">
      <c r="E673" s="175"/>
    </row>
    <row r="674" spans="5:5">
      <c r="E674" s="175"/>
    </row>
    <row r="675" spans="5:5">
      <c r="E675" s="175"/>
    </row>
    <row r="676" spans="5:5">
      <c r="E676" s="175"/>
    </row>
    <row r="677" spans="5:5">
      <c r="E677" s="175"/>
    </row>
    <row r="678" spans="5:5">
      <c r="E678" s="175"/>
    </row>
    <row r="679" spans="5:5">
      <c r="E679" s="175"/>
    </row>
    <row r="680" spans="5:5">
      <c r="E680" s="175"/>
    </row>
    <row r="681" spans="5:5">
      <c r="E681" s="175"/>
    </row>
    <row r="682" spans="5:5">
      <c r="E682" s="175"/>
    </row>
    <row r="683" spans="5:5">
      <c r="E683" s="175"/>
    </row>
    <row r="684" spans="5:5">
      <c r="E684" s="175"/>
    </row>
    <row r="685" spans="5:5">
      <c r="E685" s="175"/>
    </row>
    <row r="686" spans="5:5">
      <c r="E686" s="175"/>
    </row>
    <row r="687" spans="5:5">
      <c r="E687" s="175"/>
    </row>
    <row r="688" spans="5:5">
      <c r="E688" s="175"/>
    </row>
    <row r="689" spans="5:5">
      <c r="E689" s="175"/>
    </row>
    <row r="690" spans="5:5">
      <c r="E690" s="175"/>
    </row>
    <row r="691" spans="5:5">
      <c r="E691" s="175"/>
    </row>
    <row r="692" spans="5:5">
      <c r="E692" s="175"/>
    </row>
    <row r="693" spans="5:5">
      <c r="E693" s="175"/>
    </row>
    <row r="694" spans="5:5">
      <c r="E694" s="175"/>
    </row>
    <row r="695" spans="5:5">
      <c r="E695" s="175"/>
    </row>
    <row r="696" spans="5:5">
      <c r="E696" s="175"/>
    </row>
    <row r="697" spans="5:5">
      <c r="E697" s="175"/>
    </row>
    <row r="698" spans="5:5">
      <c r="E698" s="175"/>
    </row>
    <row r="699" spans="5:5">
      <c r="E699" s="175"/>
    </row>
    <row r="700" spans="5:5">
      <c r="E700" s="175"/>
    </row>
    <row r="701" spans="5:5">
      <c r="E701" s="175"/>
    </row>
    <row r="702" spans="5:5">
      <c r="E702" s="175"/>
    </row>
    <row r="703" spans="5:5">
      <c r="E703" s="175"/>
    </row>
    <row r="704" spans="5:5">
      <c r="E704" s="175"/>
    </row>
    <row r="705" spans="5:5">
      <c r="E705" s="175"/>
    </row>
    <row r="706" spans="5:5">
      <c r="E706" s="175"/>
    </row>
    <row r="707" spans="5:5">
      <c r="E707" s="175"/>
    </row>
    <row r="708" spans="5:5">
      <c r="E708" s="175"/>
    </row>
    <row r="709" spans="5:5">
      <c r="E709" s="175"/>
    </row>
    <row r="710" spans="5:5">
      <c r="E710" s="175"/>
    </row>
    <row r="711" spans="5:5">
      <c r="E711" s="175"/>
    </row>
    <row r="712" spans="5:5">
      <c r="E712" s="175"/>
    </row>
    <row r="713" spans="5:5">
      <c r="E713" s="175"/>
    </row>
    <row r="714" spans="5:5">
      <c r="E714" s="175"/>
    </row>
    <row r="715" spans="5:5">
      <c r="E715" s="175"/>
    </row>
    <row r="716" spans="5:5">
      <c r="E716" s="175"/>
    </row>
    <row r="717" spans="5:5">
      <c r="E717" s="175"/>
    </row>
    <row r="718" spans="5:5">
      <c r="E718" s="175"/>
    </row>
    <row r="719" spans="5:5">
      <c r="E719" s="175"/>
    </row>
    <row r="720" spans="5:5">
      <c r="E720" s="175"/>
    </row>
    <row r="721" spans="5:5">
      <c r="E721" s="175"/>
    </row>
    <row r="722" spans="5:5">
      <c r="E722" s="175"/>
    </row>
    <row r="723" spans="5:5">
      <c r="E723" s="175"/>
    </row>
    <row r="724" spans="5:5">
      <c r="E724" s="175"/>
    </row>
    <row r="725" spans="5:5">
      <c r="E725" s="175"/>
    </row>
    <row r="726" spans="5:5">
      <c r="E726" s="175"/>
    </row>
    <row r="727" spans="5:5">
      <c r="E727" s="175"/>
    </row>
    <row r="728" spans="5:5">
      <c r="E728" s="175"/>
    </row>
    <row r="729" spans="5:5">
      <c r="E729" s="175"/>
    </row>
    <row r="730" spans="5:5">
      <c r="E730" s="175"/>
    </row>
    <row r="731" spans="5:5">
      <c r="E731" s="175"/>
    </row>
    <row r="732" spans="5:5">
      <c r="E732" s="175"/>
    </row>
    <row r="733" spans="5:5">
      <c r="E733" s="175"/>
    </row>
    <row r="734" spans="5:5">
      <c r="E734" s="175"/>
    </row>
    <row r="735" spans="5:5">
      <c r="E735" s="175"/>
    </row>
    <row r="736" spans="5:5">
      <c r="E736" s="175"/>
    </row>
    <row r="737" spans="5:5">
      <c r="E737" s="175"/>
    </row>
    <row r="738" spans="5:5">
      <c r="E738" s="175"/>
    </row>
    <row r="739" spans="5:5">
      <c r="E739" s="175"/>
    </row>
    <row r="740" spans="5:5">
      <c r="E740" s="175"/>
    </row>
    <row r="741" spans="5:5">
      <c r="E741" s="175"/>
    </row>
    <row r="742" spans="5:5">
      <c r="E742" s="175"/>
    </row>
    <row r="743" spans="5:5">
      <c r="E743" s="175"/>
    </row>
    <row r="744" spans="5:5">
      <c r="E744" s="175"/>
    </row>
    <row r="745" spans="5:5">
      <c r="E745" s="175"/>
    </row>
    <row r="746" spans="5:5">
      <c r="E746" s="175"/>
    </row>
    <row r="747" spans="5:5">
      <c r="E747" s="175"/>
    </row>
    <row r="748" spans="5:5">
      <c r="E748" s="175"/>
    </row>
    <row r="749" spans="5:5">
      <c r="E749" s="175"/>
    </row>
    <row r="750" spans="5:5">
      <c r="E750" s="175"/>
    </row>
    <row r="751" spans="5:5">
      <c r="E751" s="175"/>
    </row>
  </sheetData>
  <phoneticPr fontId="13" type="noConversion"/>
  <conditionalFormatting sqref="E9:E10">
    <cfRule type="expression" dxfId="9" priority="160" stopIfTrue="1">
      <formula>B9=1</formula>
    </cfRule>
  </conditionalFormatting>
  <conditionalFormatting sqref="G215 G377:G378 G380:G384 G386 G388:G392 G397:G401 G358:G372 G348:G353 G314:G317 G285:G286 G291:G301 G308 G322:G329 G266 G260 G241 G243 G245 G247 G249 G251 G262 G264 G239 G237 G235 G233 G230:G231 G219:G228 G63:G67 G213 G207 G201 G199 G197 G195 G193 G191 G189 G253 G182 G76:G77 G80:G88 G92:G93 G97:G99 G102:G107 G113:G117 G110 G122:G138 G140:G153 G156:G160 G33 G8:G10 G13:G29 G37:G39 G42:G44 G50:G51 G47 G54:G60">
    <cfRule type="cellIs" dxfId="8" priority="153" stopIfTrue="1" operator="equal">
      <formula>0</formula>
    </cfRule>
  </conditionalFormatting>
  <conditionalFormatting sqref="E395 E348 E377:E393 E397:E404 E350:E353 E358:E372 E320 E292:E298 E300:E301 E313:E314 E318 E322:E331 E265 E4">
    <cfRule type="expression" dxfId="7" priority="151" stopIfTrue="1">
      <formula>#REF!=1</formula>
    </cfRule>
  </conditionalFormatting>
  <conditionalFormatting sqref="I374 I355 I330:I331 H348:H353 H358:H372 I338:I342 I310 I303 I288 H308 H63:H67 H285:H286 H314:H331 H291:H301 I275:I280 H264 H260 H262 H266 H253 H182 H189 H191 H193 H195 H197 H199 H201 H207 H213 I402:I404 H219:H228 H230:H231 H233 H235 H237 H239 H241 H243 H245 H247 H249 H251 I169:I177 H76:H77 H80:H88 H92:H93 G139 H97:H99 H102:H107 H110 H113:H117 G121 H121:H153 H156:H160 G96:H96 H33 H8:H10 H13:H29 G36 H36:H39 H42:H44 H47 H50:H51 H54:H60 I313 I318:I321 H377:H404 I379 I385 I387 I393:I396 H215">
    <cfRule type="expression" dxfId="6" priority="155" stopIfTrue="1">
      <formula>#REF!=1</formula>
    </cfRule>
  </conditionalFormatting>
  <conditionalFormatting sqref="H261 H263 H265 G255 H267 I397:I401 I182:I201 I206:I209 H254:H258 H208:H209 H183:H184 H188 H190 H192 H194 H196 H198 H200 H206 H212 H214 H229 H232 H234 H236 H238 I241:I255 H242 H244 H246 H248 H250 H252 H202:I204 I259:I268 I285:I286 I291:I301 I308 I314:I317 I322:I329 I348:I353 I358:I372 I377:I378 I380:I384 I386 I388:I392 I212:I215 H216:I218 I219:I239 H240:I240">
    <cfRule type="expression" dxfId="5" priority="152" stopIfTrue="1">
      <formula>#REF!=1</formula>
    </cfRule>
  </conditionalFormatting>
  <conditionalFormatting sqref="H154:I155 I102:I108 I76:I77 I63:I67 I80:I88 I96:I99 I92:I93 I110 I113:I117 I121:I153 I8:I10 I13:I29 I50:I51 I33 I36:I39 I42:I44 I47 I54:I60 I156:I160">
    <cfRule type="expression" dxfId="4" priority="158" stopIfTrue="1">
      <formula>#REF!=1</formula>
    </cfRule>
  </conditionalFormatting>
  <pageMargins left="0.74803149606299213" right="0.55118110236220474" top="0.59055118110236227" bottom="0.59055118110236227" header="0.31496062992125984" footer="0.31496062992125984"/>
  <pageSetup paperSize="9" firstPageNumber="2" orientation="portrait" r:id="rId1"/>
  <headerFooter alignWithMargins="0">
    <oddFooter>&amp;R&amp;P/&amp;N</oddFooter>
  </headerFooter>
  <rowBreaks count="4" manualBreakCount="4">
    <brk id="71" max="16383" man="1"/>
    <brk id="164" max="16383" man="1"/>
    <brk id="269" max="16383" man="1"/>
    <brk id="334" max="16383" man="1"/>
  </rowBreaks>
</worksheet>
</file>

<file path=xl/worksheets/sheet9.xml><?xml version="1.0" encoding="utf-8"?>
<worksheet xmlns="http://schemas.openxmlformats.org/spreadsheetml/2006/main" xmlns:r="http://schemas.openxmlformats.org/officeDocument/2006/relationships">
  <sheetPr>
    <tabColor theme="8" tint="0.59999389629810485"/>
  </sheetPr>
  <dimension ref="A1:G48"/>
  <sheetViews>
    <sheetView topLeftCell="A13" workbookViewId="0">
      <selection activeCell="G17" sqref="G17"/>
    </sheetView>
  </sheetViews>
  <sheetFormatPr defaultRowHeight="15.75"/>
  <cols>
    <col min="1" max="1" width="3.7109375" style="412" customWidth="1"/>
    <col min="2" max="2" width="9.140625" style="412"/>
    <col min="3" max="3" width="38.85546875" style="412" customWidth="1"/>
    <col min="4" max="5" width="5.7109375" style="412" customWidth="1"/>
    <col min="6" max="7" width="12.7109375" style="411" customWidth="1"/>
    <col min="8" max="16384" width="9.140625" style="411"/>
  </cols>
  <sheetData>
    <row r="1" spans="1:7" ht="18.75">
      <c r="A1" s="777" t="str">
        <f>[1]Naslov!E19</f>
        <v xml:space="preserve">PONUDBENI PREDRAČUN </v>
      </c>
      <c r="B1" s="777"/>
      <c r="C1" s="777"/>
      <c r="D1" s="777"/>
      <c r="E1" s="777"/>
      <c r="F1" s="777"/>
      <c r="G1" s="777"/>
    </row>
    <row r="2" spans="1:7">
      <c r="C2" s="413"/>
    </row>
    <row r="3" spans="1:7">
      <c r="C3" s="413"/>
    </row>
    <row r="4" spans="1:7">
      <c r="C4" s="413"/>
    </row>
    <row r="5" spans="1:7">
      <c r="C5" s="413"/>
    </row>
    <row r="6" spans="1:7">
      <c r="C6" s="413"/>
    </row>
    <row r="7" spans="1:7">
      <c r="C7" s="413"/>
    </row>
    <row r="8" spans="1:7">
      <c r="C8" s="413"/>
    </row>
    <row r="9" spans="1:7">
      <c r="C9" s="413"/>
    </row>
    <row r="10" spans="1:7">
      <c r="A10" s="414" t="s">
        <v>158</v>
      </c>
      <c r="B10" s="414"/>
      <c r="C10" s="414"/>
      <c r="D10" s="414"/>
      <c r="E10" s="414"/>
      <c r="F10" s="414"/>
      <c r="G10" s="414"/>
    </row>
    <row r="11" spans="1:7">
      <c r="A11" s="411"/>
      <c r="B11" s="411"/>
      <c r="C11" s="4"/>
      <c r="D11" s="411"/>
      <c r="E11" s="411"/>
    </row>
    <row r="12" spans="1:7">
      <c r="A12" s="411"/>
      <c r="B12" s="411"/>
      <c r="C12" s="4"/>
      <c r="D12" s="411"/>
      <c r="E12" s="411"/>
    </row>
    <row r="13" spans="1:7" ht="17.25">
      <c r="A13" s="415">
        <v>4</v>
      </c>
      <c r="B13" s="416" t="s">
        <v>1166</v>
      </c>
      <c r="F13" s="412"/>
      <c r="G13" s="412"/>
    </row>
    <row r="14" spans="1:7">
      <c r="A14" s="417"/>
      <c r="B14" s="418"/>
      <c r="C14" s="418"/>
      <c r="D14" s="418"/>
      <c r="E14" s="418"/>
      <c r="F14" s="419"/>
      <c r="G14" s="419"/>
    </row>
    <row r="15" spans="1:7">
      <c r="B15" s="420" t="str">
        <f ca="1">Strojne!A3</f>
        <v>1.</v>
      </c>
      <c r="C15" s="421" t="str">
        <f ca="1">Strojne!B3</f>
        <v>Prezračevanje predora</v>
      </c>
      <c r="D15" s="418"/>
      <c r="E15" s="418"/>
      <c r="F15" s="58"/>
      <c r="G15" s="58">
        <f ca="1">Strojne!E104</f>
        <v>0</v>
      </c>
    </row>
    <row r="16" spans="1:7">
      <c r="B16" s="417"/>
      <c r="C16" s="418"/>
      <c r="D16" s="418"/>
      <c r="E16" s="418"/>
      <c r="F16" s="419"/>
      <c r="G16" s="419"/>
    </row>
    <row r="17" spans="1:7">
      <c r="B17" s="420" t="str">
        <f ca="1">Strojne!A108</f>
        <v>2.</v>
      </c>
      <c r="C17" s="421" t="str">
        <f ca="1">Strojne!B108</f>
        <v>Instalacije v pogonski centrali in elektro nišah</v>
      </c>
      <c r="D17" s="418"/>
      <c r="E17" s="418"/>
      <c r="F17" s="58"/>
      <c r="G17" s="58">
        <f ca="1">Strojne!E191</f>
        <v>0</v>
      </c>
    </row>
    <row r="18" spans="1:7">
      <c r="B18" s="417"/>
      <c r="C18" s="418"/>
      <c r="D18" s="418"/>
      <c r="E18" s="418"/>
      <c r="F18" s="419"/>
      <c r="G18" s="419"/>
    </row>
    <row r="19" spans="1:7">
      <c r="B19" s="417"/>
      <c r="C19" s="418"/>
      <c r="D19" s="418"/>
      <c r="E19" s="418"/>
      <c r="F19" s="58"/>
      <c r="G19" s="58"/>
    </row>
    <row r="20" spans="1:7">
      <c r="A20" s="422"/>
      <c r="B20" s="422"/>
      <c r="C20" s="422"/>
      <c r="D20" s="422"/>
      <c r="E20" s="422"/>
      <c r="F20" s="423"/>
      <c r="G20" s="423"/>
    </row>
    <row r="21" spans="1:7">
      <c r="A21" s="418"/>
      <c r="B21" s="418"/>
      <c r="C21" s="418"/>
      <c r="D21" s="418"/>
      <c r="E21" s="418"/>
      <c r="F21" s="412"/>
      <c r="G21" s="419"/>
    </row>
    <row r="22" spans="1:7" ht="16.5" thickBot="1">
      <c r="C22" s="424" t="s">
        <v>1167</v>
      </c>
      <c r="F22" s="425"/>
      <c r="G22" s="426">
        <f>SUM(G15:G20)</f>
        <v>0</v>
      </c>
    </row>
    <row r="23" spans="1:7" ht="16.5" thickTop="1">
      <c r="F23" s="412"/>
      <c r="G23" s="419"/>
    </row>
    <row r="24" spans="1:7">
      <c r="F24" s="412"/>
      <c r="G24" s="419"/>
    </row>
    <row r="25" spans="1:7">
      <c r="B25" s="427"/>
      <c r="C25" s="65" t="s">
        <v>162</v>
      </c>
      <c r="D25" s="428">
        <v>0.2</v>
      </c>
      <c r="F25" s="54"/>
      <c r="G25" s="58">
        <f>G22*D25</f>
        <v>0</v>
      </c>
    </row>
    <row r="26" spans="1:7">
      <c r="C26" s="4"/>
      <c r="F26" s="412"/>
      <c r="G26" s="419"/>
    </row>
    <row r="27" spans="1:7">
      <c r="C27" s="65" t="s">
        <v>163</v>
      </c>
      <c r="F27" s="54"/>
      <c r="G27" s="58">
        <f>G22+G25</f>
        <v>0</v>
      </c>
    </row>
    <row r="28" spans="1:7">
      <c r="A28" s="429"/>
      <c r="B28" s="429"/>
      <c r="C28" s="429"/>
      <c r="D28" s="429"/>
      <c r="E28" s="429"/>
    </row>
    <row r="29" spans="1:7">
      <c r="A29" s="429"/>
      <c r="B29" s="429"/>
      <c r="C29" s="429"/>
      <c r="D29" s="429"/>
      <c r="E29" s="429"/>
    </row>
    <row r="30" spans="1:7">
      <c r="A30" s="429"/>
      <c r="B30" s="429"/>
      <c r="C30" s="429"/>
      <c r="D30" s="429"/>
      <c r="E30" s="429"/>
    </row>
    <row r="31" spans="1:7">
      <c r="A31" s="429"/>
      <c r="B31" s="429"/>
      <c r="C31" s="429"/>
      <c r="D31" s="429"/>
      <c r="E31" s="429"/>
    </row>
    <row r="32" spans="1:7">
      <c r="A32" s="429"/>
      <c r="B32" s="429"/>
      <c r="C32" s="429"/>
      <c r="D32" s="429"/>
      <c r="E32" s="429"/>
    </row>
    <row r="33" spans="1:7">
      <c r="A33" s="429"/>
      <c r="B33" s="429"/>
      <c r="C33" s="429"/>
      <c r="D33" s="429"/>
      <c r="E33" s="429"/>
    </row>
    <row r="34" spans="1:7">
      <c r="A34" s="429"/>
      <c r="B34" s="429"/>
      <c r="C34" s="429"/>
      <c r="D34" s="429"/>
      <c r="E34" s="429"/>
    </row>
    <row r="35" spans="1:7">
      <c r="A35" s="429"/>
      <c r="B35" s="429"/>
      <c r="C35" s="429"/>
      <c r="D35" s="429"/>
      <c r="E35" s="429"/>
    </row>
    <row r="36" spans="1:7">
      <c r="A36" s="429"/>
      <c r="B36" s="429"/>
      <c r="C36" s="429"/>
      <c r="D36" s="429"/>
      <c r="E36" s="429"/>
    </row>
    <row r="37" spans="1:7">
      <c r="A37" s="429"/>
      <c r="B37" s="429"/>
      <c r="C37" s="429"/>
      <c r="D37" s="429"/>
      <c r="E37" s="429"/>
    </row>
    <row r="38" spans="1:7">
      <c r="A38" s="429"/>
      <c r="B38" s="429"/>
      <c r="C38" s="429"/>
      <c r="D38" s="429"/>
      <c r="E38" s="429"/>
    </row>
    <row r="39" spans="1:7">
      <c r="A39" s="429"/>
      <c r="B39" s="429"/>
      <c r="C39" s="429"/>
      <c r="D39" s="429"/>
      <c r="E39" s="429"/>
    </row>
    <row r="40" spans="1:7">
      <c r="A40" s="429"/>
      <c r="B40" s="429"/>
      <c r="C40" s="429"/>
      <c r="D40" s="429"/>
      <c r="E40" s="429"/>
    </row>
    <row r="41" spans="1:7">
      <c r="A41" s="429"/>
      <c r="B41" s="429"/>
      <c r="C41" s="429"/>
      <c r="D41" s="429"/>
      <c r="E41" s="429"/>
    </row>
    <row r="42" spans="1:7">
      <c r="A42" s="429"/>
      <c r="B42" s="429"/>
      <c r="C42" s="429"/>
      <c r="D42" s="429"/>
      <c r="E42" s="429"/>
    </row>
    <row r="43" spans="1:7">
      <c r="A43" s="429"/>
      <c r="B43" s="429"/>
      <c r="C43" s="429"/>
      <c r="D43" s="429"/>
      <c r="E43" s="429"/>
    </row>
    <row r="45" spans="1:7">
      <c r="A45" s="430" t="s">
        <v>156</v>
      </c>
      <c r="B45" s="411"/>
      <c r="C45" s="431" t="s">
        <v>159</v>
      </c>
      <c r="F45" s="430" t="s">
        <v>157</v>
      </c>
      <c r="G45" s="412"/>
    </row>
    <row r="46" spans="1:7">
      <c r="B46" s="4"/>
      <c r="C46" s="53"/>
      <c r="F46" s="4"/>
      <c r="G46" s="412"/>
    </row>
    <row r="47" spans="1:7">
      <c r="A47" s="54"/>
      <c r="B47" s="54"/>
      <c r="C47" s="53"/>
      <c r="D47" s="411"/>
      <c r="E47" s="411"/>
      <c r="F47" s="54"/>
      <c r="G47" s="54"/>
    </row>
    <row r="48" spans="1:7">
      <c r="A48" s="411"/>
      <c r="B48" s="411"/>
      <c r="C48" s="411"/>
      <c r="D48" s="411"/>
      <c r="E48" s="411"/>
    </row>
  </sheetData>
  <mergeCells count="1">
    <mergeCell ref="A1:G1"/>
  </mergeCells>
  <phoneticPr fontId="13" type="noConversion"/>
  <pageMargins left="0.74803149606299213" right="0.55118110236220474" top="0.59055118110236227" bottom="0.59055118110236227" header="0.31496062992125984" footer="0.31496062992125984"/>
  <pageSetup paperSize="9" orientation="portrait" r:id="rId1"/>
  <headerFooter>
    <oddFooter>&amp;L&amp;4&amp;F          &amp;A&amp;C&amp;8&amp;P&amp;R&amp;4Roman Maček</oddFooter>
  </headerFooter>
</worksheet>
</file>

<file path=xl/worksheets/sheet10.xml><?xml version="1.0" encoding="utf-8"?>
<worksheet xmlns="http://schemas.openxmlformats.org/spreadsheetml/2006/main" xmlns:r="http://schemas.openxmlformats.org/officeDocument/2006/relationships">
  <sheetPr>
    <tabColor theme="8" tint="0.59999389629810485"/>
  </sheetPr>
  <dimension ref="A1:IS191"/>
  <sheetViews>
    <sheetView zoomScaleNormal="100" zoomScaleSheetLayoutView="75" workbookViewId="0">
      <selection activeCell="E189" activeCellId="8" sqref="E167 E169 E171 E174 E177 E180 E183 E186 E189"/>
    </sheetView>
  </sheetViews>
  <sheetFormatPr defaultColWidth="8.7109375" defaultRowHeight="12.75"/>
  <cols>
    <col min="1" max="1" width="5.140625" style="486" customWidth="1"/>
    <col min="2" max="2" width="53.5703125" style="487" customWidth="1"/>
    <col min="3" max="3" width="7.28515625" style="488" customWidth="1"/>
    <col min="4" max="4" width="10" style="489" customWidth="1"/>
    <col min="5" max="5" width="15.28515625" style="489" customWidth="1"/>
    <col min="6" max="16384" width="8.7109375" style="480"/>
  </cols>
  <sheetData>
    <row r="1" spans="1:253" s="435" customFormat="1" ht="27.6" customHeight="1">
      <c r="A1" s="432" t="s">
        <v>1168</v>
      </c>
      <c r="B1" s="433" t="s">
        <v>1169</v>
      </c>
      <c r="C1" s="434"/>
      <c r="D1" s="434"/>
      <c r="E1" s="434"/>
    </row>
    <row r="2" spans="1:253" s="435" customFormat="1" ht="12.75" customHeight="1">
      <c r="A2" s="432"/>
      <c r="B2" s="433"/>
      <c r="C2" s="436"/>
      <c r="D2" s="436"/>
      <c r="E2" s="436"/>
    </row>
    <row r="3" spans="1:253" s="442" customFormat="1" ht="17.45" customHeight="1">
      <c r="A3" s="437" t="s">
        <v>160</v>
      </c>
      <c r="B3" s="438" t="s">
        <v>1170</v>
      </c>
      <c r="C3" s="439"/>
      <c r="D3" s="439"/>
      <c r="E3" s="440"/>
      <c r="F3" s="441"/>
      <c r="G3" s="441"/>
      <c r="H3" s="441"/>
      <c r="I3" s="441"/>
      <c r="J3" s="441"/>
      <c r="K3" s="441"/>
      <c r="L3" s="441"/>
      <c r="M3" s="441"/>
      <c r="N3" s="441"/>
      <c r="O3" s="441"/>
      <c r="P3" s="441"/>
      <c r="Q3" s="441"/>
      <c r="R3" s="441"/>
      <c r="S3" s="441"/>
      <c r="T3" s="441"/>
      <c r="U3" s="441"/>
      <c r="V3" s="441"/>
      <c r="W3" s="441"/>
      <c r="X3" s="441"/>
      <c r="Y3" s="441"/>
      <c r="Z3" s="441"/>
      <c r="AA3" s="441"/>
      <c r="AB3" s="441"/>
      <c r="AC3" s="441"/>
      <c r="AD3" s="441"/>
      <c r="AE3" s="441"/>
      <c r="AF3" s="441"/>
      <c r="AG3" s="441"/>
      <c r="AH3" s="441"/>
      <c r="AI3" s="441"/>
      <c r="AJ3" s="441"/>
      <c r="AK3" s="441"/>
      <c r="AL3" s="441"/>
      <c r="AM3" s="441"/>
      <c r="AN3" s="441"/>
      <c r="AO3" s="441"/>
      <c r="AP3" s="441"/>
      <c r="AQ3" s="441"/>
      <c r="AR3" s="441"/>
      <c r="AS3" s="441"/>
      <c r="AT3" s="441"/>
      <c r="AU3" s="441"/>
      <c r="AV3" s="441"/>
      <c r="AW3" s="441"/>
      <c r="AX3" s="441"/>
      <c r="AY3" s="441"/>
      <c r="AZ3" s="441"/>
      <c r="BA3" s="441"/>
      <c r="BB3" s="441"/>
      <c r="BC3" s="441"/>
      <c r="BD3" s="441"/>
      <c r="BE3" s="441"/>
      <c r="BF3" s="441"/>
      <c r="BG3" s="441"/>
      <c r="BH3" s="441"/>
      <c r="BI3" s="441"/>
      <c r="BJ3" s="441"/>
      <c r="BK3" s="441"/>
      <c r="BL3" s="441"/>
      <c r="BM3" s="441"/>
      <c r="BN3" s="441"/>
      <c r="BO3" s="441"/>
      <c r="BP3" s="441"/>
      <c r="BQ3" s="441"/>
      <c r="BR3" s="441"/>
      <c r="BS3" s="441"/>
      <c r="BT3" s="441"/>
      <c r="BU3" s="441"/>
      <c r="BV3" s="441"/>
      <c r="BW3" s="441"/>
      <c r="BX3" s="441"/>
      <c r="BY3" s="441"/>
      <c r="BZ3" s="441"/>
      <c r="CA3" s="441"/>
      <c r="CB3" s="441"/>
      <c r="CC3" s="441"/>
      <c r="CD3" s="441"/>
      <c r="CE3" s="441"/>
      <c r="CF3" s="441"/>
      <c r="CG3" s="441"/>
      <c r="CH3" s="441"/>
      <c r="CI3" s="441"/>
      <c r="CJ3" s="441"/>
      <c r="CK3" s="441"/>
      <c r="CL3" s="441"/>
      <c r="CM3" s="441"/>
      <c r="CN3" s="441"/>
      <c r="CO3" s="441"/>
      <c r="CP3" s="441"/>
      <c r="CQ3" s="441"/>
      <c r="CR3" s="441"/>
      <c r="CS3" s="441"/>
      <c r="CT3" s="441"/>
      <c r="CU3" s="441"/>
      <c r="CV3" s="441"/>
      <c r="CW3" s="441"/>
      <c r="CX3" s="441"/>
      <c r="CY3" s="441"/>
      <c r="CZ3" s="441"/>
      <c r="DA3" s="441"/>
      <c r="DB3" s="441"/>
      <c r="DC3" s="441"/>
      <c r="DD3" s="441"/>
      <c r="DE3" s="441"/>
      <c r="DF3" s="441"/>
      <c r="DG3" s="441"/>
      <c r="DH3" s="441"/>
      <c r="DI3" s="441"/>
      <c r="DJ3" s="441"/>
      <c r="DK3" s="441"/>
      <c r="DL3" s="441"/>
      <c r="DM3" s="441"/>
      <c r="DN3" s="441"/>
      <c r="DO3" s="441"/>
      <c r="DP3" s="441"/>
      <c r="DQ3" s="441"/>
      <c r="DR3" s="441"/>
      <c r="DS3" s="441"/>
      <c r="DT3" s="441"/>
      <c r="DU3" s="441"/>
      <c r="DV3" s="441"/>
      <c r="DW3" s="441"/>
      <c r="DX3" s="441"/>
      <c r="DY3" s="441"/>
      <c r="DZ3" s="441"/>
      <c r="EA3" s="441"/>
      <c r="EB3" s="441"/>
      <c r="EC3" s="441"/>
      <c r="ED3" s="441"/>
      <c r="EE3" s="441"/>
      <c r="EF3" s="441"/>
      <c r="EG3" s="441"/>
      <c r="EH3" s="441"/>
      <c r="EI3" s="441"/>
      <c r="EJ3" s="441"/>
      <c r="EK3" s="441"/>
      <c r="EL3" s="441"/>
      <c r="EM3" s="441"/>
      <c r="EN3" s="441"/>
      <c r="EO3" s="441"/>
      <c r="EP3" s="441"/>
      <c r="EQ3" s="441"/>
      <c r="ER3" s="441"/>
      <c r="ES3" s="441"/>
      <c r="ET3" s="441"/>
      <c r="EU3" s="441"/>
      <c r="EV3" s="441"/>
      <c r="EW3" s="441"/>
      <c r="EX3" s="441"/>
      <c r="EY3" s="441"/>
      <c r="EZ3" s="441"/>
      <c r="FA3" s="441"/>
      <c r="FB3" s="441"/>
      <c r="FC3" s="441"/>
      <c r="FD3" s="441"/>
      <c r="FE3" s="441"/>
      <c r="FF3" s="441"/>
      <c r="FG3" s="441"/>
      <c r="FH3" s="441"/>
      <c r="FI3" s="441"/>
      <c r="FJ3" s="441"/>
      <c r="FK3" s="441"/>
      <c r="FL3" s="441"/>
      <c r="FM3" s="441"/>
      <c r="FN3" s="441"/>
      <c r="FO3" s="441"/>
      <c r="FP3" s="441"/>
      <c r="FQ3" s="441"/>
      <c r="FR3" s="441"/>
      <c r="FS3" s="441"/>
      <c r="FT3" s="441"/>
      <c r="FU3" s="441"/>
      <c r="FV3" s="441"/>
      <c r="FW3" s="441"/>
      <c r="FX3" s="441"/>
      <c r="FY3" s="441"/>
      <c r="FZ3" s="441"/>
      <c r="GA3" s="441"/>
      <c r="GB3" s="441"/>
      <c r="GC3" s="441"/>
      <c r="GD3" s="441"/>
      <c r="GE3" s="441"/>
      <c r="GF3" s="441"/>
      <c r="GG3" s="441"/>
      <c r="GH3" s="441"/>
      <c r="GI3" s="441"/>
      <c r="GJ3" s="441"/>
      <c r="GK3" s="441"/>
      <c r="GL3" s="441"/>
      <c r="GM3" s="441"/>
      <c r="GN3" s="441"/>
      <c r="GO3" s="441"/>
      <c r="GP3" s="441"/>
      <c r="GQ3" s="441"/>
      <c r="GR3" s="441"/>
      <c r="GS3" s="441"/>
      <c r="GT3" s="441"/>
      <c r="GU3" s="441"/>
      <c r="GV3" s="441"/>
      <c r="GW3" s="441"/>
      <c r="GX3" s="441"/>
      <c r="GY3" s="441"/>
      <c r="GZ3" s="441"/>
      <c r="HA3" s="441"/>
      <c r="HB3" s="441"/>
      <c r="HC3" s="441"/>
      <c r="HD3" s="441"/>
      <c r="HE3" s="441"/>
      <c r="HF3" s="441"/>
      <c r="HG3" s="441"/>
      <c r="HH3" s="441"/>
      <c r="HI3" s="441"/>
      <c r="HJ3" s="441"/>
      <c r="HK3" s="441"/>
      <c r="HL3" s="441"/>
      <c r="HM3" s="441"/>
      <c r="HN3" s="441"/>
      <c r="HO3" s="441"/>
      <c r="HP3" s="441"/>
      <c r="HQ3" s="441"/>
      <c r="HR3" s="441"/>
      <c r="HS3" s="441"/>
      <c r="HT3" s="441"/>
      <c r="HU3" s="441"/>
      <c r="HV3" s="441"/>
      <c r="HW3" s="441"/>
      <c r="HX3" s="441"/>
      <c r="HY3" s="441"/>
      <c r="HZ3" s="441"/>
      <c r="IA3" s="441"/>
      <c r="IB3" s="441"/>
      <c r="IC3" s="441"/>
      <c r="ID3" s="441"/>
      <c r="IE3" s="441"/>
      <c r="IF3" s="441"/>
      <c r="IG3" s="441"/>
      <c r="IH3" s="441"/>
      <c r="II3" s="441"/>
      <c r="IJ3" s="441"/>
      <c r="IK3" s="441"/>
      <c r="IL3" s="441"/>
      <c r="IM3" s="441"/>
      <c r="IN3" s="441"/>
      <c r="IO3" s="441"/>
      <c r="IP3" s="441"/>
      <c r="IQ3" s="441"/>
      <c r="IR3" s="441"/>
      <c r="IS3" s="441"/>
    </row>
    <row r="4" spans="1:253" s="442" customFormat="1" ht="17.45" customHeight="1" thickBot="1">
      <c r="A4" s="443"/>
      <c r="B4" s="438"/>
      <c r="C4" s="439"/>
      <c r="D4" s="439"/>
      <c r="E4" s="440"/>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1"/>
      <c r="AI4" s="441"/>
      <c r="AJ4" s="441"/>
      <c r="AK4" s="441"/>
      <c r="AL4" s="441"/>
      <c r="AM4" s="441"/>
      <c r="AN4" s="441"/>
      <c r="AO4" s="441"/>
      <c r="AP4" s="441"/>
      <c r="AQ4" s="441"/>
      <c r="AR4" s="441"/>
      <c r="AS4" s="441"/>
      <c r="AT4" s="441"/>
      <c r="AU4" s="441"/>
      <c r="AV4" s="441"/>
      <c r="AW4" s="441"/>
      <c r="AX4" s="441"/>
      <c r="AY4" s="441"/>
      <c r="AZ4" s="441"/>
      <c r="BA4" s="441"/>
      <c r="BB4" s="441"/>
      <c r="BC4" s="441"/>
      <c r="BD4" s="441"/>
      <c r="BE4" s="441"/>
      <c r="BF4" s="441"/>
      <c r="BG4" s="441"/>
      <c r="BH4" s="441"/>
      <c r="BI4" s="441"/>
      <c r="BJ4" s="441"/>
      <c r="BK4" s="441"/>
      <c r="BL4" s="441"/>
      <c r="BM4" s="441"/>
      <c r="BN4" s="441"/>
      <c r="BO4" s="441"/>
      <c r="BP4" s="441"/>
      <c r="BQ4" s="441"/>
      <c r="BR4" s="441"/>
      <c r="BS4" s="441"/>
      <c r="BT4" s="441"/>
      <c r="BU4" s="441"/>
      <c r="BV4" s="441"/>
      <c r="BW4" s="441"/>
      <c r="BX4" s="441"/>
      <c r="BY4" s="441"/>
      <c r="BZ4" s="441"/>
      <c r="CA4" s="441"/>
      <c r="CB4" s="441"/>
      <c r="CC4" s="441"/>
      <c r="CD4" s="441"/>
      <c r="CE4" s="441"/>
      <c r="CF4" s="441"/>
      <c r="CG4" s="441"/>
      <c r="CH4" s="441"/>
      <c r="CI4" s="441"/>
      <c r="CJ4" s="441"/>
      <c r="CK4" s="441"/>
      <c r="CL4" s="441"/>
      <c r="CM4" s="441"/>
      <c r="CN4" s="441"/>
      <c r="CO4" s="441"/>
      <c r="CP4" s="441"/>
      <c r="CQ4" s="441"/>
      <c r="CR4" s="441"/>
      <c r="CS4" s="441"/>
      <c r="CT4" s="441"/>
      <c r="CU4" s="441"/>
      <c r="CV4" s="441"/>
      <c r="CW4" s="441"/>
      <c r="CX4" s="441"/>
      <c r="CY4" s="441"/>
      <c r="CZ4" s="441"/>
      <c r="DA4" s="441"/>
      <c r="DB4" s="441"/>
      <c r="DC4" s="441"/>
      <c r="DD4" s="441"/>
      <c r="DE4" s="441"/>
      <c r="DF4" s="441"/>
      <c r="DG4" s="441"/>
      <c r="DH4" s="441"/>
      <c r="DI4" s="441"/>
      <c r="DJ4" s="441"/>
      <c r="DK4" s="441"/>
      <c r="DL4" s="441"/>
      <c r="DM4" s="441"/>
      <c r="DN4" s="441"/>
      <c r="DO4" s="441"/>
      <c r="DP4" s="441"/>
      <c r="DQ4" s="441"/>
      <c r="DR4" s="441"/>
      <c r="DS4" s="441"/>
      <c r="DT4" s="441"/>
      <c r="DU4" s="441"/>
      <c r="DV4" s="441"/>
      <c r="DW4" s="441"/>
      <c r="DX4" s="441"/>
      <c r="DY4" s="441"/>
      <c r="DZ4" s="441"/>
      <c r="EA4" s="441"/>
      <c r="EB4" s="441"/>
      <c r="EC4" s="441"/>
      <c r="ED4" s="441"/>
      <c r="EE4" s="441"/>
      <c r="EF4" s="441"/>
      <c r="EG4" s="441"/>
      <c r="EH4" s="441"/>
      <c r="EI4" s="441"/>
      <c r="EJ4" s="441"/>
      <c r="EK4" s="441"/>
      <c r="EL4" s="441"/>
      <c r="EM4" s="441"/>
      <c r="EN4" s="441"/>
      <c r="EO4" s="441"/>
      <c r="EP4" s="441"/>
      <c r="EQ4" s="441"/>
      <c r="ER4" s="441"/>
      <c r="ES4" s="441"/>
      <c r="ET4" s="441"/>
      <c r="EU4" s="441"/>
      <c r="EV4" s="441"/>
      <c r="EW4" s="441"/>
      <c r="EX4" s="441"/>
      <c r="EY4" s="441"/>
      <c r="EZ4" s="441"/>
      <c r="FA4" s="441"/>
      <c r="FB4" s="441"/>
      <c r="FC4" s="441"/>
      <c r="FD4" s="441"/>
      <c r="FE4" s="441"/>
      <c r="FF4" s="441"/>
      <c r="FG4" s="441"/>
      <c r="FH4" s="441"/>
      <c r="FI4" s="441"/>
      <c r="FJ4" s="441"/>
      <c r="FK4" s="441"/>
      <c r="FL4" s="441"/>
      <c r="FM4" s="441"/>
      <c r="FN4" s="441"/>
      <c r="FO4" s="441"/>
      <c r="FP4" s="441"/>
      <c r="FQ4" s="441"/>
      <c r="FR4" s="441"/>
      <c r="FS4" s="441"/>
      <c r="FT4" s="441"/>
      <c r="FU4" s="441"/>
      <c r="FV4" s="441"/>
      <c r="FW4" s="441"/>
      <c r="FX4" s="441"/>
      <c r="FY4" s="441"/>
      <c r="FZ4" s="441"/>
      <c r="GA4" s="441"/>
      <c r="GB4" s="441"/>
      <c r="GC4" s="441"/>
      <c r="GD4" s="441"/>
      <c r="GE4" s="441"/>
      <c r="GF4" s="441"/>
      <c r="GG4" s="441"/>
      <c r="GH4" s="441"/>
      <c r="GI4" s="441"/>
      <c r="GJ4" s="441"/>
      <c r="GK4" s="441"/>
      <c r="GL4" s="441"/>
      <c r="GM4" s="441"/>
      <c r="GN4" s="441"/>
      <c r="GO4" s="441"/>
      <c r="GP4" s="441"/>
      <c r="GQ4" s="441"/>
      <c r="GR4" s="441"/>
      <c r="GS4" s="441"/>
      <c r="GT4" s="441"/>
      <c r="GU4" s="441"/>
      <c r="GV4" s="441"/>
      <c r="GW4" s="441"/>
      <c r="GX4" s="441"/>
      <c r="GY4" s="441"/>
      <c r="GZ4" s="441"/>
      <c r="HA4" s="441"/>
      <c r="HB4" s="441"/>
      <c r="HC4" s="441"/>
      <c r="HD4" s="441"/>
      <c r="HE4" s="441"/>
      <c r="HF4" s="441"/>
      <c r="HG4" s="441"/>
      <c r="HH4" s="441"/>
      <c r="HI4" s="441"/>
      <c r="HJ4" s="441"/>
      <c r="HK4" s="441"/>
      <c r="HL4" s="441"/>
      <c r="HM4" s="441"/>
      <c r="HN4" s="441"/>
      <c r="HO4" s="441"/>
      <c r="HP4" s="441"/>
      <c r="HQ4" s="441"/>
      <c r="HR4" s="441"/>
      <c r="HS4" s="441"/>
      <c r="HT4" s="441"/>
      <c r="HU4" s="441"/>
      <c r="HV4" s="441"/>
      <c r="HW4" s="441"/>
      <c r="HX4" s="441"/>
      <c r="HY4" s="441"/>
      <c r="HZ4" s="441"/>
      <c r="IA4" s="441"/>
      <c r="IB4" s="441"/>
      <c r="IC4" s="441"/>
      <c r="ID4" s="441"/>
      <c r="IE4" s="441"/>
      <c r="IF4" s="441"/>
      <c r="IG4" s="441"/>
      <c r="IH4" s="441"/>
      <c r="II4" s="441"/>
      <c r="IJ4" s="441"/>
      <c r="IK4" s="441"/>
      <c r="IL4" s="441"/>
      <c r="IM4" s="441"/>
      <c r="IN4" s="441"/>
      <c r="IO4" s="441"/>
      <c r="IP4" s="441"/>
      <c r="IQ4" s="441"/>
      <c r="IR4" s="441"/>
      <c r="IS4" s="441"/>
    </row>
    <row r="5" spans="1:253" s="449" customFormat="1" ht="17.25" thickTop="1" thickBot="1">
      <c r="A5" s="444" t="s">
        <v>1171</v>
      </c>
      <c r="B5" s="445" t="s">
        <v>1172</v>
      </c>
      <c r="C5" s="446" t="s">
        <v>1173</v>
      </c>
      <c r="D5" s="446" t="s">
        <v>1174</v>
      </c>
      <c r="E5" s="447" t="s">
        <v>1175</v>
      </c>
      <c r="F5" s="448"/>
    </row>
    <row r="6" spans="1:253" s="454" customFormat="1" ht="15.75" thickTop="1">
      <c r="A6" s="450"/>
      <c r="B6" s="451"/>
      <c r="C6" s="452"/>
      <c r="D6" s="452"/>
      <c r="E6" s="453"/>
    </row>
    <row r="7" spans="1:253" s="459" customFormat="1" ht="51">
      <c r="A7" s="455" t="s">
        <v>1176</v>
      </c>
      <c r="B7" s="456" t="s">
        <v>1177</v>
      </c>
      <c r="C7" s="457"/>
      <c r="D7" s="457"/>
      <c r="E7" s="458"/>
    </row>
    <row r="8" spans="1:253" s="459" customFormat="1">
      <c r="A8" s="455"/>
      <c r="B8" s="456" t="s">
        <v>1053</v>
      </c>
      <c r="C8" s="457">
        <v>1</v>
      </c>
      <c r="D8" s="460"/>
      <c r="E8" s="458">
        <f>+C8*D8</f>
        <v>0</v>
      </c>
    </row>
    <row r="9" spans="1:253" s="459" customFormat="1">
      <c r="A9" s="455"/>
      <c r="B9" s="461"/>
      <c r="C9" s="457"/>
      <c r="D9" s="457"/>
      <c r="E9" s="458"/>
    </row>
    <row r="10" spans="1:253" s="459" customFormat="1">
      <c r="A10" s="455" t="s">
        <v>1178</v>
      </c>
      <c r="B10" s="462" t="s">
        <v>1179</v>
      </c>
      <c r="C10" s="457"/>
      <c r="D10" s="457"/>
      <c r="E10" s="458"/>
    </row>
    <row r="11" spans="1:253" s="459" customFormat="1">
      <c r="A11" s="455"/>
      <c r="B11" s="456" t="s">
        <v>1053</v>
      </c>
      <c r="C11" s="457">
        <v>1</v>
      </c>
      <c r="D11" s="460"/>
      <c r="E11" s="458">
        <f>+C11*D11</f>
        <v>0</v>
      </c>
      <c r="F11" s="448"/>
    </row>
    <row r="12" spans="1:253" s="459" customFormat="1">
      <c r="A12" s="455"/>
      <c r="B12" s="456"/>
      <c r="C12" s="457"/>
      <c r="D12" s="457"/>
      <c r="E12" s="458"/>
    </row>
    <row r="13" spans="1:253" s="459" customFormat="1">
      <c r="A13" s="455" t="s">
        <v>1180</v>
      </c>
      <c r="B13" s="456" t="s">
        <v>1181</v>
      </c>
      <c r="C13" s="457"/>
      <c r="D13" s="457"/>
      <c r="E13" s="458"/>
    </row>
    <row r="14" spans="1:253" s="459" customFormat="1">
      <c r="A14" s="455"/>
      <c r="B14" s="461" t="s">
        <v>1053</v>
      </c>
      <c r="C14" s="457">
        <v>1</v>
      </c>
      <c r="D14" s="460"/>
      <c r="E14" s="458">
        <f>+C14*D14</f>
        <v>0</v>
      </c>
    </row>
    <row r="15" spans="1:253" s="459" customFormat="1">
      <c r="A15" s="455"/>
      <c r="B15" s="461"/>
      <c r="C15" s="457"/>
      <c r="D15" s="457"/>
      <c r="E15" s="458"/>
    </row>
    <row r="16" spans="1:253" s="459" customFormat="1">
      <c r="A16" s="455"/>
      <c r="B16" s="456" t="s">
        <v>1182</v>
      </c>
      <c r="C16" s="457"/>
      <c r="D16" s="457"/>
      <c r="E16" s="458"/>
    </row>
    <row r="17" spans="1:6" s="459" customFormat="1">
      <c r="A17" s="455"/>
      <c r="B17" s="456" t="s">
        <v>1053</v>
      </c>
      <c r="C17" s="457">
        <v>1</v>
      </c>
      <c r="D17" s="460"/>
      <c r="E17" s="458">
        <f>+C17*D17</f>
        <v>0</v>
      </c>
    </row>
    <row r="18" spans="1:6" s="459" customFormat="1">
      <c r="A18" s="455"/>
      <c r="B18" s="461"/>
      <c r="C18" s="457"/>
      <c r="D18" s="457"/>
      <c r="E18" s="458"/>
    </row>
    <row r="19" spans="1:6" s="459" customFormat="1" ht="25.5">
      <c r="A19" s="455" t="s">
        <v>1183</v>
      </c>
      <c r="B19" s="456" t="s">
        <v>1184</v>
      </c>
      <c r="C19" s="457">
        <v>4</v>
      </c>
      <c r="D19" s="460"/>
      <c r="E19" s="458">
        <f>+C19*D19</f>
        <v>0</v>
      </c>
    </row>
    <row r="20" spans="1:6" s="459" customFormat="1">
      <c r="A20" s="455"/>
      <c r="B20" s="463"/>
      <c r="C20" s="457"/>
      <c r="D20" s="457"/>
      <c r="E20" s="464"/>
      <c r="F20" s="448"/>
    </row>
    <row r="21" spans="1:6" s="459" customFormat="1" ht="51">
      <c r="A21" s="455"/>
      <c r="B21" s="465" t="s">
        <v>1185</v>
      </c>
      <c r="C21" s="457"/>
      <c r="D21" s="457"/>
      <c r="E21" s="464"/>
    </row>
    <row r="22" spans="1:6" s="459" customFormat="1" ht="37.5" customHeight="1">
      <c r="A22" s="455"/>
      <c r="B22" s="465" t="s">
        <v>1186</v>
      </c>
      <c r="C22" s="457"/>
      <c r="D22" s="457"/>
      <c r="E22" s="464"/>
    </row>
    <row r="23" spans="1:6" s="459" customFormat="1" ht="25.5">
      <c r="A23" s="455"/>
      <c r="B23" s="465" t="s">
        <v>1187</v>
      </c>
      <c r="C23" s="457"/>
      <c r="D23" s="457"/>
      <c r="E23" s="464"/>
      <c r="F23" s="448"/>
    </row>
    <row r="24" spans="1:6" s="459" customFormat="1" ht="38.25">
      <c r="A24" s="455"/>
      <c r="B24" s="465" t="s">
        <v>1188</v>
      </c>
      <c r="C24" s="457"/>
      <c r="D24" s="457"/>
      <c r="E24" s="458"/>
    </row>
    <row r="25" spans="1:6" s="459" customFormat="1" ht="25.5">
      <c r="A25" s="455"/>
      <c r="B25" s="465" t="s">
        <v>1189</v>
      </c>
      <c r="C25" s="457"/>
      <c r="D25" s="457"/>
      <c r="E25" s="466"/>
      <c r="F25" s="467"/>
    </row>
    <row r="26" spans="1:6" s="459" customFormat="1" ht="38.25">
      <c r="A26" s="455"/>
      <c r="B26" s="465" t="s">
        <v>1190</v>
      </c>
      <c r="C26" s="457"/>
      <c r="D26" s="457"/>
      <c r="E26" s="458"/>
    </row>
    <row r="27" spans="1:6" s="459" customFormat="1" ht="25.5">
      <c r="A27" s="455"/>
      <c r="B27" s="465" t="s">
        <v>1191</v>
      </c>
      <c r="C27" s="457"/>
      <c r="D27" s="457"/>
      <c r="E27" s="458"/>
    </row>
    <row r="28" spans="1:6" s="459" customFormat="1" ht="38.25">
      <c r="A28" s="455"/>
      <c r="B28" s="465" t="s">
        <v>1192</v>
      </c>
      <c r="C28" s="457"/>
      <c r="D28" s="457"/>
      <c r="E28" s="458"/>
    </row>
    <row r="29" spans="1:6" s="459" customFormat="1" ht="25.5">
      <c r="A29" s="455"/>
      <c r="B29" s="465" t="s">
        <v>1193</v>
      </c>
      <c r="C29" s="457"/>
      <c r="D29" s="457"/>
      <c r="E29" s="458"/>
    </row>
    <row r="30" spans="1:6" s="459" customFormat="1" ht="51">
      <c r="A30" s="455"/>
      <c r="B30" s="465" t="s">
        <v>1194</v>
      </c>
      <c r="C30" s="457"/>
      <c r="D30" s="457"/>
      <c r="E30" s="458"/>
    </row>
    <row r="31" spans="1:6" s="459" customFormat="1" ht="25.5">
      <c r="A31" s="455"/>
      <c r="B31" s="465" t="s">
        <v>1195</v>
      </c>
      <c r="C31" s="457"/>
      <c r="D31" s="457"/>
      <c r="E31" s="458"/>
    </row>
    <row r="32" spans="1:6" s="459" customFormat="1" ht="38.25">
      <c r="A32" s="455"/>
      <c r="B32" s="465" t="s">
        <v>1196</v>
      </c>
      <c r="C32" s="457"/>
      <c r="D32" s="457"/>
      <c r="E32" s="458"/>
    </row>
    <row r="33" spans="1:5" s="459" customFormat="1" ht="89.25">
      <c r="A33" s="455"/>
      <c r="B33" s="465" t="s">
        <v>1197</v>
      </c>
      <c r="C33" s="457"/>
      <c r="D33" s="457"/>
      <c r="E33" s="458"/>
    </row>
    <row r="34" spans="1:5" s="459" customFormat="1" ht="25.5">
      <c r="A34" s="455"/>
      <c r="B34" s="465" t="s">
        <v>1198</v>
      </c>
      <c r="C34" s="457"/>
      <c r="D34" s="457"/>
      <c r="E34" s="458"/>
    </row>
    <row r="35" spans="1:5" s="459" customFormat="1" ht="38.25">
      <c r="A35" s="455"/>
      <c r="B35" s="465" t="s">
        <v>1199</v>
      </c>
      <c r="C35" s="457"/>
      <c r="D35" s="457"/>
      <c r="E35" s="458"/>
    </row>
    <row r="36" spans="1:5" s="459" customFormat="1">
      <c r="A36" s="455"/>
      <c r="B36" s="468" t="s">
        <v>1200</v>
      </c>
      <c r="C36" s="457"/>
      <c r="D36" s="457"/>
      <c r="E36" s="458"/>
    </row>
    <row r="37" spans="1:5" s="469" customFormat="1">
      <c r="A37" s="455"/>
      <c r="B37" s="468" t="s">
        <v>1201</v>
      </c>
      <c r="C37" s="457"/>
      <c r="D37" s="457"/>
      <c r="E37" s="458"/>
    </row>
    <row r="38" spans="1:5" s="469" customFormat="1">
      <c r="A38" s="455"/>
      <c r="B38" s="468" t="s">
        <v>1202</v>
      </c>
      <c r="C38" s="457"/>
      <c r="D38" s="457"/>
      <c r="E38" s="458"/>
    </row>
    <row r="39" spans="1:5" s="469" customFormat="1">
      <c r="A39" s="455"/>
      <c r="B39" s="468" t="s">
        <v>1203</v>
      </c>
      <c r="C39" s="457"/>
      <c r="D39" s="457"/>
      <c r="E39" s="458"/>
    </row>
    <row r="40" spans="1:5" s="469" customFormat="1">
      <c r="A40" s="455"/>
      <c r="B40" s="468" t="s">
        <v>1204</v>
      </c>
      <c r="C40" s="457"/>
      <c r="D40" s="457"/>
      <c r="E40" s="458"/>
    </row>
    <row r="41" spans="1:5" s="469" customFormat="1">
      <c r="A41" s="455"/>
      <c r="B41" s="468" t="s">
        <v>1205</v>
      </c>
      <c r="C41" s="457"/>
      <c r="D41" s="457"/>
      <c r="E41" s="458"/>
    </row>
    <row r="42" spans="1:5" s="469" customFormat="1">
      <c r="A42" s="455"/>
      <c r="B42" s="468" t="s">
        <v>1206</v>
      </c>
      <c r="C42" s="457"/>
      <c r="D42" s="457"/>
      <c r="E42" s="458"/>
    </row>
    <row r="43" spans="1:5" s="469" customFormat="1">
      <c r="A43" s="455"/>
      <c r="B43" s="468" t="s">
        <v>1207</v>
      </c>
      <c r="C43" s="457"/>
      <c r="D43" s="457"/>
      <c r="E43" s="458"/>
    </row>
    <row r="44" spans="1:5" s="469" customFormat="1">
      <c r="A44" s="455"/>
      <c r="B44" s="468" t="s">
        <v>1208</v>
      </c>
      <c r="C44" s="457"/>
      <c r="D44" s="457"/>
      <c r="E44" s="458"/>
    </row>
    <row r="45" spans="1:5" s="469" customFormat="1">
      <c r="A45" s="455"/>
      <c r="B45" s="465"/>
      <c r="C45" s="457"/>
      <c r="D45" s="457"/>
      <c r="E45" s="458"/>
    </row>
    <row r="46" spans="1:5" s="469" customFormat="1" ht="38.25">
      <c r="A46" s="455" t="s">
        <v>1209</v>
      </c>
      <c r="B46" s="465" t="s">
        <v>1210</v>
      </c>
      <c r="C46" s="457">
        <v>4</v>
      </c>
      <c r="D46" s="460"/>
      <c r="E46" s="458">
        <f>+C46*D46</f>
        <v>0</v>
      </c>
    </row>
    <row r="47" spans="1:5" s="469" customFormat="1">
      <c r="A47" s="470"/>
      <c r="B47" s="471"/>
      <c r="C47" s="472"/>
      <c r="D47" s="472"/>
      <c r="E47" s="458"/>
    </row>
    <row r="48" spans="1:5" s="469" customFormat="1" ht="25.5">
      <c r="A48" s="455" t="s">
        <v>1211</v>
      </c>
      <c r="B48" s="473" t="s">
        <v>1212</v>
      </c>
      <c r="C48" s="457">
        <v>4</v>
      </c>
      <c r="D48" s="460"/>
      <c r="E48" s="458">
        <f>+C48*D48</f>
        <v>0</v>
      </c>
    </row>
    <row r="49" spans="1:5" s="469" customFormat="1">
      <c r="A49" s="474"/>
      <c r="B49" s="463"/>
      <c r="C49" s="475"/>
      <c r="D49" s="475"/>
      <c r="E49" s="458"/>
    </row>
    <row r="50" spans="1:5" s="469" customFormat="1" ht="25.5">
      <c r="A50" s="455" t="s">
        <v>1213</v>
      </c>
      <c r="B50" s="473" t="s">
        <v>1214</v>
      </c>
      <c r="C50" s="457">
        <v>4</v>
      </c>
      <c r="D50" s="460"/>
      <c r="E50" s="458">
        <f>+C50*D50</f>
        <v>0</v>
      </c>
    </row>
    <row r="51" spans="1:5" s="469" customFormat="1">
      <c r="A51" s="455"/>
      <c r="B51" s="473"/>
      <c r="C51" s="457"/>
      <c r="D51" s="457"/>
      <c r="E51" s="458"/>
    </row>
    <row r="52" spans="1:5" s="469" customFormat="1" ht="25.5">
      <c r="A52" s="455" t="s">
        <v>1215</v>
      </c>
      <c r="B52" s="456" t="s">
        <v>1216</v>
      </c>
      <c r="C52" s="457">
        <v>2</v>
      </c>
      <c r="D52" s="460"/>
      <c r="E52" s="458">
        <f>+C52*D52</f>
        <v>0</v>
      </c>
    </row>
    <row r="53" spans="1:5" s="469" customFormat="1">
      <c r="A53" s="455"/>
      <c r="B53" s="463"/>
      <c r="C53" s="457"/>
      <c r="D53" s="457"/>
      <c r="E53" s="476"/>
    </row>
    <row r="54" spans="1:5" s="469" customFormat="1" ht="51">
      <c r="A54" s="455"/>
      <c r="B54" s="465" t="s">
        <v>1185</v>
      </c>
      <c r="C54" s="457"/>
      <c r="D54" s="457"/>
      <c r="E54" s="458"/>
    </row>
    <row r="55" spans="1:5" s="469" customFormat="1" ht="25.5">
      <c r="A55" s="455"/>
      <c r="B55" s="465" t="s">
        <v>1186</v>
      </c>
      <c r="C55" s="457"/>
      <c r="D55" s="457"/>
      <c r="E55" s="477"/>
    </row>
    <row r="56" spans="1:5" s="469" customFormat="1" ht="25.5">
      <c r="A56" s="455"/>
      <c r="B56" s="465" t="s">
        <v>1187</v>
      </c>
      <c r="C56" s="457"/>
      <c r="D56" s="457"/>
      <c r="E56" s="458"/>
    </row>
    <row r="57" spans="1:5" s="469" customFormat="1" ht="38.25">
      <c r="A57" s="455"/>
      <c r="B57" s="465" t="s">
        <v>1188</v>
      </c>
      <c r="C57" s="457"/>
      <c r="D57" s="457"/>
      <c r="E57" s="458"/>
    </row>
    <row r="58" spans="1:5" s="469" customFormat="1" ht="25.5">
      <c r="A58" s="455"/>
      <c r="B58" s="465" t="s">
        <v>1189</v>
      </c>
      <c r="C58" s="457"/>
      <c r="D58" s="457"/>
      <c r="E58" s="458"/>
    </row>
    <row r="59" spans="1:5" s="469" customFormat="1" ht="38.25">
      <c r="A59" s="455"/>
      <c r="B59" s="465" t="s">
        <v>1217</v>
      </c>
      <c r="C59" s="457"/>
      <c r="D59" s="457"/>
      <c r="E59" s="458"/>
    </row>
    <row r="60" spans="1:5" s="469" customFormat="1" ht="25.5">
      <c r="A60" s="455"/>
      <c r="B60" s="465" t="s">
        <v>1191</v>
      </c>
      <c r="C60" s="457"/>
      <c r="D60" s="457"/>
      <c r="E60" s="458"/>
    </row>
    <row r="61" spans="1:5" s="469" customFormat="1" ht="38.25">
      <c r="A61" s="455"/>
      <c r="B61" s="465" t="s">
        <v>1192</v>
      </c>
      <c r="C61" s="457"/>
      <c r="D61" s="457"/>
      <c r="E61" s="458"/>
    </row>
    <row r="62" spans="1:5" s="469" customFormat="1" ht="25.5">
      <c r="A62" s="455"/>
      <c r="B62" s="465" t="s">
        <v>1193</v>
      </c>
      <c r="C62" s="457"/>
      <c r="D62" s="457"/>
      <c r="E62" s="458"/>
    </row>
    <row r="63" spans="1:5" s="469" customFormat="1" ht="51">
      <c r="A63" s="455"/>
      <c r="B63" s="465" t="s">
        <v>1194</v>
      </c>
      <c r="C63" s="457"/>
      <c r="D63" s="457"/>
      <c r="E63" s="458"/>
    </row>
    <row r="64" spans="1:5" s="469" customFormat="1" ht="25.5">
      <c r="A64" s="455"/>
      <c r="B64" s="465" t="s">
        <v>1195</v>
      </c>
      <c r="C64" s="457"/>
      <c r="D64" s="457"/>
      <c r="E64" s="458"/>
    </row>
    <row r="65" spans="1:5" s="469" customFormat="1" ht="38.25">
      <c r="A65" s="455"/>
      <c r="B65" s="465" t="s">
        <v>1196</v>
      </c>
      <c r="C65" s="457"/>
      <c r="D65" s="457"/>
      <c r="E65" s="458"/>
    </row>
    <row r="66" spans="1:5" s="469" customFormat="1" ht="89.25">
      <c r="A66" s="455"/>
      <c r="B66" s="465" t="s">
        <v>1197</v>
      </c>
      <c r="C66" s="457"/>
      <c r="D66" s="457"/>
      <c r="E66" s="458"/>
    </row>
    <row r="67" spans="1:5" s="469" customFormat="1" ht="25.5">
      <c r="A67" s="455"/>
      <c r="B67" s="465" t="s">
        <v>1198</v>
      </c>
      <c r="C67" s="457"/>
      <c r="D67" s="457"/>
      <c r="E67" s="458"/>
    </row>
    <row r="68" spans="1:5" s="469" customFormat="1" ht="38.25">
      <c r="A68" s="455"/>
      <c r="B68" s="465" t="s">
        <v>1218</v>
      </c>
      <c r="C68" s="457"/>
      <c r="D68" s="457"/>
      <c r="E68" s="458"/>
    </row>
    <row r="69" spans="1:5" s="469" customFormat="1">
      <c r="A69" s="455"/>
      <c r="B69" s="468" t="s">
        <v>1219</v>
      </c>
      <c r="C69" s="457"/>
      <c r="D69" s="457"/>
      <c r="E69" s="458"/>
    </row>
    <row r="70" spans="1:5" s="469" customFormat="1">
      <c r="A70" s="455"/>
      <c r="B70" s="468" t="s">
        <v>1220</v>
      </c>
      <c r="C70" s="457"/>
      <c r="D70" s="457"/>
      <c r="E70" s="458"/>
    </row>
    <row r="71" spans="1:5" s="469" customFormat="1">
      <c r="A71" s="455"/>
      <c r="B71" s="468" t="s">
        <v>1221</v>
      </c>
      <c r="C71" s="457"/>
      <c r="D71" s="457"/>
      <c r="E71" s="458"/>
    </row>
    <row r="72" spans="1:5" s="469" customFormat="1">
      <c r="A72" s="455"/>
      <c r="B72" s="468" t="s">
        <v>1222</v>
      </c>
      <c r="C72" s="457"/>
      <c r="D72" s="457"/>
      <c r="E72" s="458"/>
    </row>
    <row r="73" spans="1:5" s="469" customFormat="1">
      <c r="A73" s="455"/>
      <c r="B73" s="468" t="s">
        <v>1223</v>
      </c>
      <c r="C73" s="457"/>
      <c r="D73" s="457"/>
      <c r="E73" s="458"/>
    </row>
    <row r="74" spans="1:5" s="469" customFormat="1">
      <c r="A74" s="455"/>
      <c r="B74" s="468" t="s">
        <v>1224</v>
      </c>
      <c r="C74" s="457"/>
      <c r="D74" s="457"/>
      <c r="E74" s="458"/>
    </row>
    <row r="75" spans="1:5" s="469" customFormat="1">
      <c r="A75" s="455"/>
      <c r="B75" s="468" t="s">
        <v>1207</v>
      </c>
      <c r="C75" s="457"/>
      <c r="D75" s="457"/>
      <c r="E75" s="458"/>
    </row>
    <row r="76" spans="1:5" s="469" customFormat="1">
      <c r="A76" s="455"/>
      <c r="B76" s="468" t="s">
        <v>1225</v>
      </c>
      <c r="C76" s="457"/>
      <c r="D76" s="457"/>
      <c r="E76" s="458"/>
    </row>
    <row r="77" spans="1:5" s="469" customFormat="1">
      <c r="A77" s="455"/>
      <c r="B77" s="465"/>
      <c r="C77" s="457"/>
      <c r="D77" s="457"/>
      <c r="E77" s="458"/>
    </row>
    <row r="78" spans="1:5" s="469" customFormat="1" ht="38.25">
      <c r="A78" s="455" t="s">
        <v>1226</v>
      </c>
      <c r="B78" s="465" t="s">
        <v>1227</v>
      </c>
      <c r="C78" s="457">
        <v>2</v>
      </c>
      <c r="D78" s="460"/>
      <c r="E78" s="458">
        <f>+C78*D78</f>
        <v>0</v>
      </c>
    </row>
    <row r="79" spans="1:5" s="469" customFormat="1">
      <c r="A79" s="470"/>
      <c r="B79" s="471"/>
      <c r="C79" s="472"/>
      <c r="D79" s="457"/>
      <c r="E79" s="458"/>
    </row>
    <row r="80" spans="1:5" s="469" customFormat="1" ht="25.5">
      <c r="A80" s="455" t="s">
        <v>1228</v>
      </c>
      <c r="B80" s="473" t="s">
        <v>1212</v>
      </c>
      <c r="C80" s="457">
        <v>2</v>
      </c>
      <c r="D80" s="460"/>
      <c r="E80" s="458">
        <f>+C80*D80</f>
        <v>0</v>
      </c>
    </row>
    <row r="81" spans="1:5" s="469" customFormat="1">
      <c r="A81" s="474"/>
      <c r="B81" s="463"/>
      <c r="C81" s="475"/>
      <c r="D81" s="457"/>
      <c r="E81" s="458"/>
    </row>
    <row r="82" spans="1:5" s="469" customFormat="1" ht="25.5">
      <c r="A82" s="455" t="s">
        <v>1229</v>
      </c>
      <c r="B82" s="473" t="s">
        <v>1214</v>
      </c>
      <c r="C82" s="457">
        <v>2</v>
      </c>
      <c r="D82" s="460"/>
      <c r="E82" s="458">
        <f>+C82*D82</f>
        <v>0</v>
      </c>
    </row>
    <row r="83" spans="1:5" s="469" customFormat="1">
      <c r="A83" s="455"/>
      <c r="B83" s="473"/>
      <c r="C83" s="457"/>
      <c r="D83" s="457"/>
      <c r="E83" s="458"/>
    </row>
    <row r="84" spans="1:5" s="469" customFormat="1" ht="51">
      <c r="A84" s="455" t="s">
        <v>1230</v>
      </c>
      <c r="B84" s="465" t="s">
        <v>1231</v>
      </c>
      <c r="C84" s="457"/>
      <c r="D84" s="457"/>
      <c r="E84" s="458"/>
    </row>
    <row r="85" spans="1:5" s="469" customFormat="1">
      <c r="A85" s="455"/>
      <c r="B85" s="465"/>
      <c r="C85" s="457"/>
      <c r="D85" s="457"/>
      <c r="E85" s="458"/>
    </row>
    <row r="86" spans="1:5" s="469" customFormat="1" ht="25.5">
      <c r="A86" s="455"/>
      <c r="B86" s="468" t="s">
        <v>1232</v>
      </c>
      <c r="C86" s="457"/>
      <c r="D86" s="457"/>
      <c r="E86" s="458"/>
    </row>
    <row r="87" spans="1:5" s="469" customFormat="1">
      <c r="A87" s="455"/>
      <c r="B87" s="473"/>
      <c r="C87" s="457"/>
      <c r="D87" s="457"/>
      <c r="E87" s="466"/>
    </row>
    <row r="88" spans="1:5" s="469" customFormat="1" ht="38.25">
      <c r="A88" s="455"/>
      <c r="B88" s="465" t="s">
        <v>1233</v>
      </c>
      <c r="C88" s="457">
        <v>2</v>
      </c>
      <c r="D88" s="460"/>
      <c r="E88" s="458">
        <f>+C88*D88</f>
        <v>0</v>
      </c>
    </row>
    <row r="89" spans="1:5" s="469" customFormat="1">
      <c r="A89" s="455"/>
      <c r="B89" s="473"/>
      <c r="C89" s="457"/>
      <c r="D89" s="457"/>
      <c r="E89" s="466"/>
    </row>
    <row r="90" spans="1:5" s="469" customFormat="1" ht="38.25">
      <c r="A90" s="455" t="s">
        <v>1234</v>
      </c>
      <c r="B90" s="473" t="s">
        <v>1235</v>
      </c>
      <c r="C90" s="457">
        <v>4</v>
      </c>
      <c r="D90" s="460"/>
      <c r="E90" s="458">
        <f>+C90*D90</f>
        <v>0</v>
      </c>
    </row>
    <row r="91" spans="1:5" s="469" customFormat="1">
      <c r="A91" s="455"/>
      <c r="B91" s="473"/>
      <c r="C91" s="457"/>
      <c r="D91" s="457"/>
      <c r="E91" s="466"/>
    </row>
    <row r="92" spans="1:5" s="469" customFormat="1">
      <c r="A92" s="455" t="s">
        <v>1236</v>
      </c>
      <c r="B92" s="463" t="s">
        <v>1237</v>
      </c>
      <c r="C92" s="457"/>
      <c r="D92" s="457"/>
      <c r="E92" s="466"/>
    </row>
    <row r="93" spans="1:5" s="469" customFormat="1">
      <c r="A93" s="455"/>
      <c r="B93" s="473" t="s">
        <v>1053</v>
      </c>
      <c r="C93" s="457">
        <v>1</v>
      </c>
      <c r="D93" s="460"/>
      <c r="E93" s="458">
        <f>+C93*D93</f>
        <v>0</v>
      </c>
    </row>
    <row r="94" spans="1:5" s="469" customFormat="1">
      <c r="A94" s="455"/>
      <c r="B94" s="463"/>
      <c r="C94" s="457"/>
      <c r="D94" s="457"/>
      <c r="E94" s="458"/>
    </row>
    <row r="95" spans="1:5" s="469" customFormat="1">
      <c r="A95" s="455" t="s">
        <v>1238</v>
      </c>
      <c r="B95" s="473" t="s">
        <v>1239</v>
      </c>
      <c r="C95" s="457"/>
      <c r="D95" s="457"/>
      <c r="E95" s="458"/>
    </row>
    <row r="96" spans="1:5" s="478" customFormat="1">
      <c r="A96" s="455"/>
      <c r="B96" s="473" t="s">
        <v>1053</v>
      </c>
      <c r="C96" s="457">
        <v>1</v>
      </c>
      <c r="D96" s="460"/>
      <c r="E96" s="458">
        <f>+C96*D96</f>
        <v>0</v>
      </c>
    </row>
    <row r="97" spans="1:5" s="469" customFormat="1">
      <c r="A97" s="455"/>
      <c r="B97" s="473"/>
      <c r="C97" s="457"/>
      <c r="D97" s="457"/>
      <c r="E97" s="458"/>
    </row>
    <row r="98" spans="1:5" ht="63.75">
      <c r="A98" s="455" t="s">
        <v>1240</v>
      </c>
      <c r="B98" s="479" t="s">
        <v>1241</v>
      </c>
      <c r="C98" s="457"/>
      <c r="D98" s="457"/>
      <c r="E98" s="458"/>
    </row>
    <row r="99" spans="1:5">
      <c r="A99" s="455"/>
      <c r="B99" s="463" t="s">
        <v>1053</v>
      </c>
      <c r="C99" s="457">
        <v>1</v>
      </c>
      <c r="D99" s="460"/>
      <c r="E99" s="458">
        <f>+C99*D99</f>
        <v>0</v>
      </c>
    </row>
    <row r="100" spans="1:5">
      <c r="A100" s="455"/>
      <c r="B100" s="463"/>
      <c r="C100" s="457"/>
      <c r="D100" s="457"/>
      <c r="E100" s="458"/>
    </row>
    <row r="101" spans="1:5" s="163" customFormat="1" ht="38.25">
      <c r="A101" s="569" t="s">
        <v>1242</v>
      </c>
      <c r="B101" s="162" t="s">
        <v>1291</v>
      </c>
      <c r="C101" s="566"/>
      <c r="D101" s="566"/>
      <c r="E101" s="466"/>
    </row>
    <row r="102" spans="1:5" s="163" customFormat="1">
      <c r="A102" s="569"/>
      <c r="B102" s="164" t="s">
        <v>1053</v>
      </c>
      <c r="C102" s="165">
        <v>0.05</v>
      </c>
      <c r="D102" s="566"/>
      <c r="E102" s="466">
        <f>+C102*SUM(E8:E99)</f>
        <v>0</v>
      </c>
    </row>
    <row r="103" spans="1:5">
      <c r="A103" s="455"/>
      <c r="B103" s="463"/>
      <c r="C103" s="457"/>
      <c r="D103" s="457"/>
      <c r="E103" s="481"/>
    </row>
    <row r="104" spans="1:5" ht="13.5" thickBot="1">
      <c r="A104" s="482"/>
      <c r="B104" s="483" t="s">
        <v>113</v>
      </c>
      <c r="C104" s="484"/>
      <c r="D104" s="484"/>
      <c r="E104" s="485">
        <f>SUM(E8:E103)</f>
        <v>0</v>
      </c>
    </row>
    <row r="105" spans="1:5" ht="13.5" thickTop="1"/>
    <row r="108" spans="1:5" ht="37.5">
      <c r="A108" s="490" t="s">
        <v>122</v>
      </c>
      <c r="B108" s="491" t="s">
        <v>1243</v>
      </c>
      <c r="C108" s="492"/>
      <c r="D108" s="492"/>
      <c r="E108" s="493"/>
    </row>
    <row r="109" spans="1:5" ht="19.5" thickBot="1">
      <c r="A109" s="494"/>
      <c r="B109" s="491"/>
      <c r="C109" s="492"/>
      <c r="D109" s="492"/>
      <c r="E109" s="493"/>
    </row>
    <row r="110" spans="1:5" ht="14.25" thickTop="1" thickBot="1">
      <c r="A110" s="495" t="s">
        <v>1171</v>
      </c>
      <c r="B110" s="496" t="s">
        <v>1172</v>
      </c>
      <c r="C110" s="497" t="s">
        <v>1173</v>
      </c>
      <c r="D110" s="497" t="s">
        <v>1174</v>
      </c>
      <c r="E110" s="498" t="s">
        <v>1175</v>
      </c>
    </row>
    <row r="111" spans="1:5" ht="13.5" thickTop="1">
      <c r="A111" s="499"/>
      <c r="B111" s="500"/>
      <c r="C111" s="501"/>
      <c r="D111" s="501"/>
      <c r="E111" s="502"/>
    </row>
    <row r="112" spans="1:5" ht="25.5">
      <c r="A112" s="455" t="s">
        <v>1244</v>
      </c>
      <c r="B112" s="503" t="s">
        <v>569</v>
      </c>
      <c r="C112" s="457"/>
      <c r="D112" s="457"/>
      <c r="E112" s="504"/>
    </row>
    <row r="113" spans="1:5">
      <c r="A113" s="455"/>
      <c r="B113" s="503" t="s">
        <v>1053</v>
      </c>
      <c r="C113" s="457">
        <v>1</v>
      </c>
      <c r="D113" s="460"/>
      <c r="E113" s="458">
        <f>+C113*D113</f>
        <v>0</v>
      </c>
    </row>
    <row r="114" spans="1:5">
      <c r="A114" s="455"/>
      <c r="B114" s="505"/>
      <c r="C114" s="457"/>
      <c r="D114" s="457"/>
      <c r="E114" s="504"/>
    </row>
    <row r="115" spans="1:5">
      <c r="A115" s="455" t="s">
        <v>570</v>
      </c>
      <c r="B115" s="505" t="s">
        <v>1179</v>
      </c>
      <c r="C115" s="457"/>
      <c r="D115" s="457"/>
      <c r="E115" s="504"/>
    </row>
    <row r="116" spans="1:5">
      <c r="A116" s="455"/>
      <c r="B116" s="503" t="s">
        <v>1053</v>
      </c>
      <c r="C116" s="457">
        <v>1</v>
      </c>
      <c r="D116" s="460"/>
      <c r="E116" s="458">
        <f>+C116*D116</f>
        <v>0</v>
      </c>
    </row>
    <row r="117" spans="1:5">
      <c r="A117" s="455"/>
      <c r="B117" s="503"/>
      <c r="C117" s="457"/>
      <c r="D117" s="457"/>
      <c r="E117" s="504"/>
    </row>
    <row r="118" spans="1:5">
      <c r="A118" s="455" t="s">
        <v>571</v>
      </c>
      <c r="B118" s="503" t="s">
        <v>1181</v>
      </c>
      <c r="C118" s="457"/>
      <c r="D118" s="457"/>
      <c r="E118" s="504"/>
    </row>
    <row r="119" spans="1:5">
      <c r="A119" s="455"/>
      <c r="B119" s="505" t="s">
        <v>1053</v>
      </c>
      <c r="C119" s="457">
        <v>1</v>
      </c>
      <c r="D119" s="460"/>
      <c r="E119" s="458">
        <f>+C119*D119</f>
        <v>0</v>
      </c>
    </row>
    <row r="120" spans="1:5">
      <c r="A120" s="455"/>
      <c r="B120" s="505"/>
      <c r="C120" s="457"/>
      <c r="D120" s="457"/>
      <c r="E120" s="504"/>
    </row>
    <row r="121" spans="1:5">
      <c r="A121" s="455" t="s">
        <v>572</v>
      </c>
      <c r="B121" s="503" t="s">
        <v>1182</v>
      </c>
      <c r="C121" s="457"/>
      <c r="D121" s="457"/>
      <c r="E121" s="504"/>
    </row>
    <row r="122" spans="1:5">
      <c r="A122" s="455"/>
      <c r="B122" s="503" t="s">
        <v>1053</v>
      </c>
      <c r="C122" s="457">
        <v>1</v>
      </c>
      <c r="D122" s="460"/>
      <c r="E122" s="458">
        <f>+C122*D122</f>
        <v>0</v>
      </c>
    </row>
    <row r="123" spans="1:5">
      <c r="A123" s="455"/>
      <c r="B123" s="505"/>
      <c r="C123" s="457"/>
      <c r="D123" s="457"/>
      <c r="E123" s="504"/>
    </row>
    <row r="124" spans="1:5" ht="127.5">
      <c r="A124" s="455" t="s">
        <v>573</v>
      </c>
      <c r="B124" s="506" t="s">
        <v>574</v>
      </c>
      <c r="C124" s="457"/>
      <c r="D124" s="457"/>
      <c r="E124" s="504"/>
    </row>
    <row r="125" spans="1:5" ht="25.5">
      <c r="A125" s="455"/>
      <c r="B125" s="473" t="s">
        <v>575</v>
      </c>
      <c r="C125" s="457">
        <v>6</v>
      </c>
      <c r="D125" s="460"/>
      <c r="E125" s="458">
        <f>+C125*D125</f>
        <v>0</v>
      </c>
    </row>
    <row r="126" spans="1:5">
      <c r="A126" s="455"/>
      <c r="B126" s="473"/>
      <c r="C126" s="457"/>
      <c r="D126" s="457"/>
      <c r="E126" s="504"/>
    </row>
    <row r="127" spans="1:5">
      <c r="A127" s="455" t="s">
        <v>576</v>
      </c>
      <c r="B127" s="473" t="s">
        <v>577</v>
      </c>
      <c r="C127" s="457"/>
      <c r="D127" s="457"/>
      <c r="E127" s="504"/>
    </row>
    <row r="128" spans="1:5">
      <c r="A128" s="455"/>
      <c r="B128" s="473" t="s">
        <v>1053</v>
      </c>
      <c r="C128" s="457">
        <v>12</v>
      </c>
      <c r="D128" s="460"/>
      <c r="E128" s="458">
        <f>+C128*D128</f>
        <v>0</v>
      </c>
    </row>
    <row r="129" spans="1:5">
      <c r="A129" s="455"/>
      <c r="B129" s="473"/>
      <c r="C129" s="457"/>
      <c r="D129" s="457"/>
      <c r="E129" s="504"/>
    </row>
    <row r="130" spans="1:5" ht="38.25">
      <c r="A130" s="455" t="s">
        <v>578</v>
      </c>
      <c r="B130" s="463" t="s">
        <v>579</v>
      </c>
      <c r="C130" s="457"/>
      <c r="D130" s="457"/>
      <c r="E130" s="504"/>
    </row>
    <row r="131" spans="1:5" ht="14.25">
      <c r="A131" s="455"/>
      <c r="B131" s="473" t="s">
        <v>580</v>
      </c>
      <c r="C131" s="457"/>
      <c r="D131" s="457"/>
      <c r="E131" s="504"/>
    </row>
    <row r="132" spans="1:5">
      <c r="A132" s="455"/>
      <c r="B132" s="463" t="s">
        <v>581</v>
      </c>
      <c r="C132" s="457"/>
      <c r="D132" s="457"/>
      <c r="E132" s="504"/>
    </row>
    <row r="133" spans="1:5">
      <c r="A133" s="455"/>
      <c r="B133" s="473" t="s">
        <v>582</v>
      </c>
      <c r="C133" s="457"/>
      <c r="D133" s="457"/>
      <c r="E133" s="504"/>
    </row>
    <row r="134" spans="1:5">
      <c r="A134" s="455"/>
      <c r="B134" s="473" t="s">
        <v>583</v>
      </c>
      <c r="C134" s="457"/>
      <c r="D134" s="457"/>
      <c r="E134" s="504"/>
    </row>
    <row r="135" spans="1:5">
      <c r="A135" s="455"/>
      <c r="B135" s="473" t="s">
        <v>584</v>
      </c>
      <c r="C135" s="457">
        <v>2</v>
      </c>
      <c r="D135" s="460"/>
      <c r="E135" s="458">
        <f>+C135*D135</f>
        <v>0</v>
      </c>
    </row>
    <row r="136" spans="1:5">
      <c r="A136" s="455"/>
      <c r="B136" s="473"/>
      <c r="C136" s="457"/>
      <c r="D136" s="457"/>
      <c r="E136" s="504"/>
    </row>
    <row r="137" spans="1:5">
      <c r="A137" s="455"/>
      <c r="B137" s="473"/>
      <c r="C137" s="457"/>
      <c r="D137" s="457"/>
      <c r="E137" s="504"/>
    </row>
    <row r="138" spans="1:5" ht="38.25">
      <c r="A138" s="455" t="s">
        <v>585</v>
      </c>
      <c r="B138" s="463" t="s">
        <v>586</v>
      </c>
      <c r="C138" s="457"/>
      <c r="D138" s="457"/>
      <c r="E138" s="504"/>
    </row>
    <row r="139" spans="1:5">
      <c r="A139" s="455"/>
      <c r="B139" s="473" t="s">
        <v>587</v>
      </c>
      <c r="C139" s="457"/>
      <c r="D139" s="457"/>
      <c r="E139" s="504"/>
    </row>
    <row r="140" spans="1:5">
      <c r="A140" s="455"/>
      <c r="B140" s="463" t="s">
        <v>588</v>
      </c>
      <c r="C140" s="457"/>
      <c r="D140" s="457"/>
      <c r="E140" s="504"/>
    </row>
    <row r="141" spans="1:5">
      <c r="A141" s="455"/>
      <c r="B141" s="473" t="s">
        <v>582</v>
      </c>
      <c r="C141" s="457"/>
      <c r="D141" s="457"/>
      <c r="E141" s="504"/>
    </row>
    <row r="142" spans="1:5">
      <c r="A142" s="455"/>
      <c r="B142" s="473" t="s">
        <v>583</v>
      </c>
      <c r="C142" s="457"/>
      <c r="D142" s="457"/>
      <c r="E142" s="504"/>
    </row>
    <row r="143" spans="1:5">
      <c r="A143" s="455"/>
      <c r="B143" s="473" t="s">
        <v>589</v>
      </c>
      <c r="C143" s="457">
        <v>2</v>
      </c>
      <c r="D143" s="460"/>
      <c r="E143" s="458">
        <f>+C143*D143</f>
        <v>0</v>
      </c>
    </row>
    <row r="144" spans="1:5">
      <c r="A144" s="455"/>
      <c r="B144" s="473"/>
      <c r="C144" s="457"/>
      <c r="D144" s="457"/>
      <c r="E144" s="504"/>
    </row>
    <row r="145" spans="1:5" ht="25.5">
      <c r="A145" s="455" t="s">
        <v>590</v>
      </c>
      <c r="B145" s="463" t="s">
        <v>591</v>
      </c>
      <c r="C145" s="457"/>
      <c r="D145" s="457"/>
      <c r="E145" s="504"/>
    </row>
    <row r="146" spans="1:5">
      <c r="A146" s="507"/>
      <c r="B146" s="473" t="s">
        <v>592</v>
      </c>
      <c r="C146" s="508"/>
      <c r="D146" s="508"/>
      <c r="E146" s="509"/>
    </row>
    <row r="147" spans="1:5">
      <c r="A147" s="507"/>
      <c r="B147" s="473" t="s">
        <v>593</v>
      </c>
      <c r="C147" s="508"/>
      <c r="D147" s="508"/>
      <c r="E147" s="509"/>
    </row>
    <row r="148" spans="1:5">
      <c r="A148" s="455"/>
      <c r="B148" s="473" t="s">
        <v>594</v>
      </c>
      <c r="C148" s="457"/>
      <c r="D148" s="457"/>
      <c r="E148" s="504"/>
    </row>
    <row r="149" spans="1:5">
      <c r="A149" s="455"/>
      <c r="B149" s="473" t="s">
        <v>583</v>
      </c>
      <c r="C149" s="457"/>
      <c r="D149" s="457"/>
      <c r="E149" s="504"/>
    </row>
    <row r="150" spans="1:5">
      <c r="A150" s="455"/>
      <c r="B150" s="473" t="s">
        <v>595</v>
      </c>
      <c r="C150" s="457">
        <v>2</v>
      </c>
      <c r="D150" s="460"/>
      <c r="E150" s="458">
        <f>+C150*D150</f>
        <v>0</v>
      </c>
    </row>
    <row r="151" spans="1:5">
      <c r="A151" s="455"/>
      <c r="B151" s="473"/>
      <c r="C151" s="457"/>
      <c r="D151" s="457"/>
      <c r="E151" s="504"/>
    </row>
    <row r="152" spans="1:5" ht="25.5">
      <c r="A152" s="455" t="s">
        <v>596</v>
      </c>
      <c r="B152" s="463" t="s">
        <v>597</v>
      </c>
      <c r="C152" s="457"/>
      <c r="D152" s="457"/>
      <c r="E152" s="504"/>
    </row>
    <row r="153" spans="1:5">
      <c r="A153" s="455"/>
      <c r="B153" s="473" t="s">
        <v>598</v>
      </c>
      <c r="C153" s="457">
        <v>2</v>
      </c>
      <c r="D153" s="460"/>
      <c r="E153" s="458">
        <f>+C153*D153</f>
        <v>0</v>
      </c>
    </row>
    <row r="154" spans="1:5">
      <c r="A154" s="455"/>
      <c r="B154" s="473"/>
      <c r="C154" s="457"/>
      <c r="D154" s="457"/>
      <c r="E154" s="504"/>
    </row>
    <row r="155" spans="1:5" ht="25.5">
      <c r="A155" s="455" t="s">
        <v>599</v>
      </c>
      <c r="B155" s="473" t="s">
        <v>600</v>
      </c>
      <c r="C155" s="457"/>
      <c r="D155" s="457"/>
      <c r="E155" s="504"/>
    </row>
    <row r="156" spans="1:5">
      <c r="A156" s="455"/>
      <c r="B156" s="473" t="s">
        <v>601</v>
      </c>
      <c r="C156" s="457">
        <v>4</v>
      </c>
      <c r="D156" s="460"/>
      <c r="E156" s="458">
        <f>+C156*D156</f>
        <v>0</v>
      </c>
    </row>
    <row r="157" spans="1:5">
      <c r="A157" s="455"/>
      <c r="B157" s="473"/>
      <c r="C157" s="457" t="s">
        <v>602</v>
      </c>
      <c r="D157" s="457"/>
      <c r="E157" s="504"/>
    </row>
    <row r="158" spans="1:5" ht="38.25">
      <c r="A158" s="455" t="s">
        <v>603</v>
      </c>
      <c r="B158" s="473" t="s">
        <v>604</v>
      </c>
      <c r="C158" s="457"/>
      <c r="D158" s="457"/>
      <c r="E158" s="504"/>
    </row>
    <row r="159" spans="1:5">
      <c r="A159" s="455"/>
      <c r="B159" s="463" t="s">
        <v>605</v>
      </c>
      <c r="C159" s="510">
        <v>2</v>
      </c>
      <c r="D159" s="460"/>
      <c r="E159" s="458">
        <f>+C159*D159</f>
        <v>0</v>
      </c>
    </row>
    <row r="160" spans="1:5">
      <c r="A160" s="455"/>
      <c r="B160" s="473"/>
      <c r="C160" s="457"/>
      <c r="D160" s="457"/>
      <c r="E160" s="504"/>
    </row>
    <row r="161" spans="1:5" ht="38.25">
      <c r="A161" s="455" t="s">
        <v>606</v>
      </c>
      <c r="B161" s="463" t="s">
        <v>607</v>
      </c>
      <c r="C161" s="457"/>
      <c r="D161" s="457"/>
      <c r="E161" s="504"/>
    </row>
    <row r="162" spans="1:5">
      <c r="A162" s="455"/>
      <c r="B162" s="463"/>
      <c r="C162" s="457"/>
      <c r="D162" s="457"/>
      <c r="E162" s="504"/>
    </row>
    <row r="163" spans="1:5">
      <c r="A163" s="455"/>
      <c r="B163" s="463" t="s">
        <v>608</v>
      </c>
      <c r="C163" s="457">
        <v>4</v>
      </c>
      <c r="D163" s="460"/>
      <c r="E163" s="458">
        <f>+C163*D163</f>
        <v>0</v>
      </c>
    </row>
    <row r="164" spans="1:5">
      <c r="A164" s="455"/>
      <c r="B164" s="463"/>
      <c r="C164" s="457"/>
      <c r="D164" s="457"/>
      <c r="E164" s="504"/>
    </row>
    <row r="165" spans="1:5">
      <c r="A165" s="455"/>
      <c r="B165" s="463" t="s">
        <v>609</v>
      </c>
      <c r="C165" s="457">
        <v>4</v>
      </c>
      <c r="D165" s="460"/>
      <c r="E165" s="458">
        <f>+C165*D165</f>
        <v>0</v>
      </c>
    </row>
    <row r="166" spans="1:5">
      <c r="A166" s="455"/>
      <c r="B166" s="463"/>
      <c r="C166" s="457"/>
      <c r="D166" s="457"/>
      <c r="E166" s="504"/>
    </row>
    <row r="167" spans="1:5">
      <c r="A167" s="455"/>
      <c r="B167" s="463" t="s">
        <v>610</v>
      </c>
      <c r="C167" s="457">
        <v>2</v>
      </c>
      <c r="D167" s="460"/>
      <c r="E167" s="458">
        <f>+C167*D167</f>
        <v>0</v>
      </c>
    </row>
    <row r="168" spans="1:5">
      <c r="A168" s="455"/>
      <c r="B168" s="463"/>
      <c r="C168" s="457"/>
      <c r="D168" s="457"/>
      <c r="E168" s="504"/>
    </row>
    <row r="169" spans="1:5">
      <c r="A169" s="455"/>
      <c r="B169" s="463" t="s">
        <v>611</v>
      </c>
      <c r="C169" s="457">
        <v>2</v>
      </c>
      <c r="D169" s="460"/>
      <c r="E169" s="458">
        <f>+C169*D169</f>
        <v>0</v>
      </c>
    </row>
    <row r="170" spans="1:5">
      <c r="A170" s="455"/>
      <c r="B170" s="463"/>
      <c r="C170" s="457"/>
      <c r="D170" s="457"/>
      <c r="E170" s="504"/>
    </row>
    <row r="171" spans="1:5">
      <c r="A171" s="455"/>
      <c r="B171" s="463" t="s">
        <v>612</v>
      </c>
      <c r="C171" s="457">
        <v>4</v>
      </c>
      <c r="D171" s="460"/>
      <c r="E171" s="458">
        <f>+C171*D171</f>
        <v>0</v>
      </c>
    </row>
    <row r="172" spans="1:5">
      <c r="A172" s="455"/>
      <c r="B172" s="463"/>
      <c r="C172" s="457"/>
      <c r="D172" s="457"/>
      <c r="E172" s="504"/>
    </row>
    <row r="173" spans="1:5" ht="25.5">
      <c r="A173" s="455" t="s">
        <v>613</v>
      </c>
      <c r="B173" s="463" t="s">
        <v>614</v>
      </c>
      <c r="C173" s="457"/>
      <c r="D173" s="457"/>
      <c r="E173" s="504"/>
    </row>
    <row r="174" spans="1:5">
      <c r="A174" s="474"/>
      <c r="B174" s="463" t="s">
        <v>615</v>
      </c>
      <c r="C174" s="475">
        <v>4</v>
      </c>
      <c r="D174" s="460"/>
      <c r="E174" s="458">
        <f>+C174*D174</f>
        <v>0</v>
      </c>
    </row>
    <row r="175" spans="1:5">
      <c r="A175" s="455"/>
      <c r="B175" s="463"/>
      <c r="C175" s="457"/>
      <c r="D175" s="457"/>
      <c r="E175" s="504"/>
    </row>
    <row r="176" spans="1:5" ht="25.5">
      <c r="A176" s="455" t="s">
        <v>616</v>
      </c>
      <c r="B176" s="463" t="s">
        <v>617</v>
      </c>
      <c r="C176" s="457"/>
      <c r="D176" s="457"/>
      <c r="E176" s="504"/>
    </row>
    <row r="177" spans="1:5">
      <c r="A177" s="474"/>
      <c r="B177" s="463" t="s">
        <v>618</v>
      </c>
      <c r="C177" s="475">
        <v>400</v>
      </c>
      <c r="D177" s="460"/>
      <c r="E177" s="458">
        <f>+C177*D177</f>
        <v>0</v>
      </c>
    </row>
    <row r="178" spans="1:5">
      <c r="A178" s="455"/>
      <c r="B178" s="473"/>
      <c r="C178" s="457"/>
      <c r="D178" s="457"/>
      <c r="E178" s="504"/>
    </row>
    <row r="179" spans="1:5" ht="38.25">
      <c r="A179" s="455" t="s">
        <v>619</v>
      </c>
      <c r="B179" s="463" t="s">
        <v>620</v>
      </c>
      <c r="C179" s="457"/>
      <c r="D179" s="457"/>
      <c r="E179" s="504"/>
    </row>
    <row r="180" spans="1:5">
      <c r="A180" s="455"/>
      <c r="B180" s="473" t="s">
        <v>618</v>
      </c>
      <c r="C180" s="457">
        <v>150</v>
      </c>
      <c r="D180" s="460"/>
      <c r="E180" s="458">
        <f>+C180*D180</f>
        <v>0</v>
      </c>
    </row>
    <row r="181" spans="1:5">
      <c r="A181" s="455"/>
      <c r="B181" s="463"/>
      <c r="C181" s="457"/>
      <c r="D181" s="457"/>
      <c r="E181" s="504"/>
    </row>
    <row r="182" spans="1:5">
      <c r="A182" s="455" t="s">
        <v>621</v>
      </c>
      <c r="B182" s="473" t="s">
        <v>622</v>
      </c>
      <c r="C182" s="457"/>
      <c r="D182" s="457"/>
      <c r="E182" s="504"/>
    </row>
    <row r="183" spans="1:5">
      <c r="A183" s="507"/>
      <c r="B183" s="473" t="s">
        <v>141</v>
      </c>
      <c r="C183" s="475">
        <v>2</v>
      </c>
      <c r="D183" s="460"/>
      <c r="E183" s="458">
        <f>+C183*D183</f>
        <v>0</v>
      </c>
    </row>
    <row r="184" spans="1:5">
      <c r="A184" s="455"/>
      <c r="B184" s="473"/>
      <c r="C184" s="457"/>
      <c r="D184" s="457"/>
      <c r="E184" s="504"/>
    </row>
    <row r="185" spans="1:5">
      <c r="A185" s="455" t="s">
        <v>623</v>
      </c>
      <c r="B185" s="473" t="s">
        <v>624</v>
      </c>
      <c r="C185" s="457"/>
      <c r="D185" s="457"/>
      <c r="E185" s="504"/>
    </row>
    <row r="186" spans="1:5">
      <c r="A186" s="455"/>
      <c r="B186" s="473" t="s">
        <v>1053</v>
      </c>
      <c r="C186" s="457">
        <v>1</v>
      </c>
      <c r="D186" s="460"/>
      <c r="E186" s="458">
        <f>+C186*D186</f>
        <v>0</v>
      </c>
    </row>
    <row r="187" spans="1:5">
      <c r="A187" s="455"/>
      <c r="B187" s="473"/>
      <c r="C187" s="457"/>
      <c r="D187" s="457"/>
      <c r="E187" s="504"/>
    </row>
    <row r="188" spans="1:5">
      <c r="A188" s="455" t="s">
        <v>625</v>
      </c>
      <c r="B188" s="473" t="s">
        <v>626</v>
      </c>
      <c r="C188" s="457"/>
      <c r="D188" s="457"/>
      <c r="E188" s="504"/>
    </row>
    <row r="189" spans="1:5">
      <c r="A189" s="455"/>
      <c r="B189" s="463" t="s">
        <v>1053</v>
      </c>
      <c r="C189" s="457">
        <v>1</v>
      </c>
      <c r="D189" s="460"/>
      <c r="E189" s="458">
        <f>+C189*D189</f>
        <v>0</v>
      </c>
    </row>
    <row r="190" spans="1:5">
      <c r="A190" s="455"/>
      <c r="B190" s="473"/>
      <c r="C190" s="457"/>
      <c r="D190" s="457"/>
      <c r="E190" s="504"/>
    </row>
    <row r="191" spans="1:5">
      <c r="A191" s="511"/>
      <c r="B191" s="512" t="s">
        <v>113</v>
      </c>
      <c r="C191" s="513"/>
      <c r="D191" s="513"/>
      <c r="E191" s="514">
        <f>SUM(E113:E190)</f>
        <v>0</v>
      </c>
    </row>
  </sheetData>
  <phoneticPr fontId="13" type="noConversion"/>
  <conditionalFormatting sqref="D11 D14 D17 D19 D88 D48 D50 D52 D8 D80 D82 D46 D90 D93 D96 D78 D99">
    <cfRule type="expression" dxfId="3" priority="2" stopIfTrue="1">
      <formula>#REF!=1</formula>
    </cfRule>
  </conditionalFormatting>
  <conditionalFormatting sqref="D116 D119 D122 D125 D128 D135 D143 D153 D174 D113 D159 D163 D165 D167 D169 D171 D150 D177 D180 D183 D186 D156 D189">
    <cfRule type="expression" dxfId="2" priority="1" stopIfTrue="1">
      <formula>#REF!=1</formula>
    </cfRule>
  </conditionalFormatting>
  <pageMargins left="0.74803149606299213" right="0.55118110236220474" top="0.78740157480314965" bottom="0.78740157480314965" header="0" footer="0"/>
  <pageSetup paperSize="9" scale="97" orientation="portrait" horizontalDpi="300" verticalDpi="300" r:id="rId1"/>
  <headerFooter alignWithMargins="0">
    <oddFooter>&amp;R&amp;P/&amp;N</oddFooter>
  </headerFooter>
</worksheet>
</file>

<file path=xl/worksheets/sheet11.xml><?xml version="1.0" encoding="utf-8"?>
<worksheet xmlns="http://schemas.openxmlformats.org/spreadsheetml/2006/main" xmlns:r="http://schemas.openxmlformats.org/officeDocument/2006/relationships">
  <sheetPr>
    <tabColor theme="9"/>
  </sheetPr>
  <dimension ref="A1:G45"/>
  <sheetViews>
    <sheetView topLeftCell="A22" workbookViewId="0">
      <selection activeCell="A1355" sqref="A1355:IV1356"/>
    </sheetView>
  </sheetViews>
  <sheetFormatPr defaultRowHeight="15.75"/>
  <cols>
    <col min="1" max="1" width="3.7109375" style="412" customWidth="1"/>
    <col min="2" max="2" width="9.140625" style="412"/>
    <col min="3" max="3" width="44.140625" style="412" bestFit="1" customWidth="1"/>
    <col min="4" max="5" width="5.7109375" style="412" customWidth="1"/>
    <col min="6" max="7" width="12.7109375" style="411" customWidth="1"/>
    <col min="8" max="16384" width="9.140625" style="411"/>
  </cols>
  <sheetData>
    <row r="1" spans="1:7" ht="18.75">
      <c r="A1" s="777" t="str">
        <f>[1]Naslov!E19</f>
        <v xml:space="preserve">PONUDBENI PREDRAČUN </v>
      </c>
      <c r="B1" s="777"/>
      <c r="C1" s="777"/>
      <c r="D1" s="777"/>
      <c r="E1" s="777"/>
      <c r="F1" s="777"/>
      <c r="G1" s="777"/>
    </row>
    <row r="2" spans="1:7">
      <c r="C2" s="413"/>
    </row>
    <row r="3" spans="1:7">
      <c r="C3" s="413"/>
    </row>
    <row r="4" spans="1:7">
      <c r="C4" s="413"/>
    </row>
    <row r="8" spans="1:7">
      <c r="A8" s="411"/>
      <c r="B8" s="411"/>
      <c r="C8" s="411"/>
      <c r="D8" s="411"/>
      <c r="E8" s="411"/>
    </row>
    <row r="9" spans="1:7">
      <c r="A9" s="522"/>
      <c r="B9" s="522"/>
      <c r="C9" s="523"/>
      <c r="D9" s="524"/>
      <c r="E9" s="524"/>
      <c r="F9" s="524"/>
    </row>
    <row r="10" spans="1:7" ht="25.5">
      <c r="A10" s="763">
        <v>5</v>
      </c>
      <c r="B10" s="416" t="s">
        <v>627</v>
      </c>
      <c r="C10" s="764"/>
      <c r="D10" s="524"/>
      <c r="E10" s="524"/>
      <c r="G10" s="525" t="s">
        <v>630</v>
      </c>
    </row>
    <row r="11" spans="1:7">
      <c r="A11" s="522"/>
      <c r="B11" s="522"/>
      <c r="C11" s="523"/>
      <c r="D11" s="524"/>
      <c r="E11" s="524"/>
      <c r="G11" s="524"/>
    </row>
    <row r="12" spans="1:7" ht="25.5">
      <c r="A12" s="526"/>
      <c r="B12" s="522" t="s">
        <v>631</v>
      </c>
      <c r="C12" s="527" t="s">
        <v>632</v>
      </c>
      <c r="D12" s="524"/>
      <c r="E12" s="524"/>
      <c r="G12" s="524"/>
    </row>
    <row r="13" spans="1:7">
      <c r="A13" s="522"/>
      <c r="B13" s="528" t="s">
        <v>633</v>
      </c>
      <c r="C13" s="527" t="s">
        <v>634</v>
      </c>
      <c r="D13" s="524"/>
      <c r="E13" s="524"/>
      <c r="G13" s="524">
        <f ca="1">+'El Splošni del'!F146</f>
        <v>0</v>
      </c>
    </row>
    <row r="14" spans="1:7">
      <c r="A14" s="522"/>
      <c r="B14" s="528" t="s">
        <v>635</v>
      </c>
      <c r="C14" s="527" t="s">
        <v>636</v>
      </c>
      <c r="D14" s="524"/>
      <c r="E14" s="524"/>
      <c r="G14" s="524">
        <f ca="1">+'El Splošni del'!F183</f>
        <v>0</v>
      </c>
    </row>
    <row r="15" spans="1:7">
      <c r="A15" s="522"/>
      <c r="B15" s="522"/>
      <c r="C15" s="523"/>
      <c r="D15" s="524"/>
      <c r="E15" s="524"/>
      <c r="G15" s="524"/>
    </row>
    <row r="16" spans="1:7">
      <c r="A16" s="526"/>
      <c r="B16" s="522" t="s">
        <v>637</v>
      </c>
      <c r="C16" s="523" t="s">
        <v>638</v>
      </c>
      <c r="D16" s="524"/>
      <c r="E16" s="524"/>
      <c r="G16" s="524"/>
    </row>
    <row r="17" spans="1:7">
      <c r="A17" s="522"/>
      <c r="B17" s="528" t="s">
        <v>639</v>
      </c>
      <c r="C17" s="527" t="s">
        <v>640</v>
      </c>
      <c r="D17" s="524"/>
      <c r="E17" s="524"/>
      <c r="G17" s="524">
        <f ca="1">+'El Splošni del'!F350</f>
        <v>0</v>
      </c>
    </row>
    <row r="18" spans="1:7">
      <c r="A18" s="522"/>
      <c r="B18" s="528" t="s">
        <v>641</v>
      </c>
      <c r="C18" s="527" t="s">
        <v>1170</v>
      </c>
      <c r="D18" s="524"/>
      <c r="E18" s="524"/>
      <c r="G18" s="524">
        <f ca="1">+'El Splošni del'!F457</f>
        <v>0</v>
      </c>
    </row>
    <row r="19" spans="1:7">
      <c r="A19" s="522"/>
      <c r="B19" s="528" t="s">
        <v>642</v>
      </c>
      <c r="C19" s="527" t="s">
        <v>643</v>
      </c>
      <c r="D19" s="524"/>
      <c r="E19" s="524"/>
      <c r="G19" s="524">
        <f ca="1">+'El Splošni del'!F512</f>
        <v>0</v>
      </c>
    </row>
    <row r="20" spans="1:7">
      <c r="A20" s="522"/>
      <c r="B20" s="528" t="s">
        <v>644</v>
      </c>
      <c r="C20" s="527" t="s">
        <v>645</v>
      </c>
      <c r="D20" s="524"/>
      <c r="E20" s="524"/>
      <c r="G20" s="524">
        <f ca="1">+'El Splošni del'!F559</f>
        <v>0</v>
      </c>
    </row>
    <row r="21" spans="1:7">
      <c r="A21" s="522"/>
      <c r="B21" s="522"/>
      <c r="C21" s="523"/>
      <c r="D21" s="524"/>
      <c r="E21" s="524"/>
      <c r="G21" s="524"/>
    </row>
    <row r="22" spans="1:7">
      <c r="A22" s="526"/>
      <c r="B22" s="522" t="s">
        <v>646</v>
      </c>
      <c r="C22" s="523" t="s">
        <v>647</v>
      </c>
      <c r="D22" s="524"/>
      <c r="E22" s="524"/>
      <c r="G22" s="524"/>
    </row>
    <row r="23" spans="1:7">
      <c r="A23" s="522"/>
      <c r="B23" s="528" t="s">
        <v>648</v>
      </c>
      <c r="C23" s="527" t="s">
        <v>649</v>
      </c>
      <c r="D23" s="524"/>
      <c r="E23" s="524"/>
      <c r="G23" s="524">
        <f ca="1">+'El Splošni del'!F634</f>
        <v>0</v>
      </c>
    </row>
    <row r="24" spans="1:7">
      <c r="A24" s="522"/>
      <c r="B24" s="528" t="s">
        <v>650</v>
      </c>
      <c r="C24" s="527" t="s">
        <v>651</v>
      </c>
      <c r="D24" s="524"/>
      <c r="E24" s="524"/>
      <c r="G24" s="524">
        <f ca="1">+'El Splošni del'!F670</f>
        <v>0</v>
      </c>
    </row>
    <row r="25" spans="1:7">
      <c r="A25" s="522"/>
      <c r="B25" s="528" t="s">
        <v>652</v>
      </c>
      <c r="C25" s="527" t="s">
        <v>653</v>
      </c>
      <c r="D25" s="524"/>
      <c r="E25" s="524"/>
      <c r="G25" s="524">
        <f ca="1">+'El Splošni del'!F783</f>
        <v>0</v>
      </c>
    </row>
    <row r="26" spans="1:7">
      <c r="A26" s="522"/>
      <c r="B26" s="528" t="s">
        <v>654</v>
      </c>
      <c r="C26" s="527" t="s">
        <v>655</v>
      </c>
      <c r="D26" s="524"/>
      <c r="E26" s="524"/>
      <c r="G26" s="524">
        <f ca="1">+'El Splošni del'!F838</f>
        <v>0</v>
      </c>
    </row>
    <row r="27" spans="1:7">
      <c r="A27" s="522"/>
      <c r="B27" s="528" t="s">
        <v>656</v>
      </c>
      <c r="C27" s="527" t="s">
        <v>657</v>
      </c>
      <c r="D27" s="524"/>
      <c r="E27" s="524"/>
      <c r="G27" s="524">
        <f ca="1">+'El Splošni del'!F895</f>
        <v>0</v>
      </c>
    </row>
    <row r="28" spans="1:7">
      <c r="A28" s="522"/>
      <c r="B28" s="528" t="s">
        <v>658</v>
      </c>
      <c r="C28" s="527" t="s">
        <v>659</v>
      </c>
      <c r="D28" s="524"/>
      <c r="E28" s="524"/>
      <c r="G28" s="524">
        <f ca="1">+'El Splošni del'!F1011</f>
        <v>0</v>
      </c>
    </row>
    <row r="29" spans="1:7" ht="25.5">
      <c r="A29" s="522"/>
      <c r="B29" s="528" t="s">
        <v>660</v>
      </c>
      <c r="C29" s="527" t="s">
        <v>661</v>
      </c>
      <c r="D29" s="524"/>
      <c r="E29" s="524"/>
      <c r="G29" s="524">
        <f ca="1">+'El Splošni del'!F1043</f>
        <v>0</v>
      </c>
    </row>
    <row r="30" spans="1:7">
      <c r="A30" s="522"/>
      <c r="B30" s="528" t="s">
        <v>662</v>
      </c>
      <c r="C30" s="527" t="s">
        <v>1292</v>
      </c>
      <c r="D30" s="524"/>
      <c r="E30" s="524"/>
      <c r="G30" s="524">
        <f ca="1">+'El Splošni del'!F1101</f>
        <v>0</v>
      </c>
    </row>
    <row r="31" spans="1:7">
      <c r="A31" s="522"/>
      <c r="B31" s="528" t="s">
        <v>1293</v>
      </c>
      <c r="C31" s="527" t="s">
        <v>1294</v>
      </c>
      <c r="D31" s="524"/>
      <c r="E31" s="524"/>
      <c r="G31" s="524">
        <f ca="1">+'El Splošni del'!F1131</f>
        <v>0</v>
      </c>
    </row>
    <row r="32" spans="1:7">
      <c r="A32" s="522"/>
      <c r="B32" s="528" t="s">
        <v>1295</v>
      </c>
      <c r="C32" s="527" t="s">
        <v>1296</v>
      </c>
      <c r="D32" s="524"/>
      <c r="E32" s="524"/>
      <c r="G32" s="524">
        <f ca="1">+'El Splošni del'!F1175</f>
        <v>0</v>
      </c>
    </row>
    <row r="33" spans="1:7">
      <c r="A33" s="522"/>
      <c r="B33" s="528" t="s">
        <v>1297</v>
      </c>
      <c r="C33" s="527" t="s">
        <v>1298</v>
      </c>
      <c r="D33" s="524"/>
      <c r="E33" s="524"/>
      <c r="G33" s="524">
        <f ca="1">+'El Splošni del'!F1202</f>
        <v>0</v>
      </c>
    </row>
    <row r="34" spans="1:7">
      <c r="A34" s="522"/>
      <c r="B34" s="528" t="s">
        <v>1299</v>
      </c>
      <c r="C34" s="527" t="s">
        <v>1300</v>
      </c>
      <c r="D34" s="524"/>
      <c r="E34" s="524"/>
      <c r="G34" s="524">
        <f ca="1">+'El Splošni del'!F1236</f>
        <v>0</v>
      </c>
    </row>
    <row r="35" spans="1:7">
      <c r="A35" s="522"/>
      <c r="B35" s="528" t="s">
        <v>1301</v>
      </c>
      <c r="C35" s="527" t="s">
        <v>1302</v>
      </c>
      <c r="D35" s="524"/>
      <c r="E35" s="524"/>
      <c r="G35" s="524">
        <f ca="1">+'El Splošni del'!F1286</f>
        <v>0</v>
      </c>
    </row>
    <row r="36" spans="1:7">
      <c r="A36" s="522"/>
      <c r="B36" s="528" t="s">
        <v>1303</v>
      </c>
      <c r="C36" s="527" t="s">
        <v>1304</v>
      </c>
      <c r="D36" s="524"/>
      <c r="E36" s="524"/>
      <c r="G36" s="524">
        <f ca="1">+'El Splošni del'!F1386</f>
        <v>0</v>
      </c>
    </row>
    <row r="37" spans="1:7">
      <c r="A37" s="522"/>
      <c r="B37" s="522"/>
      <c r="C37" s="523"/>
      <c r="D37" s="524"/>
      <c r="E37" s="524"/>
      <c r="G37" s="524"/>
    </row>
    <row r="38" spans="1:7" ht="16.5" thickBot="1">
      <c r="A38" s="529"/>
      <c r="B38" s="530" t="s">
        <v>1305</v>
      </c>
      <c r="C38" s="531" t="s">
        <v>1067</v>
      </c>
      <c r="D38" s="532"/>
      <c r="E38" s="532"/>
      <c r="G38" s="532">
        <f ca="1">+'El Splošni del'!F1498</f>
        <v>0</v>
      </c>
    </row>
    <row r="39" spans="1:7" ht="16.5" thickTop="1">
      <c r="A39" s="533"/>
      <c r="B39" s="534"/>
      <c r="C39" s="535"/>
      <c r="D39" s="536"/>
      <c r="E39" s="536"/>
      <c r="G39" s="536"/>
    </row>
    <row r="40" spans="1:7" ht="16.5" thickBot="1">
      <c r="A40" s="533"/>
      <c r="B40" s="534"/>
      <c r="C40" s="535"/>
      <c r="D40" s="537"/>
      <c r="E40" s="538" t="s">
        <v>113</v>
      </c>
      <c r="F40" s="538"/>
      <c r="G40" s="538">
        <f>SUM(G13:G38)</f>
        <v>0</v>
      </c>
    </row>
    <row r="41" spans="1:7" ht="16.5" thickTop="1"/>
    <row r="42" spans="1:7">
      <c r="A42" s="517"/>
      <c r="B42" s="517"/>
      <c r="C42" s="517"/>
      <c r="D42" s="517"/>
      <c r="E42" s="517"/>
      <c r="F42" s="515"/>
      <c r="G42" s="515"/>
    </row>
    <row r="43" spans="1:7">
      <c r="A43" s="519" t="s">
        <v>156</v>
      </c>
      <c r="B43" s="515"/>
      <c r="C43" s="520" t="s">
        <v>159</v>
      </c>
      <c r="D43" s="517"/>
      <c r="E43" s="517"/>
      <c r="F43" s="519" t="s">
        <v>157</v>
      </c>
      <c r="G43" s="517"/>
    </row>
    <row r="44" spans="1:7">
      <c r="A44" s="517"/>
      <c r="B44" s="516"/>
      <c r="C44" s="521"/>
      <c r="D44" s="517"/>
      <c r="E44" s="517"/>
      <c r="F44" s="516"/>
      <c r="G44" s="517"/>
    </row>
    <row r="45" spans="1:7">
      <c r="A45" s="518"/>
      <c r="B45" s="518"/>
      <c r="C45" s="521"/>
      <c r="D45" s="515"/>
      <c r="E45" s="515"/>
      <c r="F45" s="518"/>
      <c r="G45" s="518"/>
    </row>
  </sheetData>
  <mergeCells count="1">
    <mergeCell ref="A1:G1"/>
  </mergeCells>
  <phoneticPr fontId="13" type="noConversion"/>
  <pageMargins left="0.74803149606299213" right="0.55118110236220474" top="0.59055118110236227" bottom="0.59055118110236227" header="0.31496062992125984" footer="0.31496062992125984"/>
  <pageSetup paperSize="9" orientation="portrait" r:id="rId1"/>
  <headerFooter>
    <oddFooter>&amp;L&amp;4&amp;F          &amp;A&amp;C&amp;8&amp;P&amp;R&amp;4Roman Maček</oddFooter>
  </headerFooter>
</worksheet>
</file>

<file path=xl/worksheets/sheet12.xml><?xml version="1.0" encoding="utf-8"?>
<worksheet xmlns="http://schemas.openxmlformats.org/spreadsheetml/2006/main" xmlns:r="http://schemas.openxmlformats.org/officeDocument/2006/relationships">
  <sheetPr>
    <tabColor theme="9"/>
  </sheetPr>
  <dimension ref="A1:F1498"/>
  <sheetViews>
    <sheetView topLeftCell="A1355" zoomScaleNormal="100" zoomScaleSheetLayoutView="75" workbookViewId="0">
      <selection activeCell="C1355" sqref="C1355"/>
    </sheetView>
  </sheetViews>
  <sheetFormatPr defaultColWidth="8.7109375" defaultRowHeight="12.75"/>
  <cols>
    <col min="1" max="1" width="5.28515625" style="594" bestFit="1" customWidth="1"/>
    <col min="2" max="2" width="13.140625" style="595" customWidth="1"/>
    <col min="3" max="3" width="38.5703125" style="596" customWidth="1"/>
    <col min="4" max="4" width="9.140625" style="597" bestFit="1" customWidth="1"/>
    <col min="5" max="5" width="10.5703125" style="598" bestFit="1" customWidth="1"/>
    <col min="6" max="6" width="13.7109375" style="598" customWidth="1"/>
    <col min="7" max="7" width="8.7109375" style="544" customWidth="1"/>
    <col min="8" max="8" width="8.42578125" style="544" customWidth="1"/>
    <col min="9" max="9" width="13.42578125" style="544" customWidth="1"/>
    <col min="10" max="10" width="26" style="544" customWidth="1"/>
    <col min="11" max="16384" width="8.7109375" style="544"/>
  </cols>
  <sheetData>
    <row r="1" spans="1:6">
      <c r="A1" s="539" t="s">
        <v>1306</v>
      </c>
      <c r="B1" s="540" t="s">
        <v>1307</v>
      </c>
      <c r="C1" s="541"/>
      <c r="D1" s="542"/>
      <c r="E1" s="543"/>
      <c r="F1" s="544"/>
    </row>
    <row r="2" spans="1:6" ht="13.5" thickBot="1">
      <c r="A2" s="545"/>
      <c r="B2" s="539"/>
      <c r="C2" s="546"/>
      <c r="D2" s="542"/>
      <c r="E2" s="543"/>
      <c r="F2" s="547"/>
    </row>
    <row r="3" spans="1:6" ht="14.25" thickTop="1" thickBot="1">
      <c r="A3" s="548"/>
      <c r="B3" s="549" t="s">
        <v>1308</v>
      </c>
      <c r="C3" s="550" t="s">
        <v>114</v>
      </c>
      <c r="D3" s="551" t="s">
        <v>116</v>
      </c>
      <c r="E3" s="552" t="s">
        <v>1309</v>
      </c>
      <c r="F3" s="553" t="s">
        <v>1310</v>
      </c>
    </row>
    <row r="4" spans="1:6" ht="13.5" thickTop="1">
      <c r="A4" s="554"/>
      <c r="B4" s="555" t="s">
        <v>602</v>
      </c>
      <c r="C4" s="556" t="s">
        <v>602</v>
      </c>
      <c r="D4" s="557"/>
      <c r="E4" s="558"/>
      <c r="F4" s="559"/>
    </row>
    <row r="5" spans="1:6">
      <c r="A5" s="554"/>
      <c r="B5" s="555" t="s">
        <v>631</v>
      </c>
      <c r="C5" s="560" t="s">
        <v>1311</v>
      </c>
      <c r="D5" s="561"/>
      <c r="E5" s="558"/>
      <c r="F5" s="562"/>
    </row>
    <row r="6" spans="1:6" ht="13.5">
      <c r="A6" s="563"/>
      <c r="B6" s="564"/>
      <c r="C6" s="565"/>
      <c r="D6" s="566"/>
      <c r="E6" s="567"/>
      <c r="F6" s="568"/>
    </row>
    <row r="7" spans="1:6">
      <c r="A7" s="569"/>
      <c r="B7" s="570"/>
      <c r="C7" s="571"/>
      <c r="D7" s="566"/>
      <c r="E7" s="543"/>
      <c r="F7" s="568"/>
    </row>
    <row r="8" spans="1:6" ht="13.5">
      <c r="A8" s="563"/>
      <c r="B8" s="564" t="s">
        <v>633</v>
      </c>
      <c r="C8" s="565" t="s">
        <v>634</v>
      </c>
      <c r="D8" s="566"/>
      <c r="E8" s="543"/>
      <c r="F8" s="568"/>
    </row>
    <row r="9" spans="1:6" ht="13.5">
      <c r="A9" s="563"/>
      <c r="B9" s="564"/>
      <c r="C9" s="565"/>
      <c r="D9" s="566"/>
      <c r="E9" s="567"/>
      <c r="F9" s="568"/>
    </row>
    <row r="10" spans="1:6">
      <c r="A10" s="569"/>
      <c r="B10" s="570"/>
      <c r="C10" s="572"/>
      <c r="D10" s="566"/>
      <c r="E10" s="567"/>
      <c r="F10" s="568"/>
    </row>
    <row r="11" spans="1:6">
      <c r="A11" s="569"/>
      <c r="B11" s="570" t="s">
        <v>1312</v>
      </c>
      <c r="C11" s="571" t="s">
        <v>1170</v>
      </c>
      <c r="D11" s="566"/>
      <c r="E11" s="573"/>
      <c r="F11" s="568"/>
    </row>
    <row r="12" spans="1:6">
      <c r="A12" s="569"/>
      <c r="B12" s="570"/>
      <c r="C12" s="571" t="s">
        <v>1313</v>
      </c>
      <c r="D12" s="566"/>
      <c r="E12" s="567"/>
      <c r="F12" s="568"/>
    </row>
    <row r="13" spans="1:6">
      <c r="A13" s="569"/>
      <c r="B13" s="570"/>
      <c r="C13" s="571" t="s">
        <v>1053</v>
      </c>
      <c r="D13" s="566">
        <v>1</v>
      </c>
      <c r="E13" s="573"/>
      <c r="F13" s="568">
        <f>+D13*E13</f>
        <v>0</v>
      </c>
    </row>
    <row r="14" spans="1:6">
      <c r="A14" s="569"/>
      <c r="B14" s="570"/>
      <c r="C14" s="571" t="s">
        <v>1314</v>
      </c>
      <c r="D14" s="566"/>
      <c r="E14" s="567"/>
      <c r="F14" s="568"/>
    </row>
    <row r="15" spans="1:6">
      <c r="A15" s="569"/>
      <c r="B15" s="570"/>
      <c r="C15" s="571" t="s">
        <v>1053</v>
      </c>
      <c r="D15" s="566">
        <v>1</v>
      </c>
      <c r="E15" s="573"/>
      <c r="F15" s="568">
        <f>+D15*E15</f>
        <v>0</v>
      </c>
    </row>
    <row r="16" spans="1:6">
      <c r="A16" s="569"/>
      <c r="B16" s="570"/>
      <c r="C16" s="571" t="s">
        <v>1182</v>
      </c>
      <c r="D16" s="566"/>
      <c r="E16" s="567"/>
      <c r="F16" s="568"/>
    </row>
    <row r="17" spans="1:6">
      <c r="A17" s="569"/>
      <c r="B17" s="570"/>
      <c r="C17" s="571" t="s">
        <v>1053</v>
      </c>
      <c r="D17" s="566">
        <v>1</v>
      </c>
      <c r="E17" s="573"/>
      <c r="F17" s="568">
        <f>+D17*E17</f>
        <v>0</v>
      </c>
    </row>
    <row r="18" spans="1:6">
      <c r="A18" s="569"/>
      <c r="B18" s="570"/>
      <c r="C18" s="572"/>
      <c r="D18" s="566"/>
      <c r="E18" s="567"/>
      <c r="F18" s="568"/>
    </row>
    <row r="19" spans="1:6">
      <c r="A19" s="569"/>
      <c r="B19" s="570" t="s">
        <v>1315</v>
      </c>
      <c r="C19" s="571" t="s">
        <v>643</v>
      </c>
      <c r="D19" s="566"/>
      <c r="E19" s="567"/>
      <c r="F19" s="568"/>
    </row>
    <row r="20" spans="1:6">
      <c r="A20" s="569"/>
      <c r="B20" s="570"/>
      <c r="C20" s="571" t="s">
        <v>1313</v>
      </c>
      <c r="D20" s="566"/>
      <c r="E20" s="567"/>
      <c r="F20" s="568"/>
    </row>
    <row r="21" spans="1:6">
      <c r="A21" s="569"/>
      <c r="B21" s="570"/>
      <c r="C21" s="571" t="s">
        <v>1053</v>
      </c>
      <c r="D21" s="566">
        <v>1</v>
      </c>
      <c r="E21" s="573"/>
      <c r="F21" s="568">
        <f>+D21*E21</f>
        <v>0</v>
      </c>
    </row>
    <row r="22" spans="1:6">
      <c r="A22" s="569"/>
      <c r="B22" s="570"/>
      <c r="C22" s="571" t="s">
        <v>1314</v>
      </c>
      <c r="D22" s="566"/>
      <c r="E22" s="567"/>
      <c r="F22" s="568"/>
    </row>
    <row r="23" spans="1:6">
      <c r="A23" s="569"/>
      <c r="B23" s="570"/>
      <c r="C23" s="571" t="s">
        <v>1053</v>
      </c>
      <c r="D23" s="566">
        <v>1</v>
      </c>
      <c r="E23" s="573"/>
      <c r="F23" s="568">
        <f>+D23*E23</f>
        <v>0</v>
      </c>
    </row>
    <row r="24" spans="1:6">
      <c r="A24" s="569"/>
      <c r="B24" s="570"/>
      <c r="C24" s="571" t="s">
        <v>1182</v>
      </c>
      <c r="D24" s="566"/>
      <c r="E24" s="567"/>
      <c r="F24" s="568"/>
    </row>
    <row r="25" spans="1:6">
      <c r="A25" s="574"/>
      <c r="B25" s="575"/>
      <c r="C25" s="571" t="s">
        <v>1053</v>
      </c>
      <c r="D25" s="566">
        <v>1</v>
      </c>
      <c r="E25" s="573"/>
      <c r="F25" s="568">
        <f>+D25*E25</f>
        <v>0</v>
      </c>
    </row>
    <row r="26" spans="1:6">
      <c r="A26" s="569"/>
      <c r="B26" s="570"/>
      <c r="C26" s="571"/>
      <c r="D26" s="566"/>
      <c r="E26" s="567"/>
      <c r="F26" s="568"/>
    </row>
    <row r="27" spans="1:6">
      <c r="A27" s="569"/>
      <c r="B27" s="570" t="s">
        <v>1316</v>
      </c>
      <c r="C27" s="571" t="s">
        <v>649</v>
      </c>
      <c r="D27" s="566"/>
      <c r="E27" s="567"/>
      <c r="F27" s="568"/>
    </row>
    <row r="28" spans="1:6">
      <c r="A28" s="569"/>
      <c r="B28" s="570"/>
      <c r="C28" s="571" t="s">
        <v>1313</v>
      </c>
      <c r="D28" s="566"/>
      <c r="E28" s="567"/>
      <c r="F28" s="568"/>
    </row>
    <row r="29" spans="1:6">
      <c r="A29" s="569"/>
      <c r="B29" s="570"/>
      <c r="C29" s="571" t="s">
        <v>1053</v>
      </c>
      <c r="D29" s="566">
        <v>1</v>
      </c>
      <c r="E29" s="573"/>
      <c r="F29" s="568">
        <f>+D29*E29</f>
        <v>0</v>
      </c>
    </row>
    <row r="30" spans="1:6">
      <c r="A30" s="569"/>
      <c r="B30" s="570"/>
      <c r="C30" s="571" t="s">
        <v>1314</v>
      </c>
      <c r="D30" s="566"/>
      <c r="E30" s="567"/>
      <c r="F30" s="568"/>
    </row>
    <row r="31" spans="1:6">
      <c r="A31" s="569"/>
      <c r="B31" s="570"/>
      <c r="C31" s="571" t="s">
        <v>1053</v>
      </c>
      <c r="D31" s="566">
        <v>1</v>
      </c>
      <c r="E31" s="573"/>
      <c r="F31" s="568">
        <f>+D31*E31</f>
        <v>0</v>
      </c>
    </row>
    <row r="32" spans="1:6">
      <c r="A32" s="569"/>
      <c r="B32" s="570"/>
      <c r="C32" s="571" t="s">
        <v>1182</v>
      </c>
      <c r="D32" s="566"/>
      <c r="E32" s="567"/>
      <c r="F32" s="568"/>
    </row>
    <row r="33" spans="1:6">
      <c r="A33" s="574"/>
      <c r="B33" s="575"/>
      <c r="C33" s="571" t="s">
        <v>1053</v>
      </c>
      <c r="D33" s="566">
        <v>1</v>
      </c>
      <c r="E33" s="573"/>
      <c r="F33" s="568">
        <f>+D33*E33</f>
        <v>0</v>
      </c>
    </row>
    <row r="34" spans="1:6">
      <c r="A34" s="569"/>
      <c r="B34" s="570"/>
      <c r="C34" s="571"/>
      <c r="D34" s="566"/>
      <c r="E34" s="567"/>
      <c r="F34" s="568"/>
    </row>
    <row r="35" spans="1:6">
      <c r="A35" s="569"/>
      <c r="B35" s="570" t="s">
        <v>1317</v>
      </c>
      <c r="C35" s="571" t="s">
        <v>651</v>
      </c>
      <c r="D35" s="566"/>
      <c r="E35" s="567"/>
      <c r="F35" s="568"/>
    </row>
    <row r="36" spans="1:6">
      <c r="A36" s="569"/>
      <c r="B36" s="570"/>
      <c r="C36" s="571" t="s">
        <v>1313</v>
      </c>
      <c r="D36" s="566"/>
      <c r="E36" s="567"/>
      <c r="F36" s="568"/>
    </row>
    <row r="37" spans="1:6">
      <c r="A37" s="569"/>
      <c r="B37" s="570"/>
      <c r="C37" s="571" t="s">
        <v>1053</v>
      </c>
      <c r="D37" s="566">
        <v>1</v>
      </c>
      <c r="E37" s="573"/>
      <c r="F37" s="568">
        <f>+D37*E37</f>
        <v>0</v>
      </c>
    </row>
    <row r="38" spans="1:6">
      <c r="A38" s="569"/>
      <c r="B38" s="570"/>
      <c r="C38" s="571" t="s">
        <v>1314</v>
      </c>
      <c r="D38" s="566"/>
      <c r="E38" s="567"/>
      <c r="F38" s="568"/>
    </row>
    <row r="39" spans="1:6">
      <c r="A39" s="569"/>
      <c r="B39" s="570"/>
      <c r="C39" s="571" t="s">
        <v>1053</v>
      </c>
      <c r="D39" s="566">
        <v>1</v>
      </c>
      <c r="E39" s="573"/>
      <c r="F39" s="568">
        <f>+D39*E39</f>
        <v>0</v>
      </c>
    </row>
    <row r="40" spans="1:6">
      <c r="A40" s="569"/>
      <c r="B40" s="570"/>
      <c r="C40" s="571" t="s">
        <v>1182</v>
      </c>
      <c r="D40" s="566"/>
      <c r="E40" s="567"/>
      <c r="F40" s="568"/>
    </row>
    <row r="41" spans="1:6">
      <c r="A41" s="574"/>
      <c r="B41" s="575"/>
      <c r="C41" s="571" t="s">
        <v>1053</v>
      </c>
      <c r="D41" s="566">
        <v>1</v>
      </c>
      <c r="E41" s="573"/>
      <c r="F41" s="568">
        <f>+D41*E41</f>
        <v>0</v>
      </c>
    </row>
    <row r="42" spans="1:6">
      <c r="A42" s="569"/>
      <c r="B42" s="570"/>
      <c r="C42" s="571"/>
      <c r="D42" s="566"/>
      <c r="E42" s="567"/>
      <c r="F42" s="568"/>
    </row>
    <row r="43" spans="1:6">
      <c r="A43" s="569"/>
      <c r="B43" s="570" t="s">
        <v>1318</v>
      </c>
      <c r="C43" s="571" t="s">
        <v>653</v>
      </c>
      <c r="D43" s="566"/>
      <c r="E43" s="567"/>
      <c r="F43" s="568"/>
    </row>
    <row r="44" spans="1:6">
      <c r="A44" s="569"/>
      <c r="B44" s="570"/>
      <c r="C44" s="571" t="s">
        <v>1313</v>
      </c>
      <c r="D44" s="566"/>
      <c r="E44" s="567"/>
      <c r="F44" s="568"/>
    </row>
    <row r="45" spans="1:6">
      <c r="A45" s="569"/>
      <c r="B45" s="570"/>
      <c r="C45" s="571" t="s">
        <v>1053</v>
      </c>
      <c r="D45" s="566">
        <v>1</v>
      </c>
      <c r="E45" s="573"/>
      <c r="F45" s="568">
        <f>+D45*E45</f>
        <v>0</v>
      </c>
    </row>
    <row r="46" spans="1:6">
      <c r="A46" s="569"/>
      <c r="B46" s="570"/>
      <c r="C46" s="571" t="s">
        <v>1314</v>
      </c>
      <c r="D46" s="566"/>
      <c r="E46" s="567"/>
      <c r="F46" s="568"/>
    </row>
    <row r="47" spans="1:6">
      <c r="A47" s="569"/>
      <c r="B47" s="570"/>
      <c r="C47" s="571" t="s">
        <v>1053</v>
      </c>
      <c r="D47" s="566">
        <v>1</v>
      </c>
      <c r="E47" s="573"/>
      <c r="F47" s="568">
        <f>+D47*E47</f>
        <v>0</v>
      </c>
    </row>
    <row r="48" spans="1:6">
      <c r="A48" s="569"/>
      <c r="B48" s="570"/>
      <c r="C48" s="571" t="s">
        <v>1182</v>
      </c>
      <c r="D48" s="566"/>
      <c r="E48" s="567"/>
      <c r="F48" s="568"/>
    </row>
    <row r="49" spans="1:6">
      <c r="A49" s="574"/>
      <c r="B49" s="575"/>
      <c r="C49" s="571" t="s">
        <v>1053</v>
      </c>
      <c r="D49" s="566">
        <v>1</v>
      </c>
      <c r="E49" s="573"/>
      <c r="F49" s="568">
        <f>+D49*E49</f>
        <v>0</v>
      </c>
    </row>
    <row r="50" spans="1:6">
      <c r="A50" s="569"/>
      <c r="B50" s="570"/>
      <c r="C50" s="571"/>
      <c r="D50" s="566"/>
      <c r="E50" s="567"/>
      <c r="F50" s="568"/>
    </row>
    <row r="51" spans="1:6">
      <c r="A51" s="569"/>
      <c r="B51" s="570" t="s">
        <v>1319</v>
      </c>
      <c r="C51" s="571" t="s">
        <v>655</v>
      </c>
      <c r="D51" s="566"/>
      <c r="E51" s="567"/>
      <c r="F51" s="568"/>
    </row>
    <row r="52" spans="1:6">
      <c r="A52" s="569"/>
      <c r="B52" s="570"/>
      <c r="C52" s="571" t="s">
        <v>1313</v>
      </c>
      <c r="D52" s="566"/>
      <c r="E52" s="567"/>
      <c r="F52" s="568"/>
    </row>
    <row r="53" spans="1:6">
      <c r="A53" s="569"/>
      <c r="B53" s="570"/>
      <c r="C53" s="571" t="s">
        <v>1053</v>
      </c>
      <c r="D53" s="566">
        <v>1</v>
      </c>
      <c r="E53" s="573"/>
      <c r="F53" s="568">
        <f>+D53*E53</f>
        <v>0</v>
      </c>
    </row>
    <row r="54" spans="1:6">
      <c r="A54" s="569"/>
      <c r="B54" s="570"/>
      <c r="C54" s="571" t="s">
        <v>1314</v>
      </c>
      <c r="D54" s="566"/>
      <c r="E54" s="567"/>
      <c r="F54" s="568"/>
    </row>
    <row r="55" spans="1:6">
      <c r="A55" s="569"/>
      <c r="B55" s="570"/>
      <c r="C55" s="571" t="s">
        <v>1053</v>
      </c>
      <c r="D55" s="566">
        <v>1</v>
      </c>
      <c r="E55" s="573"/>
      <c r="F55" s="568">
        <f>+D55*E55</f>
        <v>0</v>
      </c>
    </row>
    <row r="56" spans="1:6">
      <c r="A56" s="569"/>
      <c r="B56" s="570"/>
      <c r="C56" s="571" t="s">
        <v>1182</v>
      </c>
      <c r="D56" s="566"/>
      <c r="E56" s="567"/>
      <c r="F56" s="568"/>
    </row>
    <row r="57" spans="1:6">
      <c r="A57" s="574"/>
      <c r="B57" s="575"/>
      <c r="C57" s="571" t="s">
        <v>1053</v>
      </c>
      <c r="D57" s="566">
        <v>1</v>
      </c>
      <c r="E57" s="573"/>
      <c r="F57" s="568">
        <f>+D57*E57</f>
        <v>0</v>
      </c>
    </row>
    <row r="58" spans="1:6">
      <c r="A58" s="574"/>
      <c r="B58" s="575"/>
      <c r="C58" s="571"/>
      <c r="D58" s="566"/>
      <c r="E58" s="567"/>
      <c r="F58" s="568"/>
    </row>
    <row r="59" spans="1:6">
      <c r="A59" s="574"/>
      <c r="B59" s="570" t="s">
        <v>1320</v>
      </c>
      <c r="C59" s="571" t="s">
        <v>1321</v>
      </c>
      <c r="D59" s="566"/>
      <c r="E59" s="567"/>
      <c r="F59" s="568"/>
    </row>
    <row r="60" spans="1:6">
      <c r="A60" s="574"/>
      <c r="B60" s="570"/>
      <c r="C60" s="571" t="s">
        <v>1313</v>
      </c>
      <c r="D60" s="566"/>
      <c r="E60" s="567"/>
      <c r="F60" s="568"/>
    </row>
    <row r="61" spans="1:6">
      <c r="A61" s="574"/>
      <c r="B61" s="570"/>
      <c r="C61" s="571" t="s">
        <v>1053</v>
      </c>
      <c r="D61" s="566">
        <v>1</v>
      </c>
      <c r="E61" s="573"/>
      <c r="F61" s="568">
        <f>+D61*E61</f>
        <v>0</v>
      </c>
    </row>
    <row r="62" spans="1:6">
      <c r="A62" s="574"/>
      <c r="B62" s="570"/>
      <c r="C62" s="571" t="s">
        <v>1314</v>
      </c>
      <c r="D62" s="566"/>
      <c r="E62" s="567"/>
      <c r="F62" s="568"/>
    </row>
    <row r="63" spans="1:6">
      <c r="A63" s="574"/>
      <c r="B63" s="570"/>
      <c r="C63" s="571" t="s">
        <v>1053</v>
      </c>
      <c r="D63" s="566">
        <v>1</v>
      </c>
      <c r="E63" s="573"/>
      <c r="F63" s="568">
        <f>+D63*E63</f>
        <v>0</v>
      </c>
    </row>
    <row r="64" spans="1:6">
      <c r="A64" s="574"/>
      <c r="B64" s="570"/>
      <c r="C64" s="571" t="s">
        <v>1182</v>
      </c>
      <c r="D64" s="566"/>
      <c r="E64" s="567"/>
      <c r="F64" s="568"/>
    </row>
    <row r="65" spans="1:6">
      <c r="A65" s="574"/>
      <c r="B65" s="575"/>
      <c r="C65" s="571" t="s">
        <v>1053</v>
      </c>
      <c r="D65" s="566">
        <v>1</v>
      </c>
      <c r="E65" s="573"/>
      <c r="F65" s="568">
        <f>+D65*E65</f>
        <v>0</v>
      </c>
    </row>
    <row r="66" spans="1:6">
      <c r="A66" s="569"/>
      <c r="B66" s="570"/>
      <c r="C66" s="571"/>
      <c r="D66" s="566"/>
      <c r="E66" s="567"/>
      <c r="F66" s="568"/>
    </row>
    <row r="67" spans="1:6">
      <c r="A67" s="569"/>
      <c r="B67" s="570" t="s">
        <v>1322</v>
      </c>
      <c r="C67" s="576" t="s">
        <v>1323</v>
      </c>
      <c r="D67" s="566"/>
      <c r="E67" s="567"/>
      <c r="F67" s="568"/>
    </row>
    <row r="68" spans="1:6">
      <c r="A68" s="569"/>
      <c r="B68" s="570"/>
      <c r="C68" s="571" t="s">
        <v>1313</v>
      </c>
      <c r="D68" s="566"/>
      <c r="E68" s="567"/>
      <c r="F68" s="568"/>
    </row>
    <row r="69" spans="1:6">
      <c r="A69" s="569"/>
      <c r="B69" s="570"/>
      <c r="C69" s="571" t="s">
        <v>1053</v>
      </c>
      <c r="D69" s="566">
        <v>1</v>
      </c>
      <c r="E69" s="573"/>
      <c r="F69" s="568">
        <f>+D69*E69</f>
        <v>0</v>
      </c>
    </row>
    <row r="70" spans="1:6">
      <c r="A70" s="569"/>
      <c r="B70" s="570"/>
      <c r="C70" s="571" t="s">
        <v>1314</v>
      </c>
      <c r="D70" s="566"/>
      <c r="E70" s="567"/>
      <c r="F70" s="568"/>
    </row>
    <row r="71" spans="1:6">
      <c r="A71" s="569"/>
      <c r="B71" s="570"/>
      <c r="C71" s="571" t="s">
        <v>1053</v>
      </c>
      <c r="D71" s="566">
        <v>1</v>
      </c>
      <c r="E71" s="573"/>
      <c r="F71" s="568">
        <f>+D71*E71</f>
        <v>0</v>
      </c>
    </row>
    <row r="72" spans="1:6">
      <c r="A72" s="569"/>
      <c r="B72" s="570"/>
      <c r="C72" s="571" t="s">
        <v>1182</v>
      </c>
      <c r="D72" s="566"/>
      <c r="E72" s="567"/>
      <c r="F72" s="568"/>
    </row>
    <row r="73" spans="1:6">
      <c r="A73" s="574"/>
      <c r="B73" s="575"/>
      <c r="C73" s="571" t="s">
        <v>1053</v>
      </c>
      <c r="D73" s="566">
        <v>1</v>
      </c>
      <c r="E73" s="573"/>
      <c r="F73" s="568">
        <f>+D73*E73</f>
        <v>0</v>
      </c>
    </row>
    <row r="74" spans="1:6">
      <c r="A74" s="569"/>
      <c r="B74" s="570"/>
      <c r="C74" s="571"/>
      <c r="D74" s="566"/>
      <c r="E74" s="567"/>
      <c r="F74" s="568"/>
    </row>
    <row r="75" spans="1:6">
      <c r="A75" s="569"/>
      <c r="B75" s="570" t="s">
        <v>1324</v>
      </c>
      <c r="C75" s="571" t="s">
        <v>659</v>
      </c>
      <c r="D75" s="566"/>
      <c r="E75" s="567"/>
      <c r="F75" s="568"/>
    </row>
    <row r="76" spans="1:6">
      <c r="A76" s="569"/>
      <c r="B76" s="570"/>
      <c r="C76" s="571" t="s">
        <v>1313</v>
      </c>
      <c r="D76" s="566"/>
      <c r="E76" s="567"/>
      <c r="F76" s="568"/>
    </row>
    <row r="77" spans="1:6">
      <c r="A77" s="569"/>
      <c r="B77" s="570"/>
      <c r="C77" s="571" t="s">
        <v>1053</v>
      </c>
      <c r="D77" s="566">
        <v>1</v>
      </c>
      <c r="E77" s="573"/>
      <c r="F77" s="568">
        <f>+D77*E77</f>
        <v>0</v>
      </c>
    </row>
    <row r="78" spans="1:6">
      <c r="A78" s="569"/>
      <c r="B78" s="570"/>
      <c r="C78" s="571" t="s">
        <v>1314</v>
      </c>
      <c r="D78" s="566"/>
      <c r="E78" s="567"/>
      <c r="F78" s="568"/>
    </row>
    <row r="79" spans="1:6">
      <c r="A79" s="569"/>
      <c r="B79" s="570"/>
      <c r="C79" s="571" t="s">
        <v>1053</v>
      </c>
      <c r="D79" s="566">
        <v>1</v>
      </c>
      <c r="E79" s="573"/>
      <c r="F79" s="568">
        <f>+D79*E79</f>
        <v>0</v>
      </c>
    </row>
    <row r="80" spans="1:6">
      <c r="A80" s="569"/>
      <c r="B80" s="570"/>
      <c r="C80" s="571" t="s">
        <v>1182</v>
      </c>
      <c r="D80" s="566"/>
      <c r="E80" s="567"/>
      <c r="F80" s="568"/>
    </row>
    <row r="81" spans="1:6">
      <c r="A81" s="574"/>
      <c r="B81" s="575"/>
      <c r="C81" s="571" t="s">
        <v>1053</v>
      </c>
      <c r="D81" s="566">
        <v>1</v>
      </c>
      <c r="E81" s="573"/>
      <c r="F81" s="568">
        <f>+D81*E81</f>
        <v>0</v>
      </c>
    </row>
    <row r="82" spans="1:6">
      <c r="A82" s="577"/>
      <c r="B82" s="578"/>
      <c r="C82" s="572"/>
      <c r="D82" s="579"/>
      <c r="E82" s="580"/>
      <c r="F82" s="568"/>
    </row>
    <row r="83" spans="1:6">
      <c r="A83" s="569"/>
      <c r="B83" s="570" t="s">
        <v>1325</v>
      </c>
      <c r="C83" s="571" t="s">
        <v>1326</v>
      </c>
      <c r="D83" s="566"/>
      <c r="E83" s="567"/>
      <c r="F83" s="568"/>
    </row>
    <row r="84" spans="1:6">
      <c r="A84" s="569"/>
      <c r="B84" s="570"/>
      <c r="C84" s="571" t="s">
        <v>1313</v>
      </c>
      <c r="D84" s="566"/>
      <c r="E84" s="567"/>
      <c r="F84" s="568"/>
    </row>
    <row r="85" spans="1:6">
      <c r="A85" s="569"/>
      <c r="B85" s="570"/>
      <c r="C85" s="571" t="s">
        <v>1053</v>
      </c>
      <c r="D85" s="566">
        <v>1</v>
      </c>
      <c r="E85" s="573"/>
      <c r="F85" s="568">
        <f>+D85*E85</f>
        <v>0</v>
      </c>
    </row>
    <row r="86" spans="1:6">
      <c r="A86" s="569"/>
      <c r="B86" s="570"/>
      <c r="C86" s="571" t="s">
        <v>1314</v>
      </c>
      <c r="D86" s="566"/>
      <c r="E86" s="567"/>
      <c r="F86" s="568"/>
    </row>
    <row r="87" spans="1:6">
      <c r="A87" s="569"/>
      <c r="B87" s="570"/>
      <c r="C87" s="571" t="s">
        <v>1053</v>
      </c>
      <c r="D87" s="566">
        <v>1</v>
      </c>
      <c r="E87" s="573"/>
      <c r="F87" s="568">
        <f>+D87*E87</f>
        <v>0</v>
      </c>
    </row>
    <row r="88" spans="1:6">
      <c r="A88" s="569"/>
      <c r="B88" s="570"/>
      <c r="C88" s="571" t="s">
        <v>1182</v>
      </c>
      <c r="D88" s="566"/>
      <c r="E88" s="567"/>
      <c r="F88" s="568"/>
    </row>
    <row r="89" spans="1:6">
      <c r="A89" s="574"/>
      <c r="B89" s="575"/>
      <c r="C89" s="571" t="s">
        <v>1053</v>
      </c>
      <c r="D89" s="566">
        <v>1</v>
      </c>
      <c r="E89" s="573"/>
      <c r="F89" s="568">
        <f>+D89*E89</f>
        <v>0</v>
      </c>
    </row>
    <row r="90" spans="1:6">
      <c r="A90" s="569"/>
      <c r="B90" s="570"/>
      <c r="C90" s="571"/>
      <c r="D90" s="566"/>
      <c r="E90" s="567"/>
      <c r="F90" s="568"/>
    </row>
    <row r="91" spans="1:6" ht="25.5">
      <c r="A91" s="569"/>
      <c r="B91" s="570" t="s">
        <v>1327</v>
      </c>
      <c r="C91" s="571" t="s">
        <v>661</v>
      </c>
      <c r="D91" s="566"/>
      <c r="E91" s="567"/>
      <c r="F91" s="568"/>
    </row>
    <row r="92" spans="1:6">
      <c r="A92" s="569"/>
      <c r="B92" s="570"/>
      <c r="C92" s="571" t="s">
        <v>1313</v>
      </c>
      <c r="D92" s="566"/>
      <c r="E92" s="567"/>
      <c r="F92" s="568"/>
    </row>
    <row r="93" spans="1:6">
      <c r="A93" s="569"/>
      <c r="B93" s="570"/>
      <c r="C93" s="571" t="s">
        <v>1053</v>
      </c>
      <c r="D93" s="566">
        <v>1</v>
      </c>
      <c r="E93" s="573"/>
      <c r="F93" s="568">
        <f>+D93*E93</f>
        <v>0</v>
      </c>
    </row>
    <row r="94" spans="1:6">
      <c r="A94" s="569"/>
      <c r="B94" s="570"/>
      <c r="C94" s="571" t="s">
        <v>1314</v>
      </c>
      <c r="D94" s="566"/>
      <c r="E94" s="567"/>
      <c r="F94" s="568"/>
    </row>
    <row r="95" spans="1:6">
      <c r="A95" s="569"/>
      <c r="B95" s="570"/>
      <c r="C95" s="571" t="s">
        <v>1053</v>
      </c>
      <c r="D95" s="566">
        <v>1</v>
      </c>
      <c r="E95" s="573"/>
      <c r="F95" s="568">
        <f>+D95*E95</f>
        <v>0</v>
      </c>
    </row>
    <row r="96" spans="1:6">
      <c r="A96" s="569"/>
      <c r="B96" s="570"/>
      <c r="C96" s="571" t="s">
        <v>1182</v>
      </c>
      <c r="D96" s="566"/>
      <c r="E96" s="567"/>
      <c r="F96" s="568"/>
    </row>
    <row r="97" spans="1:6">
      <c r="A97" s="574"/>
      <c r="B97" s="575"/>
      <c r="C97" s="571" t="s">
        <v>1053</v>
      </c>
      <c r="D97" s="566">
        <v>1</v>
      </c>
      <c r="E97" s="573"/>
      <c r="F97" s="568">
        <f>+D97*E97</f>
        <v>0</v>
      </c>
    </row>
    <row r="98" spans="1:6">
      <c r="A98" s="569"/>
      <c r="B98" s="570"/>
      <c r="C98" s="571"/>
      <c r="D98" s="566"/>
      <c r="E98" s="567"/>
      <c r="F98" s="568"/>
    </row>
    <row r="99" spans="1:6">
      <c r="A99" s="569"/>
      <c r="B99" s="570" t="s">
        <v>1328</v>
      </c>
      <c r="C99" s="571" t="s">
        <v>1329</v>
      </c>
      <c r="D99" s="566"/>
      <c r="E99" s="567"/>
      <c r="F99" s="568"/>
    </row>
    <row r="100" spans="1:6">
      <c r="A100" s="569"/>
      <c r="B100" s="570"/>
      <c r="C100" s="571" t="s">
        <v>1313</v>
      </c>
      <c r="D100" s="566"/>
      <c r="E100" s="567"/>
      <c r="F100" s="568"/>
    </row>
    <row r="101" spans="1:6">
      <c r="A101" s="569"/>
      <c r="B101" s="570"/>
      <c r="C101" s="571" t="s">
        <v>1053</v>
      </c>
      <c r="D101" s="566">
        <v>1</v>
      </c>
      <c r="E101" s="573"/>
      <c r="F101" s="568">
        <f>+D101*E101</f>
        <v>0</v>
      </c>
    </row>
    <row r="102" spans="1:6">
      <c r="A102" s="569"/>
      <c r="B102" s="570"/>
      <c r="C102" s="571" t="s">
        <v>1314</v>
      </c>
      <c r="D102" s="566"/>
      <c r="E102" s="567"/>
      <c r="F102" s="568"/>
    </row>
    <row r="103" spans="1:6">
      <c r="A103" s="569"/>
      <c r="B103" s="570"/>
      <c r="C103" s="571" t="s">
        <v>1053</v>
      </c>
      <c r="D103" s="566">
        <v>1</v>
      </c>
      <c r="E103" s="573"/>
      <c r="F103" s="568">
        <f>+D103*E103</f>
        <v>0</v>
      </c>
    </row>
    <row r="104" spans="1:6">
      <c r="A104" s="569"/>
      <c r="B104" s="570"/>
      <c r="C104" s="571" t="s">
        <v>1182</v>
      </c>
      <c r="D104" s="566"/>
      <c r="E104" s="567"/>
      <c r="F104" s="568"/>
    </row>
    <row r="105" spans="1:6">
      <c r="A105" s="574"/>
      <c r="B105" s="575"/>
      <c r="C105" s="571" t="s">
        <v>1053</v>
      </c>
      <c r="D105" s="566">
        <v>1</v>
      </c>
      <c r="E105" s="573"/>
      <c r="F105" s="568">
        <f>+D105*E105</f>
        <v>0</v>
      </c>
    </row>
    <row r="106" spans="1:6">
      <c r="A106" s="569"/>
      <c r="B106" s="570"/>
      <c r="C106" s="571"/>
      <c r="D106" s="566"/>
      <c r="E106" s="567"/>
      <c r="F106" s="568"/>
    </row>
    <row r="107" spans="1:6">
      <c r="A107" s="569"/>
      <c r="B107" s="570" t="s">
        <v>1330</v>
      </c>
      <c r="C107" s="581" t="s">
        <v>1294</v>
      </c>
      <c r="D107" s="566"/>
      <c r="E107" s="567"/>
      <c r="F107" s="568"/>
    </row>
    <row r="108" spans="1:6">
      <c r="A108" s="569"/>
      <c r="B108" s="570"/>
      <c r="C108" s="571" t="s">
        <v>1313</v>
      </c>
      <c r="D108" s="566"/>
      <c r="E108" s="567"/>
      <c r="F108" s="568"/>
    </row>
    <row r="109" spans="1:6">
      <c r="A109" s="569"/>
      <c r="B109" s="570"/>
      <c r="C109" s="571" t="s">
        <v>1053</v>
      </c>
      <c r="D109" s="566">
        <v>1</v>
      </c>
      <c r="E109" s="573"/>
      <c r="F109" s="568">
        <f>+D109*E109</f>
        <v>0</v>
      </c>
    </row>
    <row r="110" spans="1:6">
      <c r="A110" s="569"/>
      <c r="B110" s="570"/>
      <c r="C110" s="571" t="s">
        <v>1314</v>
      </c>
      <c r="D110" s="566"/>
      <c r="E110" s="567"/>
      <c r="F110" s="568"/>
    </row>
    <row r="111" spans="1:6">
      <c r="A111" s="569"/>
      <c r="B111" s="570"/>
      <c r="C111" s="571" t="s">
        <v>1053</v>
      </c>
      <c r="D111" s="566">
        <v>1</v>
      </c>
      <c r="E111" s="573"/>
      <c r="F111" s="568">
        <f>+D111*E111</f>
        <v>0</v>
      </c>
    </row>
    <row r="112" spans="1:6">
      <c r="A112" s="569"/>
      <c r="B112" s="570"/>
      <c r="C112" s="571" t="s">
        <v>1182</v>
      </c>
      <c r="D112" s="566"/>
      <c r="E112" s="567"/>
      <c r="F112" s="568"/>
    </row>
    <row r="113" spans="1:6">
      <c r="A113" s="574"/>
      <c r="B113" s="575"/>
      <c r="C113" s="571" t="s">
        <v>1053</v>
      </c>
      <c r="D113" s="566">
        <v>1</v>
      </c>
      <c r="E113" s="573"/>
      <c r="F113" s="568">
        <f>+D113*E113</f>
        <v>0</v>
      </c>
    </row>
    <row r="114" spans="1:6">
      <c r="A114" s="569"/>
      <c r="B114" s="570"/>
      <c r="C114" s="571"/>
      <c r="D114" s="566"/>
      <c r="E114" s="567"/>
      <c r="F114" s="568"/>
    </row>
    <row r="115" spans="1:6">
      <c r="A115" s="569"/>
      <c r="B115" s="570" t="s">
        <v>1331</v>
      </c>
      <c r="C115" s="571" t="s">
        <v>1296</v>
      </c>
      <c r="D115" s="566"/>
      <c r="E115" s="567"/>
      <c r="F115" s="568"/>
    </row>
    <row r="116" spans="1:6">
      <c r="A116" s="569"/>
      <c r="B116" s="570"/>
      <c r="C116" s="571" t="s">
        <v>1313</v>
      </c>
      <c r="D116" s="566"/>
      <c r="E116" s="567"/>
      <c r="F116" s="568"/>
    </row>
    <row r="117" spans="1:6">
      <c r="A117" s="569"/>
      <c r="B117" s="570"/>
      <c r="C117" s="571" t="s">
        <v>1053</v>
      </c>
      <c r="D117" s="566">
        <v>1</v>
      </c>
      <c r="E117" s="573"/>
      <c r="F117" s="568">
        <f>+D117*E117</f>
        <v>0</v>
      </c>
    </row>
    <row r="118" spans="1:6">
      <c r="A118" s="569"/>
      <c r="B118" s="570"/>
      <c r="C118" s="571" t="s">
        <v>1314</v>
      </c>
      <c r="D118" s="566"/>
      <c r="E118" s="567"/>
      <c r="F118" s="568"/>
    </row>
    <row r="119" spans="1:6">
      <c r="A119" s="569"/>
      <c r="B119" s="570"/>
      <c r="C119" s="571" t="s">
        <v>1053</v>
      </c>
      <c r="D119" s="566">
        <v>1</v>
      </c>
      <c r="E119" s="573"/>
      <c r="F119" s="568">
        <f>+D119*E119</f>
        <v>0</v>
      </c>
    </row>
    <row r="120" spans="1:6">
      <c r="A120" s="569"/>
      <c r="B120" s="570"/>
      <c r="C120" s="571" t="s">
        <v>1182</v>
      </c>
      <c r="D120" s="566"/>
      <c r="E120" s="567"/>
      <c r="F120" s="568"/>
    </row>
    <row r="121" spans="1:6">
      <c r="A121" s="574"/>
      <c r="B121" s="575"/>
      <c r="C121" s="571" t="s">
        <v>1053</v>
      </c>
      <c r="D121" s="566">
        <v>1</v>
      </c>
      <c r="E121" s="573"/>
      <c r="F121" s="568">
        <f>+D121*E121</f>
        <v>0</v>
      </c>
    </row>
    <row r="122" spans="1:6">
      <c r="A122" s="569"/>
      <c r="B122" s="570"/>
      <c r="C122" s="571"/>
      <c r="D122" s="566"/>
      <c r="E122" s="567"/>
      <c r="F122" s="568"/>
    </row>
    <row r="123" spans="1:6">
      <c r="A123" s="569"/>
      <c r="B123" s="570" t="s">
        <v>1332</v>
      </c>
      <c r="C123" s="571" t="s">
        <v>1298</v>
      </c>
      <c r="D123" s="566"/>
      <c r="E123" s="567"/>
      <c r="F123" s="568"/>
    </row>
    <row r="124" spans="1:6">
      <c r="A124" s="569"/>
      <c r="B124" s="570"/>
      <c r="C124" s="571" t="s">
        <v>1313</v>
      </c>
      <c r="D124" s="566"/>
      <c r="E124" s="567"/>
      <c r="F124" s="568"/>
    </row>
    <row r="125" spans="1:6">
      <c r="A125" s="569"/>
      <c r="B125" s="570"/>
      <c r="C125" s="571" t="s">
        <v>1053</v>
      </c>
      <c r="D125" s="566">
        <v>1</v>
      </c>
      <c r="E125" s="573"/>
      <c r="F125" s="568">
        <f>+D125*E125</f>
        <v>0</v>
      </c>
    </row>
    <row r="126" spans="1:6">
      <c r="A126" s="569"/>
      <c r="B126" s="570"/>
      <c r="C126" s="571" t="s">
        <v>1314</v>
      </c>
      <c r="D126" s="566"/>
      <c r="E126" s="567"/>
      <c r="F126" s="568"/>
    </row>
    <row r="127" spans="1:6">
      <c r="A127" s="569"/>
      <c r="B127" s="570"/>
      <c r="C127" s="571" t="s">
        <v>1053</v>
      </c>
      <c r="D127" s="566">
        <v>1</v>
      </c>
      <c r="E127" s="573"/>
      <c r="F127" s="568">
        <f>+D127*E127</f>
        <v>0</v>
      </c>
    </row>
    <row r="128" spans="1:6">
      <c r="A128" s="569"/>
      <c r="B128" s="570"/>
      <c r="C128" s="571" t="s">
        <v>1182</v>
      </c>
      <c r="D128" s="566"/>
      <c r="E128" s="567"/>
      <c r="F128" s="568"/>
    </row>
    <row r="129" spans="1:6">
      <c r="A129" s="574"/>
      <c r="B129" s="575"/>
      <c r="C129" s="571" t="s">
        <v>1053</v>
      </c>
      <c r="D129" s="566">
        <v>1</v>
      </c>
      <c r="E129" s="573"/>
      <c r="F129" s="568">
        <f>+D129*E129</f>
        <v>0</v>
      </c>
    </row>
    <row r="130" spans="1:6">
      <c r="A130" s="574"/>
      <c r="B130" s="575"/>
      <c r="C130" s="571"/>
      <c r="D130" s="566"/>
      <c r="E130" s="567"/>
      <c r="F130" s="568"/>
    </row>
    <row r="131" spans="1:6">
      <c r="A131" s="582"/>
      <c r="B131" s="570" t="s">
        <v>1333</v>
      </c>
      <c r="C131" s="571" t="s">
        <v>1334</v>
      </c>
      <c r="D131" s="566"/>
      <c r="E131" s="567"/>
      <c r="F131" s="568"/>
    </row>
    <row r="132" spans="1:6">
      <c r="A132" s="569"/>
      <c r="B132" s="570"/>
      <c r="C132" s="571" t="s">
        <v>1313</v>
      </c>
      <c r="D132" s="566"/>
      <c r="E132" s="567"/>
      <c r="F132" s="568"/>
    </row>
    <row r="133" spans="1:6">
      <c r="A133" s="569"/>
      <c r="B133" s="570"/>
      <c r="C133" s="571" t="s">
        <v>1053</v>
      </c>
      <c r="D133" s="566">
        <v>1</v>
      </c>
      <c r="E133" s="573"/>
      <c r="F133" s="568">
        <f>+D133*E133</f>
        <v>0</v>
      </c>
    </row>
    <row r="134" spans="1:6">
      <c r="A134" s="569"/>
      <c r="B134" s="570"/>
      <c r="C134" s="571" t="s">
        <v>1314</v>
      </c>
      <c r="D134" s="566"/>
      <c r="E134" s="567"/>
      <c r="F134" s="568"/>
    </row>
    <row r="135" spans="1:6">
      <c r="A135" s="569"/>
      <c r="B135" s="570"/>
      <c r="C135" s="571" t="s">
        <v>1053</v>
      </c>
      <c r="D135" s="566">
        <v>1</v>
      </c>
      <c r="E135" s="573"/>
      <c r="F135" s="568">
        <f>+D135*E135</f>
        <v>0</v>
      </c>
    </row>
    <row r="136" spans="1:6">
      <c r="A136" s="569"/>
      <c r="B136" s="570"/>
      <c r="C136" s="571"/>
      <c r="D136" s="566"/>
      <c r="E136" s="567"/>
      <c r="F136" s="568"/>
    </row>
    <row r="137" spans="1:6">
      <c r="A137" s="569"/>
      <c r="B137" s="570" t="s">
        <v>1335</v>
      </c>
      <c r="C137" s="571" t="s">
        <v>1336</v>
      </c>
      <c r="D137" s="566"/>
      <c r="E137" s="567"/>
      <c r="F137" s="568"/>
    </row>
    <row r="138" spans="1:6">
      <c r="A138" s="569"/>
      <c r="B138" s="570"/>
      <c r="C138" s="571" t="s">
        <v>1313</v>
      </c>
      <c r="D138" s="566"/>
      <c r="E138" s="567"/>
      <c r="F138" s="568"/>
    </row>
    <row r="139" spans="1:6">
      <c r="A139" s="569"/>
      <c r="B139" s="570"/>
      <c r="C139" s="571" t="s">
        <v>1053</v>
      </c>
      <c r="D139" s="566">
        <v>1</v>
      </c>
      <c r="E139" s="573"/>
      <c r="F139" s="568">
        <f>+D139*E139</f>
        <v>0</v>
      </c>
    </row>
    <row r="140" spans="1:6">
      <c r="A140" s="569"/>
      <c r="B140" s="570"/>
      <c r="C140" s="571" t="s">
        <v>1314</v>
      </c>
      <c r="D140" s="566"/>
      <c r="E140" s="567"/>
      <c r="F140" s="568"/>
    </row>
    <row r="141" spans="1:6">
      <c r="A141" s="569"/>
      <c r="B141" s="570"/>
      <c r="C141" s="571" t="s">
        <v>1053</v>
      </c>
      <c r="D141" s="566">
        <v>1</v>
      </c>
      <c r="E141" s="573"/>
      <c r="F141" s="568">
        <f>+D141*E141</f>
        <v>0</v>
      </c>
    </row>
    <row r="142" spans="1:6">
      <c r="A142" s="569"/>
      <c r="B142" s="570"/>
      <c r="C142" s="571"/>
      <c r="D142" s="566"/>
      <c r="E142" s="567"/>
      <c r="F142" s="568"/>
    </row>
    <row r="143" spans="1:6">
      <c r="A143" s="569"/>
      <c r="B143" s="570" t="s">
        <v>1337</v>
      </c>
      <c r="C143" s="571" t="s">
        <v>1182</v>
      </c>
      <c r="D143" s="566"/>
      <c r="E143" s="567"/>
      <c r="F143" s="568"/>
    </row>
    <row r="144" spans="1:6">
      <c r="A144" s="574"/>
      <c r="B144" s="575"/>
      <c r="C144" s="571" t="s">
        <v>1053</v>
      </c>
      <c r="D144" s="566">
        <v>1</v>
      </c>
      <c r="E144" s="573"/>
      <c r="F144" s="568">
        <f>+D144*E144</f>
        <v>0</v>
      </c>
    </row>
    <row r="145" spans="1:6">
      <c r="A145" s="574"/>
      <c r="B145" s="575"/>
      <c r="C145" s="571"/>
      <c r="D145" s="566"/>
      <c r="E145" s="567"/>
      <c r="F145" s="568"/>
    </row>
    <row r="146" spans="1:6">
      <c r="A146" s="583"/>
      <c r="B146" s="584"/>
      <c r="C146" s="585" t="s">
        <v>113</v>
      </c>
      <c r="D146" s="586"/>
      <c r="E146" s="587"/>
      <c r="F146" s="588">
        <f>SUM(F13:F145)</f>
        <v>0</v>
      </c>
    </row>
    <row r="147" spans="1:6">
      <c r="A147" s="569"/>
      <c r="B147" s="570"/>
      <c r="C147" s="571"/>
      <c r="D147" s="566"/>
      <c r="E147" s="567"/>
      <c r="F147" s="568"/>
    </row>
    <row r="148" spans="1:6" ht="13.5">
      <c r="A148" s="563"/>
      <c r="B148" s="564" t="s">
        <v>635</v>
      </c>
      <c r="C148" s="565" t="s">
        <v>636</v>
      </c>
      <c r="D148" s="566"/>
      <c r="E148" s="543"/>
      <c r="F148" s="568"/>
    </row>
    <row r="149" spans="1:6" ht="13.5">
      <c r="A149" s="563"/>
      <c r="B149" s="564"/>
      <c r="C149" s="565"/>
      <c r="D149" s="566"/>
      <c r="E149" s="543"/>
      <c r="F149" s="568"/>
    </row>
    <row r="150" spans="1:6" ht="51">
      <c r="A150" s="563"/>
      <c r="B150" s="570" t="s">
        <v>1338</v>
      </c>
      <c r="C150" s="571" t="s">
        <v>1339</v>
      </c>
      <c r="D150" s="566">
        <v>1</v>
      </c>
      <c r="E150" s="567"/>
      <c r="F150" s="568">
        <f t="shared" ref="F150:F182" si="0">+D150*E150</f>
        <v>0</v>
      </c>
    </row>
    <row r="151" spans="1:6" ht="13.5">
      <c r="A151" s="569"/>
      <c r="B151" s="570"/>
      <c r="C151" s="565"/>
      <c r="D151" s="566"/>
      <c r="E151" s="567"/>
      <c r="F151" s="568"/>
    </row>
    <row r="152" spans="1:6" ht="51">
      <c r="A152" s="563"/>
      <c r="B152" s="570" t="s">
        <v>1340</v>
      </c>
      <c r="C152" s="571" t="s">
        <v>1341</v>
      </c>
      <c r="D152" s="566">
        <v>1</v>
      </c>
      <c r="E152" s="567"/>
      <c r="F152" s="568">
        <f t="shared" si="0"/>
        <v>0</v>
      </c>
    </row>
    <row r="153" spans="1:6">
      <c r="A153" s="569"/>
      <c r="B153" s="570"/>
      <c r="C153" s="571"/>
      <c r="D153" s="566"/>
      <c r="E153" s="567"/>
      <c r="F153" s="568"/>
    </row>
    <row r="154" spans="1:6" ht="63.75">
      <c r="A154" s="569"/>
      <c r="B154" s="570" t="s">
        <v>1342</v>
      </c>
      <c r="C154" s="571" t="s">
        <v>1343</v>
      </c>
      <c r="D154" s="566">
        <v>1</v>
      </c>
      <c r="E154" s="567"/>
      <c r="F154" s="568">
        <f t="shared" si="0"/>
        <v>0</v>
      </c>
    </row>
    <row r="155" spans="1:6">
      <c r="A155" s="569"/>
      <c r="B155" s="570"/>
      <c r="C155" s="571"/>
      <c r="D155" s="566"/>
      <c r="E155" s="567"/>
      <c r="F155" s="568"/>
    </row>
    <row r="156" spans="1:6" ht="51">
      <c r="A156" s="569"/>
      <c r="B156" s="570" t="s">
        <v>1344</v>
      </c>
      <c r="C156" s="571" t="s">
        <v>1345</v>
      </c>
      <c r="D156" s="566">
        <v>1</v>
      </c>
      <c r="E156" s="567"/>
      <c r="F156" s="568">
        <f t="shared" si="0"/>
        <v>0</v>
      </c>
    </row>
    <row r="157" spans="1:6">
      <c r="A157" s="569"/>
      <c r="B157" s="570"/>
      <c r="C157" s="571"/>
      <c r="D157" s="566"/>
      <c r="E157" s="567"/>
      <c r="F157" s="568"/>
    </row>
    <row r="158" spans="1:6" ht="63.75">
      <c r="A158" s="569"/>
      <c r="B158" s="570" t="s">
        <v>1346</v>
      </c>
      <c r="C158" s="571" t="s">
        <v>1347</v>
      </c>
      <c r="D158" s="566">
        <v>1</v>
      </c>
      <c r="E158" s="567"/>
      <c r="F158" s="568">
        <f t="shared" si="0"/>
        <v>0</v>
      </c>
    </row>
    <row r="159" spans="1:6">
      <c r="A159" s="569"/>
      <c r="B159" s="570"/>
      <c r="C159" s="571"/>
      <c r="D159" s="566"/>
      <c r="E159" s="567"/>
      <c r="F159" s="568"/>
    </row>
    <row r="160" spans="1:6" ht="51">
      <c r="A160" s="569"/>
      <c r="B160" s="570" t="s">
        <v>1348</v>
      </c>
      <c r="C160" s="571" t="s">
        <v>1349</v>
      </c>
      <c r="D160" s="566">
        <v>1</v>
      </c>
      <c r="E160" s="567"/>
      <c r="F160" s="568">
        <f t="shared" si="0"/>
        <v>0</v>
      </c>
    </row>
    <row r="161" spans="1:6">
      <c r="A161" s="569"/>
      <c r="B161" s="570"/>
      <c r="C161" s="571"/>
      <c r="D161" s="566"/>
      <c r="E161" s="567"/>
      <c r="F161" s="568"/>
    </row>
    <row r="162" spans="1:6" ht="51">
      <c r="A162" s="569"/>
      <c r="B162" s="570" t="s">
        <v>1350</v>
      </c>
      <c r="C162" s="571" t="s">
        <v>1351</v>
      </c>
      <c r="D162" s="566">
        <v>1</v>
      </c>
      <c r="E162" s="567"/>
      <c r="F162" s="568">
        <f t="shared" si="0"/>
        <v>0</v>
      </c>
    </row>
    <row r="163" spans="1:6">
      <c r="A163" s="569"/>
      <c r="B163" s="570"/>
      <c r="C163" s="571"/>
      <c r="D163" s="566"/>
      <c r="E163" s="567"/>
      <c r="F163" s="568"/>
    </row>
    <row r="164" spans="1:6" ht="51">
      <c r="A164" s="569"/>
      <c r="B164" s="570" t="s">
        <v>1352</v>
      </c>
      <c r="C164" s="571" t="s">
        <v>1353</v>
      </c>
      <c r="D164" s="566">
        <v>1</v>
      </c>
      <c r="E164" s="567"/>
      <c r="F164" s="568">
        <f t="shared" si="0"/>
        <v>0</v>
      </c>
    </row>
    <row r="165" spans="1:6">
      <c r="A165" s="569"/>
      <c r="B165" s="570"/>
      <c r="C165" s="571"/>
      <c r="D165" s="566"/>
      <c r="E165" s="567"/>
      <c r="F165" s="568"/>
    </row>
    <row r="166" spans="1:6" ht="51">
      <c r="A166" s="569"/>
      <c r="B166" s="570" t="s">
        <v>1354</v>
      </c>
      <c r="C166" s="571" t="s">
        <v>1355</v>
      </c>
      <c r="D166" s="566">
        <v>1</v>
      </c>
      <c r="E166" s="567"/>
      <c r="F166" s="568">
        <f t="shared" si="0"/>
        <v>0</v>
      </c>
    </row>
    <row r="167" spans="1:6">
      <c r="A167" s="569"/>
      <c r="B167" s="570"/>
      <c r="C167" s="571"/>
      <c r="D167" s="566"/>
      <c r="E167" s="567"/>
      <c r="F167" s="568"/>
    </row>
    <row r="168" spans="1:6" ht="51">
      <c r="A168" s="569"/>
      <c r="B168" s="570" t="s">
        <v>1356</v>
      </c>
      <c r="C168" s="571" t="s">
        <v>1357</v>
      </c>
      <c r="D168" s="566">
        <v>1</v>
      </c>
      <c r="E168" s="567"/>
      <c r="F168" s="568">
        <f t="shared" si="0"/>
        <v>0</v>
      </c>
    </row>
    <row r="169" spans="1:6">
      <c r="A169" s="569"/>
      <c r="B169" s="570"/>
      <c r="C169" s="571"/>
      <c r="D169" s="566"/>
      <c r="E169" s="567"/>
      <c r="F169" s="568"/>
    </row>
    <row r="170" spans="1:6" ht="63.75">
      <c r="A170" s="569"/>
      <c r="B170" s="570" t="s">
        <v>1358</v>
      </c>
      <c r="C170" s="571" t="s">
        <v>1359</v>
      </c>
      <c r="D170" s="566">
        <v>1</v>
      </c>
      <c r="E170" s="567"/>
      <c r="F170" s="568">
        <f t="shared" si="0"/>
        <v>0</v>
      </c>
    </row>
    <row r="171" spans="1:6">
      <c r="A171" s="569"/>
      <c r="B171" s="570"/>
      <c r="C171" s="571"/>
      <c r="D171" s="566"/>
      <c r="E171" s="567"/>
      <c r="F171" s="568"/>
    </row>
    <row r="172" spans="1:6" ht="51">
      <c r="A172" s="569"/>
      <c r="B172" s="570" t="s">
        <v>1360</v>
      </c>
      <c r="C172" s="571" t="s">
        <v>1361</v>
      </c>
      <c r="D172" s="566">
        <v>1</v>
      </c>
      <c r="E172" s="567"/>
      <c r="F172" s="568">
        <f t="shared" si="0"/>
        <v>0</v>
      </c>
    </row>
    <row r="173" spans="1:6">
      <c r="A173" s="569"/>
      <c r="B173" s="570"/>
      <c r="C173" s="571"/>
      <c r="D173" s="566"/>
      <c r="E173" s="567"/>
      <c r="F173" s="568"/>
    </row>
    <row r="174" spans="1:6" ht="63.75">
      <c r="A174" s="569"/>
      <c r="B174" s="570" t="s">
        <v>1362</v>
      </c>
      <c r="C174" s="571" t="s">
        <v>1363</v>
      </c>
      <c r="D174" s="566">
        <v>1</v>
      </c>
      <c r="E174" s="567"/>
      <c r="F174" s="568">
        <f t="shared" si="0"/>
        <v>0</v>
      </c>
    </row>
    <row r="175" spans="1:6">
      <c r="A175" s="569"/>
      <c r="B175" s="570"/>
      <c r="C175" s="571"/>
      <c r="D175" s="566"/>
      <c r="E175" s="567"/>
      <c r="F175" s="568"/>
    </row>
    <row r="176" spans="1:6" ht="63.75">
      <c r="A176" s="569"/>
      <c r="B176" s="570" t="s">
        <v>1364</v>
      </c>
      <c r="C176" s="571" t="s">
        <v>1365</v>
      </c>
      <c r="D176" s="566">
        <v>1</v>
      </c>
      <c r="E176" s="567"/>
      <c r="F176" s="568">
        <f t="shared" si="0"/>
        <v>0</v>
      </c>
    </row>
    <row r="177" spans="1:6">
      <c r="A177" s="569"/>
      <c r="B177" s="570"/>
      <c r="C177" s="571"/>
      <c r="D177" s="566"/>
      <c r="E177" s="567"/>
      <c r="F177" s="568"/>
    </row>
    <row r="178" spans="1:6" ht="51">
      <c r="A178" s="569"/>
      <c r="B178" s="570" t="s">
        <v>1366</v>
      </c>
      <c r="C178" s="571" t="s">
        <v>1367</v>
      </c>
      <c r="D178" s="566">
        <v>1</v>
      </c>
      <c r="E178" s="567"/>
      <c r="F178" s="568">
        <f t="shared" si="0"/>
        <v>0</v>
      </c>
    </row>
    <row r="179" spans="1:6">
      <c r="A179" s="569"/>
      <c r="B179" s="570"/>
      <c r="C179" s="571"/>
      <c r="D179" s="566"/>
      <c r="E179" s="567"/>
      <c r="F179" s="568"/>
    </row>
    <row r="180" spans="1:6" ht="51">
      <c r="A180" s="569"/>
      <c r="B180" s="570" t="s">
        <v>1368</v>
      </c>
      <c r="C180" s="571" t="s">
        <v>1369</v>
      </c>
      <c r="D180" s="566">
        <v>1</v>
      </c>
      <c r="E180" s="567"/>
      <c r="F180" s="568">
        <f t="shared" si="0"/>
        <v>0</v>
      </c>
    </row>
    <row r="181" spans="1:6">
      <c r="A181" s="569"/>
      <c r="B181" s="570"/>
      <c r="C181" s="571"/>
      <c r="D181" s="566"/>
      <c r="E181" s="567"/>
      <c r="F181" s="568"/>
    </row>
    <row r="182" spans="1:6" ht="51">
      <c r="A182" s="569"/>
      <c r="B182" s="570" t="s">
        <v>1370</v>
      </c>
      <c r="C182" s="571" t="s">
        <v>1371</v>
      </c>
      <c r="D182" s="566">
        <v>1</v>
      </c>
      <c r="E182" s="567"/>
      <c r="F182" s="568">
        <f t="shared" si="0"/>
        <v>0</v>
      </c>
    </row>
    <row r="183" spans="1:6" ht="13.5" thickBot="1">
      <c r="A183" s="589"/>
      <c r="B183" s="590"/>
      <c r="C183" s="591" t="s">
        <v>113</v>
      </c>
      <c r="D183" s="592"/>
      <c r="E183" s="593"/>
      <c r="F183" s="593">
        <f>SUM(F150:F182)</f>
        <v>0</v>
      </c>
    </row>
    <row r="184" spans="1:6" ht="13.5" thickTop="1"/>
    <row r="185" spans="1:6" ht="25.5">
      <c r="C185" s="596" t="s">
        <v>628</v>
      </c>
      <c r="F185" s="558"/>
    </row>
    <row r="187" spans="1:6">
      <c r="B187" s="599"/>
      <c r="F187" s="600"/>
    </row>
    <row r="188" spans="1:6">
      <c r="B188" s="599"/>
      <c r="F188" s="600"/>
    </row>
    <row r="189" spans="1:6" ht="13.5" thickBot="1">
      <c r="B189" s="599"/>
      <c r="F189" s="600"/>
    </row>
    <row r="190" spans="1:6" ht="14.25" thickTop="1" thickBot="1">
      <c r="A190" s="601"/>
      <c r="B190" s="602" t="s">
        <v>129</v>
      </c>
      <c r="C190" s="603" t="s">
        <v>1172</v>
      </c>
      <c r="D190" s="604" t="s">
        <v>116</v>
      </c>
      <c r="E190" s="605"/>
      <c r="F190" s="606"/>
    </row>
    <row r="191" spans="1:6" ht="13.5" thickTop="1">
      <c r="A191" s="607"/>
      <c r="B191" s="608"/>
      <c r="C191" s="609"/>
      <c r="D191" s="610"/>
      <c r="E191" s="611"/>
      <c r="F191" s="612"/>
    </row>
    <row r="192" spans="1:6">
      <c r="A192" s="613"/>
      <c r="B192" s="614" t="s">
        <v>637</v>
      </c>
      <c r="C192" s="615" t="s">
        <v>638</v>
      </c>
      <c r="D192" s="616"/>
      <c r="E192" s="617"/>
      <c r="F192" s="618"/>
    </row>
    <row r="193" spans="1:6">
      <c r="A193" s="619"/>
      <c r="B193" s="620"/>
      <c r="C193" s="609"/>
      <c r="D193" s="610"/>
      <c r="E193" s="611"/>
      <c r="F193" s="612"/>
    </row>
    <row r="194" spans="1:6">
      <c r="A194" s="607"/>
      <c r="B194" s="621" t="s">
        <v>639</v>
      </c>
      <c r="C194" s="615" t="s">
        <v>640</v>
      </c>
      <c r="D194" s="610"/>
      <c r="E194" s="611"/>
      <c r="F194" s="612"/>
    </row>
    <row r="195" spans="1:6">
      <c r="A195" s="607"/>
      <c r="B195" s="608"/>
      <c r="C195" s="609"/>
      <c r="D195" s="610"/>
      <c r="E195" s="611"/>
      <c r="F195" s="612"/>
    </row>
    <row r="196" spans="1:6" ht="25.5">
      <c r="A196" s="607"/>
      <c r="B196" s="608" t="s">
        <v>1372</v>
      </c>
      <c r="C196" s="609" t="s">
        <v>1373</v>
      </c>
      <c r="D196" s="610">
        <v>5</v>
      </c>
      <c r="E196" s="157"/>
      <c r="F196" s="568">
        <f>+D196*E196</f>
        <v>0</v>
      </c>
    </row>
    <row r="197" spans="1:6">
      <c r="A197" s="607"/>
      <c r="B197" s="608"/>
      <c r="C197" s="609"/>
      <c r="D197" s="610"/>
      <c r="E197" s="611"/>
      <c r="F197" s="612"/>
    </row>
    <row r="198" spans="1:6" ht="38.25">
      <c r="A198" s="607"/>
      <c r="B198" s="608" t="s">
        <v>1374</v>
      </c>
      <c r="C198" s="622" t="s">
        <v>1375</v>
      </c>
      <c r="D198" s="610"/>
      <c r="E198" s="611"/>
      <c r="F198" s="612"/>
    </row>
    <row r="199" spans="1:6">
      <c r="A199" s="607"/>
      <c r="B199" s="608"/>
      <c r="C199" s="609" t="s">
        <v>1053</v>
      </c>
      <c r="D199" s="610">
        <v>8</v>
      </c>
      <c r="E199" s="157"/>
      <c r="F199" s="568">
        <f>+D199*E199</f>
        <v>0</v>
      </c>
    </row>
    <row r="200" spans="1:6">
      <c r="A200" s="607"/>
      <c r="B200" s="608"/>
      <c r="C200" s="609"/>
      <c r="D200" s="610"/>
      <c r="E200" s="611"/>
      <c r="F200" s="612"/>
    </row>
    <row r="201" spans="1:6">
      <c r="A201" s="607"/>
      <c r="B201" s="608"/>
      <c r="C201" s="609"/>
      <c r="D201" s="610"/>
      <c r="E201" s="611"/>
      <c r="F201" s="612"/>
    </row>
    <row r="202" spans="1:6" ht="51">
      <c r="A202" s="607" t="s">
        <v>602</v>
      </c>
      <c r="B202" s="608" t="s">
        <v>1376</v>
      </c>
      <c r="C202" s="609" t="s">
        <v>1377</v>
      </c>
      <c r="D202" s="610"/>
      <c r="E202" s="611"/>
      <c r="F202" s="612"/>
    </row>
    <row r="203" spans="1:6">
      <c r="A203" s="607"/>
      <c r="B203" s="608"/>
      <c r="C203" s="609" t="s">
        <v>141</v>
      </c>
      <c r="D203" s="610">
        <v>40</v>
      </c>
      <c r="E203" s="157"/>
      <c r="F203" s="568">
        <f>+D203*E203</f>
        <v>0</v>
      </c>
    </row>
    <row r="204" spans="1:6">
      <c r="A204" s="607"/>
      <c r="B204" s="608"/>
      <c r="C204" s="609"/>
      <c r="D204" s="610"/>
      <c r="E204" s="611"/>
      <c r="F204" s="612"/>
    </row>
    <row r="205" spans="1:6" ht="51">
      <c r="A205" s="607"/>
      <c r="B205" s="608" t="s">
        <v>1378</v>
      </c>
      <c r="C205" s="609" t="s">
        <v>1379</v>
      </c>
      <c r="D205" s="610"/>
      <c r="E205" s="611"/>
      <c r="F205" s="612"/>
    </row>
    <row r="206" spans="1:6">
      <c r="A206" s="607"/>
      <c r="B206" s="608"/>
      <c r="C206" s="609" t="s">
        <v>141</v>
      </c>
      <c r="D206" s="610">
        <v>28</v>
      </c>
      <c r="E206" s="157"/>
      <c r="F206" s="568">
        <f>+D206*E206</f>
        <v>0</v>
      </c>
    </row>
    <row r="207" spans="1:6">
      <c r="A207" s="607"/>
      <c r="B207" s="608"/>
      <c r="C207" s="609"/>
      <c r="D207" s="610"/>
      <c r="E207" s="611"/>
      <c r="F207" s="612"/>
    </row>
    <row r="208" spans="1:6" ht="25.5">
      <c r="A208" s="607"/>
      <c r="B208" s="608" t="s">
        <v>1380</v>
      </c>
      <c r="C208" s="609" t="s">
        <v>1381</v>
      </c>
      <c r="D208" s="610"/>
      <c r="E208" s="611"/>
      <c r="F208" s="612"/>
    </row>
    <row r="209" spans="1:6">
      <c r="A209" s="607"/>
      <c r="B209" s="608"/>
      <c r="C209" s="609" t="s">
        <v>118</v>
      </c>
      <c r="D209" s="610">
        <v>1650</v>
      </c>
      <c r="E209" s="157"/>
      <c r="F209" s="568">
        <f>+D209*E209</f>
        <v>0</v>
      </c>
    </row>
    <row r="210" spans="1:6">
      <c r="A210" s="607"/>
      <c r="B210" s="623"/>
      <c r="C210" s="609"/>
      <c r="D210" s="610"/>
      <c r="E210" s="611"/>
      <c r="F210" s="612"/>
    </row>
    <row r="211" spans="1:6" ht="25.5">
      <c r="A211" s="607"/>
      <c r="B211" s="608" t="s">
        <v>1382</v>
      </c>
      <c r="C211" s="609" t="s">
        <v>1383</v>
      </c>
      <c r="D211" s="610"/>
      <c r="E211" s="611"/>
      <c r="F211" s="612"/>
    </row>
    <row r="212" spans="1:6">
      <c r="A212" s="607"/>
      <c r="B212" s="608"/>
      <c r="C212" s="609" t="s">
        <v>141</v>
      </c>
      <c r="D212" s="610">
        <v>70</v>
      </c>
      <c r="E212" s="157"/>
      <c r="F212" s="568">
        <f>+D212*E212</f>
        <v>0</v>
      </c>
    </row>
    <row r="213" spans="1:6">
      <c r="A213" s="607"/>
      <c r="B213" s="608"/>
      <c r="C213" s="609"/>
      <c r="D213" s="610"/>
      <c r="E213" s="611"/>
      <c r="F213" s="612"/>
    </row>
    <row r="214" spans="1:6" ht="25.5">
      <c r="A214" s="607"/>
      <c r="B214" s="608" t="s">
        <v>1384</v>
      </c>
      <c r="C214" s="609" t="s">
        <v>1385</v>
      </c>
      <c r="D214" s="610"/>
      <c r="E214" s="611"/>
      <c r="F214" s="612"/>
    </row>
    <row r="215" spans="1:6">
      <c r="A215" s="607"/>
      <c r="B215" s="608"/>
      <c r="C215" s="609" t="s">
        <v>141</v>
      </c>
      <c r="D215" s="610">
        <v>25</v>
      </c>
      <c r="E215" s="157"/>
      <c r="F215" s="568">
        <f>+D215*E215</f>
        <v>0</v>
      </c>
    </row>
    <row r="216" spans="1:6">
      <c r="A216" s="607"/>
      <c r="B216" s="608"/>
      <c r="C216" s="609"/>
      <c r="D216" s="610"/>
      <c r="E216" s="611"/>
      <c r="F216" s="612"/>
    </row>
    <row r="217" spans="1:6" ht="25.5">
      <c r="A217" s="607"/>
      <c r="B217" s="608" t="s">
        <v>1386</v>
      </c>
      <c r="C217" s="609" t="s">
        <v>1387</v>
      </c>
      <c r="D217" s="610"/>
      <c r="E217" s="611"/>
      <c r="F217" s="612"/>
    </row>
    <row r="218" spans="1:6">
      <c r="A218" s="607"/>
      <c r="B218" s="608"/>
      <c r="C218" s="609" t="s">
        <v>141</v>
      </c>
      <c r="D218" s="610">
        <v>4</v>
      </c>
      <c r="E218" s="157"/>
      <c r="F218" s="568">
        <f>+D218*E218</f>
        <v>0</v>
      </c>
    </row>
    <row r="219" spans="1:6">
      <c r="A219" s="607"/>
      <c r="B219" s="623"/>
      <c r="C219" s="609"/>
      <c r="D219" s="610"/>
      <c r="E219" s="611"/>
      <c r="F219" s="612"/>
    </row>
    <row r="220" spans="1:6" ht="25.5">
      <c r="A220" s="607"/>
      <c r="B220" s="608" t="s">
        <v>1388</v>
      </c>
      <c r="C220" s="609" t="s">
        <v>1389</v>
      </c>
      <c r="D220" s="610"/>
      <c r="E220" s="611"/>
      <c r="F220" s="612"/>
    </row>
    <row r="221" spans="1:6">
      <c r="A221" s="607"/>
      <c r="B221" s="608"/>
      <c r="C221" s="609" t="s">
        <v>141</v>
      </c>
      <c r="D221" s="610">
        <v>4</v>
      </c>
      <c r="E221" s="157"/>
      <c r="F221" s="568">
        <f>+D221*E221</f>
        <v>0</v>
      </c>
    </row>
    <row r="222" spans="1:6">
      <c r="A222" s="607"/>
      <c r="B222" s="608"/>
      <c r="C222" s="609"/>
      <c r="D222" s="610"/>
      <c r="E222" s="611"/>
      <c r="F222" s="612"/>
    </row>
    <row r="223" spans="1:6" ht="25.5">
      <c r="A223" s="607"/>
      <c r="B223" s="608" t="s">
        <v>1390</v>
      </c>
      <c r="C223" s="609" t="s">
        <v>1391</v>
      </c>
      <c r="D223" s="610"/>
      <c r="E223" s="611"/>
      <c r="F223" s="612"/>
    </row>
    <row r="224" spans="1:6">
      <c r="A224" s="607"/>
      <c r="B224" s="608"/>
      <c r="C224" s="609" t="s">
        <v>1392</v>
      </c>
      <c r="D224" s="610">
        <v>1</v>
      </c>
      <c r="E224" s="157"/>
      <c r="F224" s="568">
        <f>+D224*E224</f>
        <v>0</v>
      </c>
    </row>
    <row r="225" spans="1:6">
      <c r="A225" s="607"/>
      <c r="B225" s="623"/>
      <c r="C225" s="609"/>
      <c r="D225" s="610"/>
      <c r="E225" s="611"/>
      <c r="F225" s="612"/>
    </row>
    <row r="226" spans="1:6">
      <c r="A226" s="607"/>
      <c r="B226" s="608" t="s">
        <v>1393</v>
      </c>
      <c r="C226" s="609" t="s">
        <v>1394</v>
      </c>
      <c r="D226" s="610"/>
      <c r="E226" s="611"/>
      <c r="F226" s="612"/>
    </row>
    <row r="227" spans="1:6">
      <c r="A227" s="607"/>
      <c r="B227" s="608"/>
      <c r="C227" s="609" t="s">
        <v>1392</v>
      </c>
      <c r="D227" s="610">
        <v>1</v>
      </c>
      <c r="E227" s="157"/>
      <c r="F227" s="568">
        <f>+D227*E227</f>
        <v>0</v>
      </c>
    </row>
    <row r="228" spans="1:6">
      <c r="A228" s="607"/>
      <c r="B228" s="608"/>
      <c r="C228" s="609"/>
      <c r="D228" s="610"/>
      <c r="E228" s="611"/>
      <c r="F228" s="612"/>
    </row>
    <row r="229" spans="1:6" ht="51">
      <c r="A229" s="607"/>
      <c r="B229" s="608" t="s">
        <v>1395</v>
      </c>
      <c r="C229" s="609" t="s">
        <v>1396</v>
      </c>
      <c r="D229" s="610" t="s">
        <v>602</v>
      </c>
      <c r="E229" s="611"/>
      <c r="F229" s="612"/>
    </row>
    <row r="230" spans="1:6">
      <c r="A230" s="607"/>
      <c r="B230" s="608"/>
      <c r="C230" s="609" t="s">
        <v>1392</v>
      </c>
      <c r="D230" s="610">
        <v>100</v>
      </c>
      <c r="E230" s="157"/>
      <c r="F230" s="568">
        <f>+D230*E230</f>
        <v>0</v>
      </c>
    </row>
    <row r="231" spans="1:6">
      <c r="A231" s="607"/>
      <c r="B231" s="623"/>
      <c r="C231" s="609"/>
      <c r="D231" s="610"/>
      <c r="E231" s="611"/>
      <c r="F231" s="612"/>
    </row>
    <row r="232" spans="1:6" ht="38.25">
      <c r="A232" s="607"/>
      <c r="B232" s="608" t="s">
        <v>1397</v>
      </c>
      <c r="C232" s="609" t="s">
        <v>1398</v>
      </c>
      <c r="D232" s="610" t="s">
        <v>602</v>
      </c>
      <c r="E232" s="611"/>
      <c r="F232" s="612"/>
    </row>
    <row r="233" spans="1:6">
      <c r="A233" s="607"/>
      <c r="B233" s="608"/>
      <c r="C233" s="609" t="s">
        <v>141</v>
      </c>
      <c r="D233" s="610">
        <v>2</v>
      </c>
      <c r="E233" s="157"/>
      <c r="F233" s="568">
        <f>+D233*E233</f>
        <v>0</v>
      </c>
    </row>
    <row r="234" spans="1:6">
      <c r="A234" s="607"/>
      <c r="B234" s="608"/>
      <c r="C234" s="609"/>
      <c r="D234" s="610"/>
      <c r="E234" s="611"/>
      <c r="F234" s="612"/>
    </row>
    <row r="235" spans="1:6" ht="25.5">
      <c r="A235" s="607"/>
      <c r="B235" s="608" t="s">
        <v>1399</v>
      </c>
      <c r="C235" s="609" t="s">
        <v>1400</v>
      </c>
      <c r="D235" s="610"/>
      <c r="E235" s="611"/>
      <c r="F235" s="612"/>
    </row>
    <row r="236" spans="1:6">
      <c r="A236" s="607"/>
      <c r="B236" s="608"/>
      <c r="C236" s="609" t="s">
        <v>1401</v>
      </c>
      <c r="D236" s="610">
        <v>500</v>
      </c>
      <c r="E236" s="157"/>
      <c r="F236" s="568">
        <f>+D236*E236</f>
        <v>0</v>
      </c>
    </row>
    <row r="237" spans="1:6">
      <c r="A237" s="607"/>
      <c r="B237" s="623"/>
      <c r="C237" s="609"/>
      <c r="D237" s="610"/>
      <c r="E237" s="611"/>
      <c r="F237" s="612"/>
    </row>
    <row r="238" spans="1:6" ht="25.5">
      <c r="A238" s="607"/>
      <c r="B238" s="608" t="s">
        <v>1402</v>
      </c>
      <c r="C238" s="609" t="s">
        <v>1403</v>
      </c>
      <c r="D238" s="610"/>
      <c r="E238" s="611"/>
      <c r="F238" s="612"/>
    </row>
    <row r="239" spans="1:6">
      <c r="A239" s="607"/>
      <c r="B239" s="608"/>
      <c r="C239" s="609" t="s">
        <v>1401</v>
      </c>
      <c r="D239" s="610">
        <v>300</v>
      </c>
      <c r="E239" s="157"/>
      <c r="F239" s="568">
        <f>+D239*E239</f>
        <v>0</v>
      </c>
    </row>
    <row r="240" spans="1:6">
      <c r="A240" s="607"/>
      <c r="B240" s="608"/>
      <c r="C240" s="609"/>
      <c r="D240" s="610"/>
      <c r="E240" s="611"/>
      <c r="F240" s="612"/>
    </row>
    <row r="241" spans="1:6" ht="25.5">
      <c r="A241" s="607"/>
      <c r="B241" s="608" t="s">
        <v>1404</v>
      </c>
      <c r="C241" s="609" t="s">
        <v>1405</v>
      </c>
      <c r="D241" s="610"/>
      <c r="E241" s="611"/>
      <c r="F241" s="612"/>
    </row>
    <row r="242" spans="1:6">
      <c r="A242" s="607"/>
      <c r="B242" s="608"/>
      <c r="C242" s="609" t="s">
        <v>1401</v>
      </c>
      <c r="D242" s="610">
        <v>600</v>
      </c>
      <c r="E242" s="157"/>
      <c r="F242" s="568">
        <f>+D242*E242</f>
        <v>0</v>
      </c>
    </row>
    <row r="243" spans="1:6">
      <c r="A243" s="607"/>
      <c r="B243" s="623"/>
      <c r="C243" s="609"/>
      <c r="D243" s="610"/>
      <c r="E243" s="611"/>
      <c r="F243" s="612"/>
    </row>
    <row r="244" spans="1:6" ht="25.5">
      <c r="A244" s="607"/>
      <c r="B244" s="608" t="s">
        <v>1406</v>
      </c>
      <c r="C244" s="609" t="s">
        <v>1407</v>
      </c>
      <c r="D244" s="610"/>
      <c r="E244" s="611"/>
      <c r="F244" s="612"/>
    </row>
    <row r="245" spans="1:6">
      <c r="A245" s="607"/>
      <c r="B245" s="608"/>
      <c r="C245" s="609" t="s">
        <v>1401</v>
      </c>
      <c r="D245" s="610">
        <v>100</v>
      </c>
      <c r="E245" s="157"/>
      <c r="F245" s="568">
        <f>+D245*E245</f>
        <v>0</v>
      </c>
    </row>
    <row r="246" spans="1:6">
      <c r="A246" s="607"/>
      <c r="B246" s="608"/>
      <c r="C246" s="609"/>
      <c r="D246" s="610"/>
      <c r="E246" s="611"/>
      <c r="F246" s="612"/>
    </row>
    <row r="247" spans="1:6" ht="25.5">
      <c r="A247" s="607"/>
      <c r="B247" s="608" t="s">
        <v>1408</v>
      </c>
      <c r="C247" s="609" t="s">
        <v>1409</v>
      </c>
      <c r="D247" s="610"/>
      <c r="E247" s="611"/>
      <c r="F247" s="612"/>
    </row>
    <row r="248" spans="1:6">
      <c r="A248" s="607"/>
      <c r="B248" s="608"/>
      <c r="C248" s="609" t="s">
        <v>1401</v>
      </c>
      <c r="D248" s="610">
        <v>1700</v>
      </c>
      <c r="E248" s="157"/>
      <c r="F248" s="568">
        <f>+D248*E248</f>
        <v>0</v>
      </c>
    </row>
    <row r="249" spans="1:6">
      <c r="A249" s="607"/>
      <c r="B249" s="608"/>
      <c r="C249" s="609"/>
      <c r="D249" s="610"/>
      <c r="E249" s="611"/>
      <c r="F249" s="612"/>
    </row>
    <row r="250" spans="1:6" ht="51">
      <c r="A250" s="607"/>
      <c r="B250" s="608" t="s">
        <v>1410</v>
      </c>
      <c r="C250" s="609" t="s">
        <v>1411</v>
      </c>
      <c r="D250" s="610"/>
      <c r="E250" s="611"/>
      <c r="F250" s="612"/>
    </row>
    <row r="251" spans="1:6" ht="25.5">
      <c r="A251" s="607"/>
      <c r="B251" s="608"/>
      <c r="C251" s="609" t="s">
        <v>1412</v>
      </c>
      <c r="D251" s="610"/>
      <c r="E251" s="611"/>
      <c r="F251" s="612"/>
    </row>
    <row r="252" spans="1:6">
      <c r="A252" s="607"/>
      <c r="B252" s="608"/>
      <c r="C252" s="609" t="s">
        <v>141</v>
      </c>
      <c r="D252" s="610">
        <v>20</v>
      </c>
      <c r="E252" s="157"/>
      <c r="F252" s="568">
        <f>+D252*E252</f>
        <v>0</v>
      </c>
    </row>
    <row r="253" spans="1:6">
      <c r="A253" s="607"/>
      <c r="B253" s="608"/>
      <c r="C253" s="609"/>
      <c r="D253" s="610"/>
      <c r="E253" s="611"/>
      <c r="F253" s="612"/>
    </row>
    <row r="254" spans="1:6" ht="25.5">
      <c r="A254" s="607"/>
      <c r="B254" s="608" t="s">
        <v>1413</v>
      </c>
      <c r="C254" s="609" t="s">
        <v>1414</v>
      </c>
      <c r="D254" s="610"/>
      <c r="E254" s="611"/>
      <c r="F254" s="612"/>
    </row>
    <row r="255" spans="1:6">
      <c r="A255" s="607"/>
      <c r="B255" s="608"/>
      <c r="C255" s="609"/>
      <c r="D255" s="610"/>
      <c r="E255" s="611"/>
      <c r="F255" s="612"/>
    </row>
    <row r="256" spans="1:6">
      <c r="A256" s="607"/>
      <c r="B256" s="608" t="s">
        <v>1415</v>
      </c>
      <c r="C256" s="609" t="s">
        <v>1416</v>
      </c>
      <c r="D256" s="610"/>
      <c r="E256" s="611"/>
      <c r="F256" s="612"/>
    </row>
    <row r="257" spans="1:6">
      <c r="A257" s="607"/>
      <c r="B257" s="608"/>
      <c r="C257" s="609" t="s">
        <v>1401</v>
      </c>
      <c r="D257" s="610">
        <v>600</v>
      </c>
      <c r="E257" s="157"/>
      <c r="F257" s="568">
        <f>+D257*E257</f>
        <v>0</v>
      </c>
    </row>
    <row r="258" spans="1:6">
      <c r="A258" s="607"/>
      <c r="B258" s="608"/>
      <c r="C258" s="609"/>
      <c r="D258" s="610"/>
      <c r="E258" s="611"/>
      <c r="F258" s="612"/>
    </row>
    <row r="259" spans="1:6">
      <c r="A259" s="607"/>
      <c r="B259" s="608" t="s">
        <v>1417</v>
      </c>
      <c r="C259" s="609" t="s">
        <v>1418</v>
      </c>
      <c r="D259" s="610"/>
      <c r="E259" s="611"/>
      <c r="F259" s="612"/>
    </row>
    <row r="260" spans="1:6">
      <c r="A260" s="607"/>
      <c r="B260" s="608"/>
      <c r="C260" s="609" t="s">
        <v>1401</v>
      </c>
      <c r="D260" s="610">
        <v>800</v>
      </c>
      <c r="E260" s="157"/>
      <c r="F260" s="568">
        <f>+D260*E260</f>
        <v>0</v>
      </c>
    </row>
    <row r="261" spans="1:6">
      <c r="A261" s="607"/>
      <c r="B261" s="608"/>
      <c r="C261" s="609"/>
      <c r="D261" s="610"/>
      <c r="E261" s="611"/>
      <c r="F261" s="612"/>
    </row>
    <row r="262" spans="1:6">
      <c r="A262" s="607"/>
      <c r="B262" s="608" t="s">
        <v>1419</v>
      </c>
      <c r="C262" s="609" t="s">
        <v>1420</v>
      </c>
      <c r="D262" s="610"/>
      <c r="E262" s="611"/>
      <c r="F262" s="612"/>
    </row>
    <row r="263" spans="1:6">
      <c r="A263" s="607"/>
      <c r="B263" s="608"/>
      <c r="C263" s="609" t="s">
        <v>1401</v>
      </c>
      <c r="D263" s="610">
        <v>200</v>
      </c>
      <c r="E263" s="157"/>
      <c r="F263" s="568">
        <f>+D263*E263</f>
        <v>0</v>
      </c>
    </row>
    <row r="264" spans="1:6">
      <c r="A264" s="607"/>
      <c r="B264" s="608"/>
      <c r="C264" s="609"/>
      <c r="D264" s="610"/>
      <c r="E264" s="611"/>
      <c r="F264" s="612"/>
    </row>
    <row r="265" spans="1:6">
      <c r="A265" s="607"/>
      <c r="B265" s="608" t="s">
        <v>1421</v>
      </c>
      <c r="C265" s="609" t="s">
        <v>1422</v>
      </c>
      <c r="D265" s="610"/>
      <c r="E265" s="611"/>
      <c r="F265" s="612"/>
    </row>
    <row r="266" spans="1:6">
      <c r="A266" s="607"/>
      <c r="B266" s="608"/>
      <c r="C266" s="609" t="s">
        <v>1401</v>
      </c>
      <c r="D266" s="610">
        <v>100</v>
      </c>
      <c r="E266" s="157"/>
      <c r="F266" s="568">
        <f>+D266*E266</f>
        <v>0</v>
      </c>
    </row>
    <row r="267" spans="1:6">
      <c r="A267" s="607"/>
      <c r="B267" s="608"/>
      <c r="C267" s="609"/>
      <c r="D267" s="610"/>
      <c r="E267" s="611"/>
      <c r="F267" s="612"/>
    </row>
    <row r="268" spans="1:6">
      <c r="A268" s="607"/>
      <c r="B268" s="608" t="s">
        <v>1423</v>
      </c>
      <c r="C268" s="609" t="s">
        <v>1424</v>
      </c>
      <c r="D268" s="610"/>
      <c r="E268" s="611"/>
      <c r="F268" s="612"/>
    </row>
    <row r="269" spans="1:6">
      <c r="A269" s="607"/>
      <c r="B269" s="608"/>
      <c r="C269" s="609" t="s">
        <v>1401</v>
      </c>
      <c r="D269" s="610">
        <v>100</v>
      </c>
      <c r="E269" s="157"/>
      <c r="F269" s="568">
        <f>+D269*E269</f>
        <v>0</v>
      </c>
    </row>
    <row r="270" spans="1:6">
      <c r="A270" s="607"/>
      <c r="B270" s="608"/>
      <c r="C270" s="609"/>
      <c r="D270" s="610"/>
      <c r="E270" s="611"/>
      <c r="F270" s="612"/>
    </row>
    <row r="271" spans="1:6">
      <c r="A271" s="607"/>
      <c r="B271" s="608" t="s">
        <v>1425</v>
      </c>
      <c r="C271" s="609" t="s">
        <v>1426</v>
      </c>
      <c r="D271" s="610"/>
      <c r="E271" s="611"/>
      <c r="F271" s="612"/>
    </row>
    <row r="272" spans="1:6">
      <c r="A272" s="607"/>
      <c r="B272" s="608"/>
      <c r="C272" s="609" t="s">
        <v>1401</v>
      </c>
      <c r="D272" s="610">
        <v>50</v>
      </c>
      <c r="E272" s="157"/>
      <c r="F272" s="568">
        <f>+D272*E272</f>
        <v>0</v>
      </c>
    </row>
    <row r="273" spans="1:6">
      <c r="A273" s="607"/>
      <c r="B273" s="608"/>
      <c r="C273" s="609"/>
      <c r="D273" s="610"/>
      <c r="E273" s="611"/>
      <c r="F273" s="612"/>
    </row>
    <row r="274" spans="1:6">
      <c r="A274" s="607"/>
      <c r="B274" s="608" t="s">
        <v>1427</v>
      </c>
      <c r="C274" s="609" t="s">
        <v>1428</v>
      </c>
      <c r="D274" s="610"/>
      <c r="E274" s="611"/>
      <c r="F274" s="612"/>
    </row>
    <row r="275" spans="1:6">
      <c r="A275" s="607"/>
      <c r="B275" s="608"/>
      <c r="C275" s="609" t="s">
        <v>1401</v>
      </c>
      <c r="D275" s="610">
        <v>600</v>
      </c>
      <c r="E275" s="157"/>
      <c r="F275" s="568">
        <f>+D275*E275</f>
        <v>0</v>
      </c>
    </row>
    <row r="276" spans="1:6">
      <c r="A276" s="607"/>
      <c r="B276" s="608"/>
      <c r="C276" s="609"/>
      <c r="D276" s="610"/>
      <c r="E276" s="611"/>
      <c r="F276" s="612"/>
    </row>
    <row r="277" spans="1:6">
      <c r="A277" s="607"/>
      <c r="B277" s="608" t="s">
        <v>1429</v>
      </c>
      <c r="C277" s="609" t="s">
        <v>1430</v>
      </c>
      <c r="D277" s="610"/>
      <c r="E277" s="611"/>
      <c r="F277" s="612"/>
    </row>
    <row r="278" spans="1:6">
      <c r="A278" s="607"/>
      <c r="B278" s="608"/>
      <c r="C278" s="609" t="s">
        <v>1401</v>
      </c>
      <c r="D278" s="610">
        <v>200</v>
      </c>
      <c r="E278" s="157"/>
      <c r="F278" s="568">
        <f>+D278*E278</f>
        <v>0</v>
      </c>
    </row>
    <row r="279" spans="1:6">
      <c r="A279" s="607"/>
      <c r="B279" s="608"/>
      <c r="C279" s="609"/>
      <c r="D279" s="610"/>
      <c r="E279" s="611"/>
      <c r="F279" s="612"/>
    </row>
    <row r="280" spans="1:6">
      <c r="A280" s="607"/>
      <c r="B280" s="608" t="s">
        <v>1431</v>
      </c>
      <c r="C280" s="609" t="s">
        <v>1432</v>
      </c>
      <c r="D280" s="610"/>
      <c r="E280" s="611"/>
      <c r="F280" s="612"/>
    </row>
    <row r="281" spans="1:6">
      <c r="A281" s="607"/>
      <c r="B281" s="608"/>
      <c r="C281" s="609" t="s">
        <v>1401</v>
      </c>
      <c r="D281" s="610">
        <v>60</v>
      </c>
      <c r="E281" s="157"/>
      <c r="F281" s="568">
        <f>+D281*E281</f>
        <v>0</v>
      </c>
    </row>
    <row r="282" spans="1:6">
      <c r="A282" s="607"/>
      <c r="B282" s="608"/>
      <c r="C282" s="609"/>
      <c r="D282" s="610"/>
      <c r="E282" s="611"/>
      <c r="F282" s="612"/>
    </row>
    <row r="283" spans="1:6">
      <c r="A283" s="607"/>
      <c r="B283" s="608" t="s">
        <v>1433</v>
      </c>
      <c r="C283" s="609" t="s">
        <v>1434</v>
      </c>
      <c r="D283" s="610"/>
      <c r="E283" s="611"/>
      <c r="F283" s="612"/>
    </row>
    <row r="284" spans="1:6">
      <c r="A284" s="607"/>
      <c r="B284" s="608"/>
      <c r="C284" s="609" t="s">
        <v>1401</v>
      </c>
      <c r="D284" s="610">
        <v>3600</v>
      </c>
      <c r="E284" s="157"/>
      <c r="F284" s="568">
        <f>+D284*E284</f>
        <v>0</v>
      </c>
    </row>
    <row r="285" spans="1:6">
      <c r="A285" s="607"/>
      <c r="B285" s="608"/>
      <c r="C285" s="609"/>
      <c r="D285" s="610"/>
      <c r="E285" s="611"/>
      <c r="F285" s="612"/>
    </row>
    <row r="286" spans="1:6">
      <c r="A286" s="607"/>
      <c r="B286" s="608" t="s">
        <v>1435</v>
      </c>
      <c r="C286" s="609" t="s">
        <v>1436</v>
      </c>
      <c r="D286" s="610"/>
      <c r="E286" s="611"/>
      <c r="F286" s="612"/>
    </row>
    <row r="287" spans="1:6">
      <c r="A287" s="607"/>
      <c r="B287" s="608"/>
      <c r="C287" s="609" t="s">
        <v>1401</v>
      </c>
      <c r="D287" s="610">
        <v>60</v>
      </c>
      <c r="E287" s="157"/>
      <c r="F287" s="568">
        <f>+D287*E287</f>
        <v>0</v>
      </c>
    </row>
    <row r="288" spans="1:6">
      <c r="A288" s="607"/>
      <c r="B288" s="608"/>
      <c r="C288" s="609"/>
      <c r="D288" s="610"/>
      <c r="E288" s="611"/>
      <c r="F288" s="612"/>
    </row>
    <row r="289" spans="1:6">
      <c r="A289" s="607"/>
      <c r="B289" s="608" t="s">
        <v>1437</v>
      </c>
      <c r="C289" s="609" t="s">
        <v>1438</v>
      </c>
      <c r="D289" s="610"/>
      <c r="E289" s="611"/>
      <c r="F289" s="612"/>
    </row>
    <row r="290" spans="1:6">
      <c r="A290" s="607"/>
      <c r="B290" s="608"/>
      <c r="C290" s="609" t="s">
        <v>1401</v>
      </c>
      <c r="D290" s="610">
        <v>50</v>
      </c>
      <c r="E290" s="157"/>
      <c r="F290" s="568">
        <f>+D290*E290</f>
        <v>0</v>
      </c>
    </row>
    <row r="291" spans="1:6">
      <c r="A291" s="607"/>
      <c r="B291" s="608"/>
      <c r="C291" s="609"/>
      <c r="D291" s="610"/>
      <c r="E291" s="611"/>
      <c r="F291" s="612"/>
    </row>
    <row r="292" spans="1:6" ht="25.5">
      <c r="A292" s="607"/>
      <c r="B292" s="608" t="s">
        <v>1439</v>
      </c>
      <c r="C292" s="609" t="s">
        <v>1440</v>
      </c>
      <c r="D292" s="610"/>
      <c r="E292" s="611"/>
      <c r="F292" s="612"/>
    </row>
    <row r="293" spans="1:6">
      <c r="A293" s="607"/>
      <c r="B293" s="608"/>
      <c r="C293" s="609" t="s">
        <v>141</v>
      </c>
      <c r="D293" s="610">
        <v>2</v>
      </c>
      <c r="E293" s="157"/>
      <c r="F293" s="568">
        <f>+D293*E293</f>
        <v>0</v>
      </c>
    </row>
    <row r="294" spans="1:6">
      <c r="A294" s="607"/>
      <c r="B294" s="608"/>
      <c r="C294" s="609"/>
      <c r="D294" s="610"/>
      <c r="E294" s="611"/>
      <c r="F294" s="612"/>
    </row>
    <row r="295" spans="1:6" ht="63.75">
      <c r="A295" s="607"/>
      <c r="B295" s="608" t="s">
        <v>1441</v>
      </c>
      <c r="C295" s="609" t="s">
        <v>1442</v>
      </c>
      <c r="D295" s="610"/>
      <c r="E295" s="611"/>
      <c r="F295" s="612"/>
    </row>
    <row r="296" spans="1:6">
      <c r="A296" s="607"/>
      <c r="B296" s="608"/>
      <c r="C296" s="609"/>
      <c r="D296" s="610"/>
      <c r="E296" s="611"/>
      <c r="F296" s="612"/>
    </row>
    <row r="297" spans="1:6">
      <c r="A297" s="607"/>
      <c r="B297" s="608" t="s">
        <v>1443</v>
      </c>
      <c r="C297" s="609" t="s">
        <v>1444</v>
      </c>
      <c r="D297" s="610"/>
      <c r="E297" s="611"/>
      <c r="F297" s="612"/>
    </row>
    <row r="298" spans="1:6">
      <c r="A298" s="607"/>
      <c r="B298" s="608"/>
      <c r="C298" s="609" t="s">
        <v>1401</v>
      </c>
      <c r="D298" s="610">
        <v>100</v>
      </c>
      <c r="E298" s="157"/>
      <c r="F298" s="568">
        <f>+D298*E298</f>
        <v>0</v>
      </c>
    </row>
    <row r="299" spans="1:6">
      <c r="A299" s="607"/>
      <c r="B299" s="608"/>
      <c r="C299" s="609"/>
      <c r="D299" s="610"/>
      <c r="E299" s="611"/>
      <c r="F299" s="612"/>
    </row>
    <row r="300" spans="1:6">
      <c r="A300" s="607"/>
      <c r="B300" s="608" t="s">
        <v>1445</v>
      </c>
      <c r="C300" s="609" t="s">
        <v>1446</v>
      </c>
      <c r="D300" s="610"/>
      <c r="E300" s="611"/>
      <c r="F300" s="612"/>
    </row>
    <row r="301" spans="1:6">
      <c r="A301" s="607"/>
      <c r="B301" s="608"/>
      <c r="C301" s="609" t="s">
        <v>1401</v>
      </c>
      <c r="D301" s="610">
        <v>500</v>
      </c>
      <c r="E301" s="157"/>
      <c r="F301" s="568">
        <f>+D301*E301</f>
        <v>0</v>
      </c>
    </row>
    <row r="302" spans="1:6">
      <c r="A302" s="607"/>
      <c r="B302" s="608"/>
      <c r="C302" s="609"/>
      <c r="D302" s="610"/>
      <c r="E302" s="611"/>
      <c r="F302" s="612"/>
    </row>
    <row r="303" spans="1:6">
      <c r="A303" s="607"/>
      <c r="B303" s="608" t="s">
        <v>1447</v>
      </c>
      <c r="C303" s="609" t="s">
        <v>1448</v>
      </c>
      <c r="D303" s="610"/>
      <c r="E303" s="611"/>
      <c r="F303" s="612"/>
    </row>
    <row r="304" spans="1:6">
      <c r="A304" s="607"/>
      <c r="B304" s="608"/>
      <c r="C304" s="609" t="s">
        <v>1401</v>
      </c>
      <c r="D304" s="610">
        <v>700</v>
      </c>
      <c r="E304" s="157"/>
      <c r="F304" s="568">
        <f>+D304*E304</f>
        <v>0</v>
      </c>
    </row>
    <row r="305" spans="1:6">
      <c r="A305" s="607"/>
      <c r="B305" s="608"/>
      <c r="C305" s="609"/>
      <c r="D305" s="610"/>
      <c r="E305" s="611"/>
      <c r="F305" s="612"/>
    </row>
    <row r="306" spans="1:6" ht="63.75">
      <c r="A306" s="607"/>
      <c r="B306" s="608" t="s">
        <v>1449</v>
      </c>
      <c r="C306" s="624" t="s">
        <v>1450</v>
      </c>
      <c r="D306" s="610" t="s">
        <v>602</v>
      </c>
      <c r="E306" s="611"/>
      <c r="F306" s="612"/>
    </row>
    <row r="307" spans="1:6">
      <c r="A307" s="607"/>
      <c r="B307" s="608"/>
      <c r="C307" s="609" t="s">
        <v>1401</v>
      </c>
      <c r="D307" s="610">
        <v>900</v>
      </c>
      <c r="E307" s="157"/>
      <c r="F307" s="568">
        <f>+D307*E307</f>
        <v>0</v>
      </c>
    </row>
    <row r="308" spans="1:6">
      <c r="A308" s="607"/>
      <c r="B308" s="608"/>
      <c r="C308" s="609"/>
      <c r="D308" s="610"/>
      <c r="E308" s="611"/>
      <c r="F308" s="612"/>
    </row>
    <row r="309" spans="1:6">
      <c r="A309" s="607"/>
      <c r="B309" s="608" t="s">
        <v>1451</v>
      </c>
      <c r="C309" s="624" t="s">
        <v>1452</v>
      </c>
      <c r="D309" s="610" t="s">
        <v>602</v>
      </c>
      <c r="E309" s="611"/>
      <c r="F309" s="612"/>
    </row>
    <row r="310" spans="1:6">
      <c r="A310" s="607"/>
      <c r="B310" s="608"/>
      <c r="C310" s="609" t="s">
        <v>141</v>
      </c>
      <c r="D310" s="610">
        <v>25</v>
      </c>
      <c r="E310" s="157"/>
      <c r="F310" s="568">
        <f>+D310*E310</f>
        <v>0</v>
      </c>
    </row>
    <row r="311" spans="1:6">
      <c r="A311" s="607"/>
      <c r="B311" s="608"/>
      <c r="C311" s="609"/>
      <c r="D311" s="610"/>
      <c r="E311" s="611"/>
      <c r="F311" s="612"/>
    </row>
    <row r="312" spans="1:6" ht="25.5">
      <c r="A312" s="607"/>
      <c r="B312" s="608" t="s">
        <v>1453</v>
      </c>
      <c r="C312" s="609" t="s">
        <v>1454</v>
      </c>
      <c r="D312" s="610"/>
      <c r="E312" s="611"/>
      <c r="F312" s="612"/>
    </row>
    <row r="313" spans="1:6">
      <c r="A313" s="607"/>
      <c r="B313" s="608"/>
      <c r="C313" s="609" t="s">
        <v>1401</v>
      </c>
      <c r="D313" s="610">
        <v>600</v>
      </c>
      <c r="E313" s="157"/>
      <c r="F313" s="568">
        <f>+D313*E313</f>
        <v>0</v>
      </c>
    </row>
    <row r="314" spans="1:6">
      <c r="A314" s="607"/>
      <c r="B314" s="608"/>
      <c r="C314" s="609"/>
      <c r="D314" s="610"/>
      <c r="E314" s="611"/>
      <c r="F314" s="612"/>
    </row>
    <row r="315" spans="1:6" ht="25.5">
      <c r="A315" s="607"/>
      <c r="B315" s="608" t="s">
        <v>1455</v>
      </c>
      <c r="C315" s="609" t="s">
        <v>1456</v>
      </c>
      <c r="D315" s="610"/>
      <c r="E315" s="611"/>
      <c r="F315" s="612"/>
    </row>
    <row r="316" spans="1:6">
      <c r="A316" s="607"/>
      <c r="B316" s="608"/>
      <c r="C316" s="609" t="s">
        <v>1401</v>
      </c>
      <c r="D316" s="610">
        <v>100</v>
      </c>
      <c r="E316" s="157"/>
      <c r="F316" s="568">
        <f>+D316*E316</f>
        <v>0</v>
      </c>
    </row>
    <row r="317" spans="1:6">
      <c r="A317" s="607"/>
      <c r="B317" s="608"/>
      <c r="C317" s="609"/>
      <c r="D317" s="610"/>
      <c r="E317" s="611"/>
      <c r="F317" s="612"/>
    </row>
    <row r="318" spans="1:6">
      <c r="A318" s="607"/>
      <c r="B318" s="608" t="s">
        <v>1457</v>
      </c>
      <c r="C318" s="609" t="s">
        <v>1458</v>
      </c>
      <c r="D318" s="610"/>
      <c r="E318" s="611"/>
      <c r="F318" s="612"/>
    </row>
    <row r="319" spans="1:6">
      <c r="A319" s="607"/>
      <c r="B319" s="608"/>
      <c r="C319" s="609" t="s">
        <v>1053</v>
      </c>
      <c r="D319" s="610">
        <v>1</v>
      </c>
      <c r="E319" s="157"/>
      <c r="F319" s="568">
        <f>+D319*E319</f>
        <v>0</v>
      </c>
    </row>
    <row r="320" spans="1:6">
      <c r="A320" s="607"/>
      <c r="B320" s="608"/>
      <c r="C320" s="609"/>
      <c r="D320" s="610"/>
      <c r="E320" s="611"/>
      <c r="F320" s="612"/>
    </row>
    <row r="321" spans="1:6" ht="25.5">
      <c r="A321" s="607"/>
      <c r="B321" s="608" t="s">
        <v>1459</v>
      </c>
      <c r="C321" s="609" t="s">
        <v>1460</v>
      </c>
      <c r="D321" s="610"/>
      <c r="E321" s="611"/>
      <c r="F321" s="612"/>
    </row>
    <row r="322" spans="1:6">
      <c r="A322" s="607"/>
      <c r="B322" s="608"/>
      <c r="C322" s="609" t="s">
        <v>1053</v>
      </c>
      <c r="D322" s="610">
        <v>1</v>
      </c>
      <c r="E322" s="157"/>
      <c r="F322" s="568">
        <f>+D322*E322</f>
        <v>0</v>
      </c>
    </row>
    <row r="323" spans="1:6">
      <c r="A323" s="607"/>
      <c r="B323" s="608"/>
      <c r="C323" s="609"/>
      <c r="D323" s="610"/>
      <c r="E323" s="611"/>
      <c r="F323" s="612"/>
    </row>
    <row r="324" spans="1:6" ht="51">
      <c r="A324" s="607"/>
      <c r="B324" s="608" t="s">
        <v>1461</v>
      </c>
      <c r="C324" s="609" t="s">
        <v>1462</v>
      </c>
      <c r="D324" s="610"/>
      <c r="E324" s="611"/>
      <c r="F324" s="612"/>
    </row>
    <row r="325" spans="1:6">
      <c r="A325" s="607"/>
      <c r="B325" s="608"/>
      <c r="C325" s="609" t="s">
        <v>1053</v>
      </c>
      <c r="D325" s="610">
        <v>1</v>
      </c>
      <c r="E325" s="157"/>
      <c r="F325" s="568">
        <f>+D325*E325</f>
        <v>0</v>
      </c>
    </row>
    <row r="326" spans="1:6">
      <c r="A326" s="607"/>
      <c r="B326" s="608"/>
      <c r="C326" s="609"/>
      <c r="D326" s="610"/>
      <c r="E326" s="611"/>
      <c r="F326" s="612"/>
    </row>
    <row r="327" spans="1:6" ht="25.5">
      <c r="A327" s="607"/>
      <c r="B327" s="608" t="s">
        <v>1463</v>
      </c>
      <c r="C327" s="609" t="s">
        <v>1464</v>
      </c>
      <c r="D327" s="610"/>
      <c r="E327" s="611"/>
      <c r="F327" s="612"/>
    </row>
    <row r="328" spans="1:6">
      <c r="A328" s="607"/>
      <c r="B328" s="608"/>
      <c r="C328" s="609" t="s">
        <v>1053</v>
      </c>
      <c r="D328" s="610">
        <v>7</v>
      </c>
      <c r="E328" s="157"/>
      <c r="F328" s="568">
        <f>+D328*E328</f>
        <v>0</v>
      </c>
    </row>
    <row r="329" spans="1:6">
      <c r="A329" s="607"/>
      <c r="B329" s="608"/>
      <c r="C329" s="609"/>
      <c r="D329" s="610"/>
      <c r="E329" s="611"/>
      <c r="F329" s="612"/>
    </row>
    <row r="330" spans="1:6">
      <c r="A330" s="607"/>
      <c r="B330" s="608" t="s">
        <v>1465</v>
      </c>
      <c r="C330" s="609" t="s">
        <v>1466</v>
      </c>
      <c r="D330" s="610"/>
      <c r="E330" s="611"/>
      <c r="F330" s="612"/>
    </row>
    <row r="331" spans="1:6">
      <c r="A331" s="607"/>
      <c r="B331" s="608"/>
      <c r="C331" s="609" t="s">
        <v>1467</v>
      </c>
      <c r="D331" s="610"/>
      <c r="E331" s="611"/>
      <c r="F331" s="612"/>
    </row>
    <row r="332" spans="1:6">
      <c r="A332" s="607"/>
      <c r="B332" s="608"/>
      <c r="C332" s="609" t="s">
        <v>1468</v>
      </c>
      <c r="D332" s="610"/>
      <c r="E332" s="611"/>
      <c r="F332" s="612"/>
    </row>
    <row r="333" spans="1:6">
      <c r="A333" s="607"/>
      <c r="B333" s="608"/>
      <c r="C333" s="609" t="s">
        <v>1469</v>
      </c>
      <c r="D333" s="610"/>
      <c r="E333" s="611"/>
      <c r="F333" s="612"/>
    </row>
    <row r="334" spans="1:6">
      <c r="A334" s="607"/>
      <c r="B334" s="608"/>
      <c r="C334" s="609" t="s">
        <v>1470</v>
      </c>
      <c r="D334" s="610"/>
      <c r="E334" s="611"/>
      <c r="F334" s="612"/>
    </row>
    <row r="335" spans="1:6">
      <c r="A335" s="607"/>
      <c r="B335" s="608"/>
      <c r="C335" s="609" t="s">
        <v>1471</v>
      </c>
      <c r="D335" s="610"/>
      <c r="E335" s="611"/>
      <c r="F335" s="612"/>
    </row>
    <row r="336" spans="1:6" ht="25.5">
      <c r="A336" s="607"/>
      <c r="B336" s="608"/>
      <c r="C336" s="609" t="s">
        <v>1472</v>
      </c>
      <c r="D336" s="610"/>
      <c r="E336" s="611"/>
      <c r="F336" s="612"/>
    </row>
    <row r="337" spans="1:6">
      <c r="A337" s="607"/>
      <c r="B337" s="608"/>
      <c r="C337" s="609" t="s">
        <v>1473</v>
      </c>
      <c r="D337" s="610"/>
      <c r="E337" s="611"/>
      <c r="F337" s="612"/>
    </row>
    <row r="338" spans="1:6">
      <c r="A338" s="607"/>
      <c r="B338" s="608"/>
      <c r="C338" s="609" t="s">
        <v>1474</v>
      </c>
      <c r="D338" s="610"/>
      <c r="E338" s="611"/>
      <c r="F338" s="612"/>
    </row>
    <row r="339" spans="1:6">
      <c r="A339" s="607"/>
      <c r="B339" s="608"/>
      <c r="C339" s="609" t="s">
        <v>1053</v>
      </c>
      <c r="D339" s="610">
        <v>1</v>
      </c>
      <c r="E339" s="157"/>
      <c r="F339" s="568">
        <f>+D339*E339</f>
        <v>0</v>
      </c>
    </row>
    <row r="340" spans="1:6">
      <c r="A340" s="607"/>
      <c r="B340" s="608"/>
      <c r="C340" s="609"/>
      <c r="D340" s="610"/>
      <c r="E340" s="611"/>
      <c r="F340" s="612"/>
    </row>
    <row r="341" spans="1:6">
      <c r="A341" s="607"/>
      <c r="B341" s="608" t="s">
        <v>1475</v>
      </c>
      <c r="C341" s="609" t="s">
        <v>1476</v>
      </c>
      <c r="D341" s="610"/>
      <c r="E341" s="611"/>
      <c r="F341" s="612"/>
    </row>
    <row r="342" spans="1:6" ht="63.75">
      <c r="A342" s="607"/>
      <c r="B342" s="608"/>
      <c r="C342" s="609" t="s">
        <v>1477</v>
      </c>
      <c r="D342" s="610"/>
      <c r="E342" s="611"/>
      <c r="F342" s="612"/>
    </row>
    <row r="343" spans="1:6">
      <c r="A343" s="607"/>
      <c r="B343" s="608"/>
      <c r="C343" s="609" t="s">
        <v>1053</v>
      </c>
      <c r="D343" s="610">
        <v>1</v>
      </c>
      <c r="E343" s="157"/>
      <c r="F343" s="568">
        <f>+D343*E343</f>
        <v>0</v>
      </c>
    </row>
    <row r="344" spans="1:6">
      <c r="A344" s="607"/>
      <c r="B344" s="608"/>
      <c r="C344" s="609"/>
      <c r="D344" s="610"/>
      <c r="E344" s="611"/>
      <c r="F344" s="612"/>
    </row>
    <row r="345" spans="1:6">
      <c r="A345" s="625"/>
      <c r="B345" s="608" t="s">
        <v>1478</v>
      </c>
      <c r="C345" s="609" t="s">
        <v>1479</v>
      </c>
      <c r="D345" s="626"/>
      <c r="E345" s="627"/>
      <c r="F345" s="628"/>
    </row>
    <row r="346" spans="1:6">
      <c r="A346" s="625"/>
      <c r="B346" s="608"/>
      <c r="C346" s="609" t="s">
        <v>1392</v>
      </c>
      <c r="D346" s="626">
        <v>1</v>
      </c>
      <c r="E346" s="157"/>
      <c r="F346" s="568">
        <f>+D346*E346</f>
        <v>0</v>
      </c>
    </row>
    <row r="347" spans="1:6">
      <c r="A347" s="625"/>
      <c r="B347" s="608"/>
      <c r="C347" s="609"/>
      <c r="D347" s="626"/>
      <c r="E347" s="627"/>
      <c r="F347" s="628"/>
    </row>
    <row r="348" spans="1:6">
      <c r="A348" s="625"/>
      <c r="B348" s="608" t="s">
        <v>1480</v>
      </c>
      <c r="C348" s="609" t="s">
        <v>1179</v>
      </c>
      <c r="D348" s="626"/>
      <c r="E348" s="627"/>
      <c r="F348" s="628"/>
    </row>
    <row r="349" spans="1:6">
      <c r="A349" s="625"/>
      <c r="B349" s="623"/>
      <c r="C349" s="609" t="s">
        <v>1392</v>
      </c>
      <c r="D349" s="626">
        <v>1</v>
      </c>
      <c r="E349" s="157"/>
      <c r="F349" s="568">
        <f>+D349*E349</f>
        <v>0</v>
      </c>
    </row>
    <row r="350" spans="1:6">
      <c r="A350" s="629"/>
      <c r="B350" s="630" t="s">
        <v>113</v>
      </c>
      <c r="C350" s="631"/>
      <c r="D350" s="632"/>
      <c r="E350" s="633"/>
      <c r="F350" s="634">
        <f>SUM(F196:F349)</f>
        <v>0</v>
      </c>
    </row>
    <row r="351" spans="1:6">
      <c r="A351" s="635"/>
      <c r="B351" s="621"/>
      <c r="C351" s="615"/>
      <c r="D351" s="616"/>
      <c r="E351" s="617"/>
      <c r="F351" s="618"/>
    </row>
    <row r="352" spans="1:6">
      <c r="A352" s="607"/>
      <c r="B352" s="621" t="s">
        <v>641</v>
      </c>
      <c r="C352" s="615" t="s">
        <v>1170</v>
      </c>
      <c r="D352" s="610"/>
      <c r="E352" s="611"/>
      <c r="F352" s="612"/>
    </row>
    <row r="353" spans="1:6">
      <c r="A353" s="607"/>
      <c r="B353" s="608"/>
      <c r="C353" s="609"/>
      <c r="D353" s="610"/>
      <c r="E353" s="611"/>
      <c r="F353" s="612"/>
    </row>
    <row r="354" spans="1:6" ht="89.25">
      <c r="A354" s="607"/>
      <c r="B354" s="623" t="s">
        <v>1481</v>
      </c>
      <c r="C354" s="609" t="s">
        <v>1482</v>
      </c>
      <c r="D354" s="610"/>
      <c r="E354" s="611"/>
      <c r="F354" s="612"/>
    </row>
    <row r="355" spans="1:6">
      <c r="A355" s="625"/>
      <c r="B355" s="623"/>
      <c r="C355" s="609" t="s">
        <v>1053</v>
      </c>
      <c r="D355" s="626">
        <v>1</v>
      </c>
      <c r="E355" s="157"/>
      <c r="F355" s="568">
        <f>+D355*E355</f>
        <v>0</v>
      </c>
    </row>
    <row r="356" spans="1:6">
      <c r="A356" s="607"/>
      <c r="B356" s="608"/>
      <c r="C356" s="609"/>
      <c r="D356" s="610"/>
      <c r="E356" s="611"/>
      <c r="F356" s="612"/>
    </row>
    <row r="357" spans="1:6">
      <c r="A357" s="607"/>
      <c r="B357" s="623" t="s">
        <v>1483</v>
      </c>
      <c r="C357" s="609" t="s">
        <v>1484</v>
      </c>
      <c r="D357" s="610"/>
      <c r="E357" s="611"/>
      <c r="F357" s="612"/>
    </row>
    <row r="358" spans="1:6">
      <c r="A358" s="625"/>
      <c r="B358" s="623"/>
      <c r="C358" s="609" t="s">
        <v>1053</v>
      </c>
      <c r="D358" s="626">
        <v>2</v>
      </c>
      <c r="E358" s="157"/>
      <c r="F358" s="568">
        <f>+D358*E358</f>
        <v>0</v>
      </c>
    </row>
    <row r="359" spans="1:6">
      <c r="A359" s="607"/>
      <c r="B359" s="608"/>
      <c r="C359" s="609"/>
      <c r="D359" s="610"/>
      <c r="E359" s="611"/>
      <c r="F359" s="612"/>
    </row>
    <row r="360" spans="1:6">
      <c r="A360" s="607"/>
      <c r="B360" s="608" t="s">
        <v>1485</v>
      </c>
      <c r="C360" s="609" t="s">
        <v>1486</v>
      </c>
      <c r="D360" s="626" t="s">
        <v>602</v>
      </c>
      <c r="E360" s="611"/>
      <c r="F360" s="612"/>
    </row>
    <row r="361" spans="1:6">
      <c r="A361" s="607"/>
      <c r="B361" s="608"/>
      <c r="C361" s="609" t="s">
        <v>118</v>
      </c>
      <c r="D361" s="610">
        <v>1500</v>
      </c>
      <c r="E361" s="157"/>
      <c r="F361" s="568">
        <f>+D361*E361</f>
        <v>0</v>
      </c>
    </row>
    <row r="362" spans="1:6">
      <c r="A362" s="607"/>
      <c r="B362" s="608"/>
      <c r="C362" s="609"/>
      <c r="D362" s="626"/>
      <c r="E362" s="611"/>
      <c r="F362" s="612"/>
    </row>
    <row r="363" spans="1:6">
      <c r="A363" s="607"/>
      <c r="B363" s="623" t="s">
        <v>1487</v>
      </c>
      <c r="C363" s="609" t="s">
        <v>1488</v>
      </c>
      <c r="D363" s="626" t="s">
        <v>602</v>
      </c>
      <c r="E363" s="611"/>
      <c r="F363" s="612"/>
    </row>
    <row r="364" spans="1:6">
      <c r="A364" s="607"/>
      <c r="B364" s="608"/>
      <c r="C364" s="609" t="s">
        <v>118</v>
      </c>
      <c r="D364" s="610">
        <v>450</v>
      </c>
      <c r="E364" s="157"/>
      <c r="F364" s="568">
        <f>+D364*E364</f>
        <v>0</v>
      </c>
    </row>
    <row r="365" spans="1:6">
      <c r="A365" s="607"/>
      <c r="B365" s="608"/>
      <c r="C365" s="609"/>
      <c r="D365" s="610"/>
      <c r="E365" s="611"/>
      <c r="F365" s="612"/>
    </row>
    <row r="366" spans="1:6">
      <c r="A366" s="607"/>
      <c r="B366" s="623" t="s">
        <v>1489</v>
      </c>
      <c r="C366" s="609" t="s">
        <v>1490</v>
      </c>
      <c r="D366" s="626" t="s">
        <v>602</v>
      </c>
      <c r="E366" s="611"/>
      <c r="F366" s="612"/>
    </row>
    <row r="367" spans="1:6">
      <c r="A367" s="607"/>
      <c r="B367" s="608"/>
      <c r="C367" s="609" t="s">
        <v>118</v>
      </c>
      <c r="D367" s="610">
        <v>200</v>
      </c>
      <c r="E367" s="157"/>
      <c r="F367" s="568">
        <f>+D367*E367</f>
        <v>0</v>
      </c>
    </row>
    <row r="368" spans="1:6">
      <c r="A368" s="607"/>
      <c r="B368" s="623" t="s">
        <v>602</v>
      </c>
      <c r="C368" s="609"/>
      <c r="D368" s="610"/>
      <c r="E368" s="611"/>
      <c r="F368" s="612"/>
    </row>
    <row r="369" spans="1:6">
      <c r="A369" s="607"/>
      <c r="B369" s="623" t="s">
        <v>1491</v>
      </c>
      <c r="C369" s="609" t="s">
        <v>1492</v>
      </c>
      <c r="D369" s="610"/>
      <c r="E369" s="611"/>
      <c r="F369" s="612"/>
    </row>
    <row r="370" spans="1:6">
      <c r="A370" s="607"/>
      <c r="B370" s="608"/>
      <c r="C370" s="609" t="s">
        <v>118</v>
      </c>
      <c r="D370" s="610">
        <v>650</v>
      </c>
      <c r="E370" s="157"/>
      <c r="F370" s="568">
        <f>+D370*E370</f>
        <v>0</v>
      </c>
    </row>
    <row r="371" spans="1:6">
      <c r="A371" s="607"/>
      <c r="B371" s="623" t="s">
        <v>602</v>
      </c>
      <c r="C371" s="609"/>
      <c r="D371" s="610"/>
      <c r="E371" s="611"/>
      <c r="F371" s="612"/>
    </row>
    <row r="372" spans="1:6">
      <c r="A372" s="607"/>
      <c r="B372" s="623" t="s">
        <v>1493</v>
      </c>
      <c r="C372" s="609" t="s">
        <v>1494</v>
      </c>
      <c r="D372" s="610"/>
      <c r="E372" s="611"/>
      <c r="F372" s="612"/>
    </row>
    <row r="373" spans="1:6">
      <c r="A373" s="607"/>
      <c r="B373" s="608"/>
      <c r="C373" s="609" t="s">
        <v>118</v>
      </c>
      <c r="D373" s="610">
        <v>1500</v>
      </c>
      <c r="E373" s="157"/>
      <c r="F373" s="568">
        <f>+D373*E373</f>
        <v>0</v>
      </c>
    </row>
    <row r="374" spans="1:6">
      <c r="A374" s="607"/>
      <c r="B374" s="608"/>
      <c r="C374" s="609"/>
      <c r="D374" s="610"/>
      <c r="E374" s="611"/>
      <c r="F374" s="612"/>
    </row>
    <row r="375" spans="1:6">
      <c r="A375" s="607"/>
      <c r="B375" s="623" t="s">
        <v>1495</v>
      </c>
      <c r="C375" s="609" t="s">
        <v>1496</v>
      </c>
      <c r="D375" s="610"/>
      <c r="E375" s="611"/>
      <c r="F375" s="612"/>
    </row>
    <row r="376" spans="1:6">
      <c r="A376" s="607"/>
      <c r="B376" s="608"/>
      <c r="C376" s="609" t="s">
        <v>1401</v>
      </c>
      <c r="D376" s="610">
        <v>2200</v>
      </c>
      <c r="E376" s="157"/>
      <c r="F376" s="568">
        <f>+D376*E376</f>
        <v>0</v>
      </c>
    </row>
    <row r="377" spans="1:6">
      <c r="A377" s="607"/>
      <c r="B377" s="608"/>
      <c r="C377" s="609"/>
      <c r="D377" s="610"/>
      <c r="E377" s="611"/>
      <c r="F377" s="612"/>
    </row>
    <row r="378" spans="1:6">
      <c r="A378" s="607"/>
      <c r="B378" s="623" t="s">
        <v>1497</v>
      </c>
      <c r="C378" s="609" t="s">
        <v>1498</v>
      </c>
      <c r="D378" s="610"/>
      <c r="E378" s="611"/>
      <c r="F378" s="612"/>
    </row>
    <row r="379" spans="1:6">
      <c r="A379" s="607"/>
      <c r="B379" s="608"/>
      <c r="C379" s="609" t="s">
        <v>1401</v>
      </c>
      <c r="D379" s="610">
        <v>2200</v>
      </c>
      <c r="E379" s="157"/>
      <c r="F379" s="568">
        <f>+D379*E379</f>
        <v>0</v>
      </c>
    </row>
    <row r="380" spans="1:6">
      <c r="A380" s="607"/>
      <c r="B380" s="608"/>
      <c r="C380" s="609"/>
      <c r="D380" s="610"/>
      <c r="E380" s="611"/>
      <c r="F380" s="612"/>
    </row>
    <row r="381" spans="1:6">
      <c r="A381" s="607"/>
      <c r="B381" s="623" t="s">
        <v>1499</v>
      </c>
      <c r="C381" s="609" t="s">
        <v>1500</v>
      </c>
      <c r="D381" s="610"/>
      <c r="E381" s="611"/>
      <c r="F381" s="612"/>
    </row>
    <row r="382" spans="1:6">
      <c r="A382" s="607"/>
      <c r="B382" s="608"/>
      <c r="C382" s="609" t="s">
        <v>118</v>
      </c>
      <c r="D382" s="610">
        <v>20</v>
      </c>
      <c r="E382" s="157"/>
      <c r="F382" s="568">
        <f>+D382*E382</f>
        <v>0</v>
      </c>
    </row>
    <row r="383" spans="1:6">
      <c r="A383" s="607"/>
      <c r="B383" s="608"/>
      <c r="C383" s="609"/>
      <c r="D383" s="610"/>
      <c r="E383" s="611"/>
      <c r="F383" s="612"/>
    </row>
    <row r="384" spans="1:6">
      <c r="A384" s="607"/>
      <c r="B384" s="623" t="s">
        <v>1501</v>
      </c>
      <c r="C384" s="609" t="s">
        <v>1502</v>
      </c>
      <c r="D384" s="610"/>
      <c r="E384" s="611"/>
      <c r="F384" s="612"/>
    </row>
    <row r="385" spans="1:6">
      <c r="A385" s="607"/>
      <c r="B385" s="608"/>
      <c r="C385" s="609" t="s">
        <v>118</v>
      </c>
      <c r="D385" s="610">
        <v>200</v>
      </c>
      <c r="E385" s="157"/>
      <c r="F385" s="568">
        <f>+D385*E385</f>
        <v>0</v>
      </c>
    </row>
    <row r="386" spans="1:6">
      <c r="A386" s="607"/>
      <c r="B386" s="608"/>
      <c r="C386" s="609"/>
      <c r="D386" s="610"/>
      <c r="E386" s="611"/>
      <c r="F386" s="612"/>
    </row>
    <row r="387" spans="1:6">
      <c r="A387" s="607"/>
      <c r="B387" s="623" t="s">
        <v>1503</v>
      </c>
      <c r="C387" s="609" t="s">
        <v>1504</v>
      </c>
      <c r="D387" s="610"/>
      <c r="E387" s="611"/>
      <c r="F387" s="612"/>
    </row>
    <row r="388" spans="1:6">
      <c r="A388" s="607"/>
      <c r="B388" s="608"/>
      <c r="C388" s="609" t="s">
        <v>118</v>
      </c>
      <c r="D388" s="610">
        <v>100</v>
      </c>
      <c r="E388" s="157"/>
      <c r="F388" s="568">
        <f>+D388*E388</f>
        <v>0</v>
      </c>
    </row>
    <row r="389" spans="1:6">
      <c r="A389" s="607"/>
      <c r="B389" s="608"/>
      <c r="C389" s="609"/>
      <c r="D389" s="610"/>
      <c r="E389" s="611"/>
      <c r="F389" s="612"/>
    </row>
    <row r="390" spans="1:6">
      <c r="A390" s="607"/>
      <c r="B390" s="623" t="s">
        <v>1505</v>
      </c>
      <c r="C390" s="609" t="s">
        <v>1506</v>
      </c>
      <c r="D390" s="610"/>
      <c r="E390" s="611"/>
      <c r="F390" s="612"/>
    </row>
    <row r="391" spans="1:6">
      <c r="A391" s="607"/>
      <c r="B391" s="608"/>
      <c r="C391" s="609" t="s">
        <v>118</v>
      </c>
      <c r="D391" s="610">
        <v>800</v>
      </c>
      <c r="E391" s="157"/>
      <c r="F391" s="568">
        <f>+D391*E391</f>
        <v>0</v>
      </c>
    </row>
    <row r="392" spans="1:6">
      <c r="A392" s="607"/>
      <c r="B392" s="608"/>
      <c r="C392" s="609"/>
      <c r="D392" s="610"/>
      <c r="E392" s="611"/>
      <c r="F392" s="612"/>
    </row>
    <row r="393" spans="1:6">
      <c r="A393" s="607"/>
      <c r="B393" s="623" t="s">
        <v>1507</v>
      </c>
      <c r="C393" s="609" t="s">
        <v>1508</v>
      </c>
      <c r="D393" s="610"/>
      <c r="E393" s="611"/>
      <c r="F393" s="612"/>
    </row>
    <row r="394" spans="1:6">
      <c r="A394" s="607"/>
      <c r="B394" s="608"/>
      <c r="C394" s="609" t="s">
        <v>118</v>
      </c>
      <c r="D394" s="610">
        <v>200</v>
      </c>
      <c r="E394" s="157"/>
      <c r="F394" s="568">
        <f>+D394*E394</f>
        <v>0</v>
      </c>
    </row>
    <row r="395" spans="1:6">
      <c r="A395" s="607"/>
      <c r="B395" s="608"/>
      <c r="C395" s="609"/>
      <c r="D395" s="610"/>
      <c r="E395" s="611"/>
      <c r="F395" s="612"/>
    </row>
    <row r="396" spans="1:6">
      <c r="A396" s="607"/>
      <c r="B396" s="623" t="s">
        <v>1509</v>
      </c>
      <c r="C396" s="609" t="s">
        <v>1510</v>
      </c>
      <c r="D396" s="610"/>
      <c r="E396" s="611"/>
      <c r="F396" s="612"/>
    </row>
    <row r="397" spans="1:6">
      <c r="A397" s="607"/>
      <c r="B397" s="608"/>
      <c r="C397" s="609" t="s">
        <v>118</v>
      </c>
      <c r="D397" s="610">
        <v>50</v>
      </c>
      <c r="E397" s="157"/>
      <c r="F397" s="568">
        <f>+D397*E397</f>
        <v>0</v>
      </c>
    </row>
    <row r="398" spans="1:6">
      <c r="A398" s="607"/>
      <c r="B398" s="608"/>
      <c r="C398" s="609"/>
      <c r="D398" s="610"/>
      <c r="E398" s="611"/>
      <c r="F398" s="612"/>
    </row>
    <row r="399" spans="1:6">
      <c r="A399" s="607"/>
      <c r="B399" s="608" t="s">
        <v>1511</v>
      </c>
      <c r="C399" s="609" t="s">
        <v>1512</v>
      </c>
      <c r="D399" s="610"/>
      <c r="E399" s="611"/>
      <c r="F399" s="612"/>
    </row>
    <row r="400" spans="1:6">
      <c r="A400" s="607"/>
      <c r="B400" s="608"/>
      <c r="C400" s="609" t="s">
        <v>118</v>
      </c>
      <c r="D400" s="610">
        <v>200</v>
      </c>
      <c r="E400" s="157"/>
      <c r="F400" s="568">
        <f>+D400*E400</f>
        <v>0</v>
      </c>
    </row>
    <row r="401" spans="1:6">
      <c r="A401" s="607"/>
      <c r="B401" s="608"/>
      <c r="C401" s="609"/>
      <c r="D401" s="610"/>
      <c r="E401" s="611"/>
      <c r="F401" s="612"/>
    </row>
    <row r="402" spans="1:6">
      <c r="A402" s="607"/>
      <c r="B402" s="608" t="s">
        <v>1513</v>
      </c>
      <c r="C402" s="609" t="s">
        <v>1514</v>
      </c>
      <c r="D402" s="610"/>
      <c r="E402" s="611"/>
      <c r="F402" s="612"/>
    </row>
    <row r="403" spans="1:6">
      <c r="A403" s="607"/>
      <c r="B403" s="608"/>
      <c r="C403" s="609" t="s">
        <v>118</v>
      </c>
      <c r="D403" s="610">
        <v>50</v>
      </c>
      <c r="E403" s="157"/>
      <c r="F403" s="568">
        <f>+D403*E403</f>
        <v>0</v>
      </c>
    </row>
    <row r="404" spans="1:6">
      <c r="A404" s="607"/>
      <c r="B404" s="608"/>
      <c r="C404" s="609"/>
      <c r="D404" s="610"/>
      <c r="E404" s="611"/>
      <c r="F404" s="612"/>
    </row>
    <row r="405" spans="1:6">
      <c r="A405" s="607"/>
      <c r="B405" s="608" t="s">
        <v>1515</v>
      </c>
      <c r="C405" s="609" t="s">
        <v>1516</v>
      </c>
      <c r="D405" s="610"/>
      <c r="E405" s="611"/>
      <c r="F405" s="612"/>
    </row>
    <row r="406" spans="1:6">
      <c r="A406" s="607"/>
      <c r="B406" s="608"/>
      <c r="C406" s="609" t="s">
        <v>118</v>
      </c>
      <c r="D406" s="610">
        <v>50</v>
      </c>
      <c r="E406" s="157"/>
      <c r="F406" s="568">
        <f>+D406*E406</f>
        <v>0</v>
      </c>
    </row>
    <row r="407" spans="1:6">
      <c r="A407" s="607"/>
      <c r="B407" s="608"/>
      <c r="C407" s="609"/>
      <c r="D407" s="610"/>
      <c r="E407" s="611"/>
      <c r="F407" s="612"/>
    </row>
    <row r="408" spans="1:6">
      <c r="A408" s="607"/>
      <c r="B408" s="608" t="s">
        <v>1517</v>
      </c>
      <c r="C408" s="609" t="s">
        <v>1518</v>
      </c>
      <c r="D408" s="610"/>
      <c r="E408" s="611"/>
      <c r="F408" s="612"/>
    </row>
    <row r="409" spans="1:6">
      <c r="A409" s="607"/>
      <c r="B409" s="608"/>
      <c r="C409" s="609" t="s">
        <v>118</v>
      </c>
      <c r="D409" s="610">
        <v>50</v>
      </c>
      <c r="E409" s="157"/>
      <c r="F409" s="568">
        <f>+D409*E409</f>
        <v>0</v>
      </c>
    </row>
    <row r="410" spans="1:6">
      <c r="A410" s="607"/>
      <c r="B410" s="608"/>
      <c r="C410" s="609"/>
      <c r="D410" s="610"/>
      <c r="E410" s="611"/>
      <c r="F410" s="612"/>
    </row>
    <row r="411" spans="1:6" ht="13.5">
      <c r="A411" s="636"/>
      <c r="B411" s="637"/>
      <c r="C411" s="609"/>
      <c r="D411" s="610"/>
      <c r="E411" s="611"/>
      <c r="F411" s="612"/>
    </row>
    <row r="412" spans="1:6" ht="25.5">
      <c r="A412" s="607"/>
      <c r="B412" s="608" t="s">
        <v>1519</v>
      </c>
      <c r="C412" s="609" t="s">
        <v>1454</v>
      </c>
      <c r="D412" s="610"/>
      <c r="E412" s="611"/>
      <c r="F412" s="612"/>
    </row>
    <row r="413" spans="1:6">
      <c r="A413" s="607"/>
      <c r="B413" s="608"/>
      <c r="C413" s="609" t="s">
        <v>1401</v>
      </c>
      <c r="D413" s="610">
        <v>200</v>
      </c>
      <c r="E413" s="157"/>
      <c r="F413" s="568">
        <f>+D413*E413</f>
        <v>0</v>
      </c>
    </row>
    <row r="414" spans="1:6">
      <c r="A414" s="607"/>
      <c r="B414" s="608"/>
      <c r="C414" s="609"/>
      <c r="D414" s="610"/>
      <c r="E414" s="611"/>
      <c r="F414" s="612"/>
    </row>
    <row r="415" spans="1:6" ht="25.5">
      <c r="A415" s="607"/>
      <c r="B415" s="608" t="s">
        <v>1520</v>
      </c>
      <c r="C415" s="609" t="s">
        <v>1521</v>
      </c>
      <c r="D415" s="610"/>
      <c r="E415" s="611"/>
      <c r="F415" s="612"/>
    </row>
    <row r="416" spans="1:6">
      <c r="A416" s="607"/>
      <c r="B416" s="608"/>
      <c r="C416" s="609" t="s">
        <v>1401</v>
      </c>
      <c r="D416" s="610">
        <v>300</v>
      </c>
      <c r="E416" s="157"/>
      <c r="F416" s="568">
        <f>+D416*E416</f>
        <v>0</v>
      </c>
    </row>
    <row r="417" spans="1:6">
      <c r="A417" s="607"/>
      <c r="B417" s="608"/>
      <c r="C417" s="609"/>
      <c r="D417" s="610"/>
      <c r="E417" s="611"/>
      <c r="F417" s="612"/>
    </row>
    <row r="418" spans="1:6" ht="63.75">
      <c r="A418" s="607"/>
      <c r="B418" s="608" t="s">
        <v>1522</v>
      </c>
      <c r="C418" s="609" t="s">
        <v>1523</v>
      </c>
      <c r="D418" s="610"/>
      <c r="E418" s="611"/>
      <c r="F418" s="612"/>
    </row>
    <row r="419" spans="1:6">
      <c r="A419" s="607"/>
      <c r="B419" s="608"/>
      <c r="C419" s="609" t="s">
        <v>1053</v>
      </c>
      <c r="D419" s="610">
        <v>1</v>
      </c>
      <c r="E419" s="157"/>
      <c r="F419" s="568">
        <f>+D419*E419</f>
        <v>0</v>
      </c>
    </row>
    <row r="420" spans="1:6">
      <c r="A420" s="607"/>
      <c r="B420" s="608"/>
      <c r="C420" s="609"/>
      <c r="D420" s="610"/>
      <c r="E420" s="611"/>
      <c r="F420" s="612"/>
    </row>
    <row r="421" spans="1:6" ht="25.5">
      <c r="A421" s="607"/>
      <c r="B421" s="608" t="s">
        <v>1524</v>
      </c>
      <c r="C421" s="609" t="s">
        <v>1460</v>
      </c>
      <c r="D421" s="610"/>
      <c r="E421" s="611"/>
      <c r="F421" s="612"/>
    </row>
    <row r="422" spans="1:6">
      <c r="A422" s="607"/>
      <c r="B422" s="608"/>
      <c r="C422" s="609" t="s">
        <v>1053</v>
      </c>
      <c r="D422" s="610">
        <v>1</v>
      </c>
      <c r="E422" s="157"/>
      <c r="F422" s="568">
        <f>+D422*E422</f>
        <v>0</v>
      </c>
    </row>
    <row r="423" spans="1:6">
      <c r="A423" s="607"/>
      <c r="B423" s="608"/>
      <c r="C423" s="609"/>
      <c r="D423" s="610"/>
      <c r="E423" s="611"/>
      <c r="F423" s="612"/>
    </row>
    <row r="424" spans="1:6">
      <c r="A424" s="607"/>
      <c r="B424" s="608"/>
      <c r="C424" s="609"/>
      <c r="D424" s="610"/>
      <c r="E424" s="611"/>
      <c r="F424" s="612"/>
    </row>
    <row r="425" spans="1:6">
      <c r="A425" s="607"/>
      <c r="B425" s="608"/>
      <c r="C425" s="609"/>
      <c r="D425" s="610"/>
      <c r="E425" s="611"/>
      <c r="F425" s="612"/>
    </row>
    <row r="426" spans="1:6">
      <c r="A426" s="607"/>
      <c r="B426" s="608"/>
      <c r="C426" s="609"/>
      <c r="D426" s="610"/>
      <c r="E426" s="611"/>
      <c r="F426" s="612"/>
    </row>
    <row r="427" spans="1:6" ht="51">
      <c r="A427" s="607"/>
      <c r="B427" s="608" t="s">
        <v>1525</v>
      </c>
      <c r="C427" s="609" t="s">
        <v>1526</v>
      </c>
      <c r="D427" s="610"/>
      <c r="E427" s="611"/>
      <c r="F427" s="612"/>
    </row>
    <row r="428" spans="1:6">
      <c r="A428" s="607"/>
      <c r="B428" s="608"/>
      <c r="C428" s="609" t="s">
        <v>1053</v>
      </c>
      <c r="D428" s="610">
        <v>1</v>
      </c>
      <c r="E428" s="157"/>
      <c r="F428" s="568">
        <f>+D428*E428</f>
        <v>0</v>
      </c>
    </row>
    <row r="429" spans="1:6">
      <c r="A429" s="607"/>
      <c r="B429" s="608"/>
      <c r="C429" s="609"/>
      <c r="D429" s="610"/>
      <c r="E429" s="611"/>
      <c r="F429" s="612"/>
    </row>
    <row r="430" spans="1:6" ht="25.5">
      <c r="A430" s="607"/>
      <c r="B430" s="608" t="s">
        <v>1527</v>
      </c>
      <c r="C430" s="609" t="s">
        <v>1528</v>
      </c>
      <c r="D430" s="610"/>
      <c r="E430" s="611"/>
      <c r="F430" s="612"/>
    </row>
    <row r="431" spans="1:6">
      <c r="A431" s="607"/>
      <c r="B431" s="608"/>
      <c r="C431" s="609" t="s">
        <v>1053</v>
      </c>
      <c r="D431" s="610">
        <v>1</v>
      </c>
      <c r="E431" s="157"/>
      <c r="F431" s="568">
        <f>+D431*E431</f>
        <v>0</v>
      </c>
    </row>
    <row r="432" spans="1:6">
      <c r="A432" s="607"/>
      <c r="B432" s="608"/>
      <c r="C432" s="609"/>
      <c r="D432" s="610"/>
      <c r="E432" s="611"/>
      <c r="F432" s="612"/>
    </row>
    <row r="433" spans="1:6">
      <c r="A433" s="607"/>
      <c r="B433" s="608" t="s">
        <v>1529</v>
      </c>
      <c r="C433" s="609" t="s">
        <v>1466</v>
      </c>
      <c r="D433" s="610"/>
      <c r="E433" s="611"/>
      <c r="F433" s="612"/>
    </row>
    <row r="434" spans="1:6">
      <c r="A434" s="607"/>
      <c r="B434" s="608"/>
      <c r="C434" s="609" t="s">
        <v>1467</v>
      </c>
      <c r="D434" s="610"/>
      <c r="E434" s="611"/>
      <c r="F434" s="612"/>
    </row>
    <row r="435" spans="1:6">
      <c r="A435" s="607"/>
      <c r="B435" s="608"/>
      <c r="C435" s="609" t="s">
        <v>1468</v>
      </c>
      <c r="D435" s="610"/>
      <c r="E435" s="611"/>
      <c r="F435" s="612"/>
    </row>
    <row r="436" spans="1:6">
      <c r="A436" s="607"/>
      <c r="B436" s="608"/>
      <c r="C436" s="609" t="s">
        <v>1469</v>
      </c>
      <c r="D436" s="610"/>
      <c r="E436" s="611"/>
      <c r="F436" s="612"/>
    </row>
    <row r="437" spans="1:6">
      <c r="A437" s="607"/>
      <c r="B437" s="608"/>
      <c r="C437" s="609" t="s">
        <v>1470</v>
      </c>
      <c r="D437" s="610"/>
      <c r="E437" s="611"/>
      <c r="F437" s="612"/>
    </row>
    <row r="438" spans="1:6">
      <c r="A438" s="607"/>
      <c r="B438" s="608"/>
      <c r="C438" s="609" t="s">
        <v>1471</v>
      </c>
      <c r="D438" s="610"/>
      <c r="E438" s="611"/>
      <c r="F438" s="612"/>
    </row>
    <row r="439" spans="1:6" ht="25.5">
      <c r="A439" s="607"/>
      <c r="B439" s="608"/>
      <c r="C439" s="609" t="s">
        <v>1472</v>
      </c>
      <c r="D439" s="610"/>
      <c r="E439" s="611"/>
      <c r="F439" s="612"/>
    </row>
    <row r="440" spans="1:6">
      <c r="A440" s="607"/>
      <c r="B440" s="608"/>
      <c r="C440" s="609" t="s">
        <v>1473</v>
      </c>
      <c r="D440" s="610"/>
      <c r="E440" s="611"/>
      <c r="F440" s="612"/>
    </row>
    <row r="441" spans="1:6">
      <c r="A441" s="607"/>
      <c r="B441" s="608"/>
      <c r="C441" s="609" t="s">
        <v>1474</v>
      </c>
      <c r="D441" s="610"/>
      <c r="E441" s="611"/>
      <c r="F441" s="612"/>
    </row>
    <row r="442" spans="1:6">
      <c r="A442" s="607"/>
      <c r="B442" s="608"/>
      <c r="C442" s="609" t="s">
        <v>1053</v>
      </c>
      <c r="D442" s="610">
        <v>1</v>
      </c>
      <c r="E442" s="157"/>
      <c r="F442" s="568">
        <f>+D442*E442</f>
        <v>0</v>
      </c>
    </row>
    <row r="443" spans="1:6">
      <c r="A443" s="607"/>
      <c r="B443" s="608"/>
      <c r="C443" s="609"/>
      <c r="D443" s="610"/>
      <c r="E443" s="611"/>
      <c r="F443" s="612"/>
    </row>
    <row r="444" spans="1:6">
      <c r="A444" s="607"/>
      <c r="B444" s="608" t="s">
        <v>1529</v>
      </c>
      <c r="C444" s="609" t="s">
        <v>1476</v>
      </c>
      <c r="D444" s="610"/>
      <c r="E444" s="611"/>
      <c r="F444" s="612"/>
    </row>
    <row r="445" spans="1:6" ht="63.75">
      <c r="A445" s="607"/>
      <c r="B445" s="608"/>
      <c r="C445" s="609" t="s">
        <v>1477</v>
      </c>
      <c r="D445" s="610"/>
      <c r="E445" s="611"/>
      <c r="F445" s="612"/>
    </row>
    <row r="446" spans="1:6">
      <c r="A446" s="607"/>
      <c r="B446" s="608"/>
      <c r="C446" s="609" t="s">
        <v>1053</v>
      </c>
      <c r="D446" s="610">
        <v>1</v>
      </c>
      <c r="E446" s="157"/>
      <c r="F446" s="568">
        <f>+D446*E446</f>
        <v>0</v>
      </c>
    </row>
    <row r="447" spans="1:6">
      <c r="A447" s="607"/>
      <c r="B447" s="608"/>
      <c r="C447" s="609"/>
      <c r="D447" s="610"/>
      <c r="E447" s="611"/>
      <c r="F447" s="612"/>
    </row>
    <row r="448" spans="1:6">
      <c r="A448" s="625"/>
      <c r="B448" s="623" t="s">
        <v>1530</v>
      </c>
      <c r="C448" s="609" t="s">
        <v>1001</v>
      </c>
      <c r="D448" s="626"/>
      <c r="E448" s="627"/>
      <c r="F448" s="628"/>
    </row>
    <row r="449" spans="1:6">
      <c r="A449" s="625"/>
      <c r="B449" s="623"/>
      <c r="C449" s="609" t="s">
        <v>1531</v>
      </c>
      <c r="D449" s="626">
        <v>40</v>
      </c>
      <c r="E449" s="157"/>
      <c r="F449" s="568">
        <f>+D449*E449</f>
        <v>0</v>
      </c>
    </row>
    <row r="450" spans="1:6">
      <c r="A450" s="625"/>
      <c r="B450" s="623"/>
      <c r="C450" s="609"/>
      <c r="D450" s="626"/>
      <c r="E450" s="627"/>
      <c r="F450" s="628"/>
    </row>
    <row r="451" spans="1:6">
      <c r="A451" s="625"/>
      <c r="B451" s="623" t="s">
        <v>1532</v>
      </c>
      <c r="C451" s="609" t="s">
        <v>1479</v>
      </c>
      <c r="D451" s="626"/>
      <c r="E451" s="627"/>
      <c r="F451" s="628"/>
    </row>
    <row r="452" spans="1:6">
      <c r="A452" s="625"/>
      <c r="B452" s="623"/>
      <c r="C452" s="609" t="s">
        <v>1392</v>
      </c>
      <c r="D452" s="626">
        <v>1</v>
      </c>
      <c r="E452" s="157"/>
      <c r="F452" s="568">
        <f>+D452*E452</f>
        <v>0</v>
      </c>
    </row>
    <row r="453" spans="1:6">
      <c r="A453" s="625"/>
      <c r="B453" s="623"/>
      <c r="C453" s="609"/>
      <c r="D453" s="626"/>
      <c r="E453" s="627"/>
      <c r="F453" s="628"/>
    </row>
    <row r="454" spans="1:6">
      <c r="A454" s="625"/>
      <c r="B454" s="623" t="s">
        <v>1533</v>
      </c>
      <c r="C454" s="609" t="s">
        <v>1179</v>
      </c>
      <c r="D454" s="626"/>
      <c r="E454" s="627"/>
      <c r="F454" s="628"/>
    </row>
    <row r="455" spans="1:6">
      <c r="A455" s="625"/>
      <c r="B455" s="623"/>
      <c r="C455" s="609" t="s">
        <v>1392</v>
      </c>
      <c r="D455" s="626">
        <v>1</v>
      </c>
      <c r="E455" s="157"/>
      <c r="F455" s="568">
        <f>+D455*E455</f>
        <v>0</v>
      </c>
    </row>
    <row r="456" spans="1:6">
      <c r="A456" s="625"/>
      <c r="B456" s="623"/>
      <c r="C456" s="609"/>
      <c r="D456" s="626"/>
      <c r="E456" s="627"/>
      <c r="F456" s="628"/>
    </row>
    <row r="457" spans="1:6">
      <c r="A457" s="629"/>
      <c r="B457" s="630" t="s">
        <v>113</v>
      </c>
      <c r="C457" s="631"/>
      <c r="D457" s="632"/>
      <c r="E457" s="633"/>
      <c r="F457" s="634">
        <f>SUM(F355:F456)</f>
        <v>0</v>
      </c>
    </row>
    <row r="458" spans="1:6">
      <c r="A458" s="635"/>
      <c r="B458" s="621"/>
      <c r="C458" s="615"/>
      <c r="D458" s="616"/>
      <c r="E458" s="617"/>
      <c r="F458" s="618"/>
    </row>
    <row r="459" spans="1:6">
      <c r="A459" s="635"/>
      <c r="B459" s="621"/>
      <c r="C459" s="615"/>
      <c r="D459" s="616"/>
      <c r="E459" s="617"/>
      <c r="F459" s="618"/>
    </row>
    <row r="460" spans="1:6">
      <c r="A460" s="607"/>
      <c r="B460" s="621" t="s">
        <v>642</v>
      </c>
      <c r="C460" s="615" t="s">
        <v>643</v>
      </c>
      <c r="D460" s="610"/>
      <c r="E460" s="611"/>
      <c r="F460" s="612"/>
    </row>
    <row r="461" spans="1:6">
      <c r="A461" s="607"/>
      <c r="B461" s="608"/>
      <c r="C461" s="609"/>
      <c r="D461" s="610"/>
      <c r="E461" s="611"/>
      <c r="F461" s="612"/>
    </row>
    <row r="462" spans="1:6">
      <c r="A462" s="607"/>
      <c r="B462" s="623" t="s">
        <v>1534</v>
      </c>
      <c r="C462" s="609" t="s">
        <v>1535</v>
      </c>
      <c r="D462" s="610"/>
      <c r="E462" s="611"/>
      <c r="F462" s="612"/>
    </row>
    <row r="463" spans="1:6">
      <c r="A463" s="607"/>
      <c r="B463" s="608"/>
      <c r="C463" s="609" t="s">
        <v>1401</v>
      </c>
      <c r="D463" s="610">
        <v>1500</v>
      </c>
      <c r="E463" s="157"/>
      <c r="F463" s="568">
        <f>+D463*E463</f>
        <v>0</v>
      </c>
    </row>
    <row r="464" spans="1:6">
      <c r="A464" s="607"/>
      <c r="B464" s="608"/>
      <c r="C464" s="609"/>
      <c r="D464" s="610"/>
      <c r="E464" s="611"/>
      <c r="F464" s="612"/>
    </row>
    <row r="465" spans="1:6">
      <c r="A465" s="607"/>
      <c r="B465" s="623" t="s">
        <v>1536</v>
      </c>
      <c r="C465" s="609" t="s">
        <v>1537</v>
      </c>
      <c r="D465" s="610"/>
      <c r="E465" s="611"/>
      <c r="F465" s="612"/>
    </row>
    <row r="466" spans="1:6">
      <c r="A466" s="607"/>
      <c r="B466" s="608"/>
      <c r="C466" s="609" t="s">
        <v>1401</v>
      </c>
      <c r="D466" s="610">
        <v>2500</v>
      </c>
      <c r="E466" s="157"/>
      <c r="F466" s="568">
        <f>+D466*E466</f>
        <v>0</v>
      </c>
    </row>
    <row r="467" spans="1:6">
      <c r="A467" s="607"/>
      <c r="B467" s="608"/>
      <c r="C467" s="609"/>
      <c r="D467" s="610"/>
      <c r="E467" s="611"/>
      <c r="F467" s="612"/>
    </row>
    <row r="468" spans="1:6">
      <c r="A468" s="607"/>
      <c r="B468" s="623" t="s">
        <v>1538</v>
      </c>
      <c r="C468" s="609" t="s">
        <v>1539</v>
      </c>
      <c r="D468" s="610"/>
      <c r="E468" s="611"/>
      <c r="F468" s="612"/>
    </row>
    <row r="469" spans="1:6">
      <c r="A469" s="607"/>
      <c r="B469" s="608"/>
      <c r="C469" s="609" t="s">
        <v>1401</v>
      </c>
      <c r="D469" s="610">
        <v>1000</v>
      </c>
      <c r="E469" s="157"/>
      <c r="F469" s="568">
        <f>+D469*E469</f>
        <v>0</v>
      </c>
    </row>
    <row r="470" spans="1:6">
      <c r="A470" s="607"/>
      <c r="B470" s="608"/>
      <c r="C470" s="609"/>
      <c r="D470" s="610"/>
      <c r="E470" s="611"/>
      <c r="F470" s="612"/>
    </row>
    <row r="471" spans="1:6">
      <c r="A471" s="607"/>
      <c r="B471" s="623" t="s">
        <v>1540</v>
      </c>
      <c r="C471" s="609" t="s">
        <v>1541</v>
      </c>
      <c r="D471" s="610"/>
      <c r="E471" s="611"/>
      <c r="F471" s="612"/>
    </row>
    <row r="472" spans="1:6">
      <c r="A472" s="607"/>
      <c r="B472" s="608"/>
      <c r="C472" s="609" t="s">
        <v>1401</v>
      </c>
      <c r="D472" s="610">
        <v>300</v>
      </c>
      <c r="E472" s="157"/>
      <c r="F472" s="568">
        <f>+D472*E472</f>
        <v>0</v>
      </c>
    </row>
    <row r="473" spans="1:6">
      <c r="A473" s="607"/>
      <c r="B473" s="608"/>
      <c r="C473" s="609"/>
      <c r="D473" s="610"/>
      <c r="E473" s="611"/>
      <c r="F473" s="612"/>
    </row>
    <row r="474" spans="1:6">
      <c r="A474" s="607"/>
      <c r="B474" s="623" t="s">
        <v>1542</v>
      </c>
      <c r="C474" s="609" t="s">
        <v>1543</v>
      </c>
      <c r="D474" s="610"/>
      <c r="E474" s="611"/>
      <c r="F474" s="612"/>
    </row>
    <row r="475" spans="1:6">
      <c r="A475" s="607"/>
      <c r="B475" s="608"/>
      <c r="C475" s="609" t="s">
        <v>1401</v>
      </c>
      <c r="D475" s="610">
        <v>350</v>
      </c>
      <c r="E475" s="157"/>
      <c r="F475" s="568">
        <f>+D475*E475</f>
        <v>0</v>
      </c>
    </row>
    <row r="476" spans="1:6">
      <c r="A476" s="607"/>
      <c r="B476" s="608"/>
      <c r="C476" s="609"/>
      <c r="D476" s="610"/>
      <c r="E476" s="611"/>
      <c r="F476" s="612"/>
    </row>
    <row r="477" spans="1:6">
      <c r="A477" s="607"/>
      <c r="B477" s="623" t="s">
        <v>1544</v>
      </c>
      <c r="C477" s="609" t="s">
        <v>1545</v>
      </c>
      <c r="D477" s="610"/>
      <c r="E477" s="611"/>
      <c r="F477" s="612"/>
    </row>
    <row r="478" spans="1:6">
      <c r="A478" s="607"/>
      <c r="B478" s="608"/>
      <c r="C478" s="609" t="s">
        <v>1401</v>
      </c>
      <c r="D478" s="610">
        <v>200</v>
      </c>
      <c r="E478" s="157"/>
      <c r="F478" s="568">
        <f>+D478*E478</f>
        <v>0</v>
      </c>
    </row>
    <row r="479" spans="1:6">
      <c r="A479" s="607"/>
      <c r="B479" s="608"/>
      <c r="C479" s="609"/>
      <c r="D479" s="610"/>
      <c r="E479" s="611"/>
      <c r="F479" s="612"/>
    </row>
    <row r="480" spans="1:6">
      <c r="A480" s="607"/>
      <c r="B480" s="623" t="s">
        <v>1546</v>
      </c>
      <c r="C480" s="609" t="s">
        <v>1547</v>
      </c>
      <c r="D480" s="610"/>
      <c r="E480" s="611"/>
      <c r="F480" s="612"/>
    </row>
    <row r="481" spans="1:6">
      <c r="A481" s="607"/>
      <c r="B481" s="608"/>
      <c r="C481" s="609" t="s">
        <v>1401</v>
      </c>
      <c r="D481" s="610">
        <v>400</v>
      </c>
      <c r="E481" s="157"/>
      <c r="F481" s="568">
        <f>+D481*E481</f>
        <v>0</v>
      </c>
    </row>
    <row r="482" spans="1:6">
      <c r="A482" s="607"/>
      <c r="B482" s="608"/>
      <c r="C482" s="609"/>
      <c r="D482" s="610"/>
      <c r="E482" s="611"/>
      <c r="F482" s="612"/>
    </row>
    <row r="483" spans="1:6" ht="25.5">
      <c r="A483" s="607"/>
      <c r="B483" s="623" t="s">
        <v>1548</v>
      </c>
      <c r="C483" s="609" t="s">
        <v>1549</v>
      </c>
      <c r="D483" s="610"/>
      <c r="E483" s="611"/>
      <c r="F483" s="612"/>
    </row>
    <row r="484" spans="1:6">
      <c r="A484" s="607"/>
      <c r="B484" s="608"/>
      <c r="C484" s="609" t="s">
        <v>141</v>
      </c>
      <c r="D484" s="610">
        <v>7</v>
      </c>
      <c r="E484" s="157"/>
      <c r="F484" s="568">
        <f>+D484*E484</f>
        <v>0</v>
      </c>
    </row>
    <row r="485" spans="1:6">
      <c r="A485" s="607"/>
      <c r="B485" s="608"/>
      <c r="C485" s="609"/>
      <c r="D485" s="610"/>
      <c r="E485" s="611"/>
      <c r="F485" s="612"/>
    </row>
    <row r="486" spans="1:6">
      <c r="A486" s="607"/>
      <c r="B486" s="623" t="s">
        <v>1550</v>
      </c>
      <c r="C486" s="609" t="s">
        <v>1551</v>
      </c>
      <c r="D486" s="610"/>
      <c r="E486" s="611"/>
      <c r="F486" s="612"/>
    </row>
    <row r="487" spans="1:6">
      <c r="A487" s="607"/>
      <c r="B487" s="608"/>
      <c r="C487" s="609" t="s">
        <v>141</v>
      </c>
      <c r="D487" s="610">
        <v>10</v>
      </c>
      <c r="E487" s="157"/>
      <c r="F487" s="568">
        <f>+D487*E487</f>
        <v>0</v>
      </c>
    </row>
    <row r="488" spans="1:6">
      <c r="A488" s="607"/>
      <c r="B488" s="608"/>
      <c r="C488" s="609"/>
      <c r="D488" s="610"/>
      <c r="E488" s="611"/>
      <c r="F488" s="612"/>
    </row>
    <row r="489" spans="1:6">
      <c r="A489" s="607"/>
      <c r="B489" s="623" t="s">
        <v>1552</v>
      </c>
      <c r="C489" s="609" t="s">
        <v>1553</v>
      </c>
      <c r="D489" s="610"/>
      <c r="E489" s="611"/>
      <c r="F489" s="612"/>
    </row>
    <row r="490" spans="1:6">
      <c r="A490" s="607"/>
      <c r="B490" s="608"/>
      <c r="C490" s="609" t="s">
        <v>1053</v>
      </c>
      <c r="D490" s="610">
        <v>1</v>
      </c>
      <c r="E490" s="157"/>
      <c r="F490" s="568">
        <f>+D490*E490</f>
        <v>0</v>
      </c>
    </row>
    <row r="491" spans="1:6">
      <c r="A491" s="607"/>
      <c r="B491" s="608"/>
      <c r="C491" s="609"/>
      <c r="D491" s="610"/>
      <c r="E491" s="611"/>
      <c r="F491" s="612"/>
    </row>
    <row r="492" spans="1:6">
      <c r="A492" s="607"/>
      <c r="B492" s="623" t="s">
        <v>1554</v>
      </c>
      <c r="C492" s="609" t="s">
        <v>1555</v>
      </c>
      <c r="D492" s="610"/>
      <c r="E492" s="611"/>
      <c r="F492" s="612"/>
    </row>
    <row r="493" spans="1:6">
      <c r="A493" s="607"/>
      <c r="B493" s="608"/>
      <c r="C493" s="609" t="s">
        <v>141</v>
      </c>
      <c r="D493" s="610">
        <v>6</v>
      </c>
      <c r="E493" s="157"/>
      <c r="F493" s="568">
        <f>+D493*E493</f>
        <v>0</v>
      </c>
    </row>
    <row r="494" spans="1:6">
      <c r="A494" s="607"/>
      <c r="B494" s="608"/>
      <c r="C494" s="609"/>
      <c r="D494" s="610"/>
      <c r="E494" s="611"/>
      <c r="F494" s="612"/>
    </row>
    <row r="495" spans="1:6" ht="25.5">
      <c r="A495" s="607"/>
      <c r="B495" s="623" t="s">
        <v>1556</v>
      </c>
      <c r="C495" s="609" t="s">
        <v>1557</v>
      </c>
      <c r="D495" s="610"/>
      <c r="E495" s="611"/>
      <c r="F495" s="612"/>
    </row>
    <row r="496" spans="1:6">
      <c r="A496" s="607"/>
      <c r="B496" s="608"/>
      <c r="C496" s="609" t="s">
        <v>1053</v>
      </c>
      <c r="D496" s="610">
        <v>1</v>
      </c>
      <c r="E496" s="157"/>
      <c r="F496" s="568">
        <f>+D496*E496</f>
        <v>0</v>
      </c>
    </row>
    <row r="497" spans="1:6">
      <c r="A497" s="607"/>
      <c r="B497" s="608"/>
      <c r="C497" s="609"/>
      <c r="D497" s="610"/>
      <c r="E497" s="611"/>
      <c r="F497" s="612"/>
    </row>
    <row r="498" spans="1:6">
      <c r="A498" s="607"/>
      <c r="B498" s="623" t="s">
        <v>1558</v>
      </c>
      <c r="C498" s="609" t="s">
        <v>1476</v>
      </c>
      <c r="D498" s="610"/>
      <c r="E498" s="611"/>
      <c r="F498" s="612"/>
    </row>
    <row r="499" spans="1:6" ht="63.75">
      <c r="A499" s="607"/>
      <c r="B499" s="608"/>
      <c r="C499" s="609" t="s">
        <v>1477</v>
      </c>
      <c r="D499" s="610"/>
      <c r="E499" s="611"/>
      <c r="F499" s="612"/>
    </row>
    <row r="500" spans="1:6">
      <c r="A500" s="607"/>
      <c r="B500" s="608"/>
      <c r="C500" s="609" t="s">
        <v>1053</v>
      </c>
      <c r="D500" s="610">
        <v>1</v>
      </c>
      <c r="E500" s="157"/>
      <c r="F500" s="568">
        <f>+D500*E500</f>
        <v>0</v>
      </c>
    </row>
    <row r="501" spans="1:6">
      <c r="A501" s="607"/>
      <c r="B501" s="608"/>
      <c r="C501" s="609"/>
      <c r="D501" s="610"/>
      <c r="E501" s="611"/>
      <c r="F501" s="612"/>
    </row>
    <row r="502" spans="1:6">
      <c r="A502" s="607"/>
      <c r="B502" s="608"/>
      <c r="C502" s="609"/>
      <c r="D502" s="610"/>
      <c r="E502" s="611"/>
      <c r="F502" s="612"/>
    </row>
    <row r="503" spans="1:6">
      <c r="A503" s="625"/>
      <c r="B503" s="623" t="s">
        <v>1559</v>
      </c>
      <c r="C503" s="609" t="s">
        <v>1001</v>
      </c>
      <c r="D503" s="626"/>
      <c r="E503" s="627"/>
      <c r="F503" s="628"/>
    </row>
    <row r="504" spans="1:6">
      <c r="A504" s="625"/>
      <c r="B504" s="623"/>
      <c r="C504" s="609" t="s">
        <v>1531</v>
      </c>
      <c r="D504" s="626">
        <v>8</v>
      </c>
      <c r="E504" s="157"/>
      <c r="F504" s="568">
        <f>+D504*E504</f>
        <v>0</v>
      </c>
    </row>
    <row r="505" spans="1:6">
      <c r="A505" s="625"/>
      <c r="B505" s="623"/>
      <c r="C505" s="638"/>
      <c r="D505" s="639"/>
      <c r="E505" s="627"/>
      <c r="F505" s="628"/>
    </row>
    <row r="506" spans="1:6">
      <c r="A506" s="625"/>
      <c r="B506" s="623" t="s">
        <v>1560</v>
      </c>
      <c r="C506" s="609" t="s">
        <v>1479</v>
      </c>
      <c r="D506" s="626"/>
      <c r="E506" s="627"/>
      <c r="F506" s="628"/>
    </row>
    <row r="507" spans="1:6">
      <c r="A507" s="625"/>
      <c r="B507" s="623"/>
      <c r="C507" s="609" t="s">
        <v>1392</v>
      </c>
      <c r="D507" s="626">
        <v>1</v>
      </c>
      <c r="E507" s="157"/>
      <c r="F507" s="568">
        <f>+D507*E507</f>
        <v>0</v>
      </c>
    </row>
    <row r="508" spans="1:6">
      <c r="A508" s="625"/>
      <c r="B508" s="623"/>
      <c r="C508" s="609"/>
      <c r="D508" s="626"/>
      <c r="E508" s="627"/>
      <c r="F508" s="628"/>
    </row>
    <row r="509" spans="1:6">
      <c r="A509" s="625"/>
      <c r="B509" s="623" t="s">
        <v>1561</v>
      </c>
      <c r="C509" s="609" t="s">
        <v>1179</v>
      </c>
      <c r="D509" s="626"/>
      <c r="E509" s="627"/>
      <c r="F509" s="628"/>
    </row>
    <row r="510" spans="1:6">
      <c r="A510" s="625"/>
      <c r="B510" s="623"/>
      <c r="C510" s="609" t="s">
        <v>1392</v>
      </c>
      <c r="D510" s="626">
        <v>1</v>
      </c>
      <c r="E510" s="157"/>
      <c r="F510" s="568">
        <f>+D510*E510</f>
        <v>0</v>
      </c>
    </row>
    <row r="511" spans="1:6">
      <c r="A511" s="625"/>
      <c r="B511" s="640"/>
      <c r="C511" s="641"/>
      <c r="D511" s="642"/>
      <c r="E511" s="627"/>
      <c r="F511" s="628"/>
    </row>
    <row r="512" spans="1:6">
      <c r="A512" s="629"/>
      <c r="B512" s="630" t="s">
        <v>113</v>
      </c>
      <c r="C512" s="631"/>
      <c r="D512" s="632"/>
      <c r="E512" s="633"/>
      <c r="F512" s="634">
        <f>SUM(F463:F511)</f>
        <v>0</v>
      </c>
    </row>
    <row r="513" spans="1:6">
      <c r="A513" s="635"/>
      <c r="B513" s="621"/>
      <c r="C513" s="615"/>
      <c r="D513" s="616"/>
      <c r="E513" s="617"/>
      <c r="F513" s="618"/>
    </row>
    <row r="514" spans="1:6">
      <c r="A514" s="635"/>
      <c r="B514" s="621"/>
      <c r="C514" s="615"/>
      <c r="D514" s="616"/>
      <c r="E514" s="617"/>
      <c r="F514" s="618"/>
    </row>
    <row r="515" spans="1:6">
      <c r="A515" s="607"/>
      <c r="B515" s="621" t="s">
        <v>644</v>
      </c>
      <c r="C515" s="615" t="s">
        <v>645</v>
      </c>
      <c r="D515" s="610"/>
      <c r="E515" s="611"/>
      <c r="F515" s="612"/>
    </row>
    <row r="516" spans="1:6">
      <c r="A516" s="607"/>
      <c r="B516" s="608"/>
      <c r="C516" s="609"/>
      <c r="D516" s="610"/>
      <c r="E516" s="611"/>
      <c r="F516" s="612"/>
    </row>
    <row r="517" spans="1:6" ht="38.25">
      <c r="A517" s="607"/>
      <c r="B517" s="623" t="s">
        <v>1562</v>
      </c>
      <c r="C517" s="609" t="s">
        <v>1563</v>
      </c>
      <c r="D517" s="610"/>
      <c r="E517" s="611"/>
      <c r="F517" s="612"/>
    </row>
    <row r="518" spans="1:6">
      <c r="A518" s="607"/>
      <c r="B518" s="608"/>
      <c r="C518" s="609" t="s">
        <v>1053</v>
      </c>
      <c r="D518" s="610">
        <v>1</v>
      </c>
      <c r="E518" s="157"/>
      <c r="F518" s="568">
        <f>+D518*E518</f>
        <v>0</v>
      </c>
    </row>
    <row r="519" spans="1:6">
      <c r="A519" s="607"/>
      <c r="B519" s="608"/>
      <c r="C519" s="609"/>
      <c r="D519" s="610"/>
      <c r="E519" s="611"/>
      <c r="F519" s="568"/>
    </row>
    <row r="520" spans="1:6" ht="38.25">
      <c r="A520" s="607"/>
      <c r="B520" s="623" t="s">
        <v>1564</v>
      </c>
      <c r="C520" s="609" t="s">
        <v>1565</v>
      </c>
      <c r="D520" s="610"/>
      <c r="E520" s="611"/>
      <c r="F520" s="568"/>
    </row>
    <row r="521" spans="1:6">
      <c r="A521" s="607"/>
      <c r="B521" s="608"/>
      <c r="C521" s="609" t="s">
        <v>1053</v>
      </c>
      <c r="D521" s="610">
        <v>1</v>
      </c>
      <c r="E521" s="157"/>
      <c r="F521" s="568">
        <f>+D521*E521</f>
        <v>0</v>
      </c>
    </row>
    <row r="522" spans="1:6">
      <c r="A522" s="607"/>
      <c r="B522" s="608"/>
      <c r="C522" s="609"/>
      <c r="D522" s="610"/>
      <c r="E522" s="611"/>
      <c r="F522" s="568"/>
    </row>
    <row r="523" spans="1:6" ht="38.25">
      <c r="A523" s="607"/>
      <c r="B523" s="623" t="s">
        <v>1566</v>
      </c>
      <c r="C523" s="609" t="s">
        <v>1567</v>
      </c>
      <c r="D523" s="610"/>
      <c r="E523" s="611"/>
      <c r="F523" s="568"/>
    </row>
    <row r="524" spans="1:6">
      <c r="A524" s="607"/>
      <c r="B524" s="608"/>
      <c r="C524" s="609" t="s">
        <v>1053</v>
      </c>
      <c r="D524" s="610">
        <v>4</v>
      </c>
      <c r="E524" s="157"/>
      <c r="F524" s="568">
        <f>+D524*E524</f>
        <v>0</v>
      </c>
    </row>
    <row r="525" spans="1:6">
      <c r="A525" s="607"/>
      <c r="B525" s="608"/>
      <c r="C525" s="609"/>
      <c r="D525" s="610"/>
      <c r="E525" s="611"/>
      <c r="F525" s="568"/>
    </row>
    <row r="526" spans="1:6" ht="25.5">
      <c r="A526" s="607"/>
      <c r="B526" s="623" t="s">
        <v>1568</v>
      </c>
      <c r="C526" s="609" t="s">
        <v>1569</v>
      </c>
      <c r="D526" s="610"/>
      <c r="E526" s="611"/>
      <c r="F526" s="568"/>
    </row>
    <row r="527" spans="1:6">
      <c r="A527" s="607"/>
      <c r="B527" s="608"/>
      <c r="C527" s="609" t="s">
        <v>1053</v>
      </c>
      <c r="D527" s="610">
        <v>32</v>
      </c>
      <c r="E527" s="157"/>
      <c r="F527" s="568">
        <f>+D527*E527</f>
        <v>0</v>
      </c>
    </row>
    <row r="528" spans="1:6">
      <c r="A528" s="607"/>
      <c r="B528" s="608"/>
      <c r="C528" s="609"/>
      <c r="D528" s="610"/>
      <c r="E528" s="611"/>
      <c r="F528" s="568"/>
    </row>
    <row r="529" spans="1:6">
      <c r="A529" s="607"/>
      <c r="B529" s="623" t="s">
        <v>1570</v>
      </c>
      <c r="C529" s="609" t="s">
        <v>1571</v>
      </c>
      <c r="D529" s="610"/>
      <c r="E529" s="611"/>
      <c r="F529" s="568"/>
    </row>
    <row r="530" spans="1:6">
      <c r="A530" s="607"/>
      <c r="B530" s="608"/>
      <c r="C530" s="609" t="s">
        <v>1053</v>
      </c>
      <c r="D530" s="610">
        <v>30</v>
      </c>
      <c r="E530" s="157"/>
      <c r="F530" s="568">
        <f>+D530*E530</f>
        <v>0</v>
      </c>
    </row>
    <row r="531" spans="1:6">
      <c r="A531" s="607"/>
      <c r="B531" s="608"/>
      <c r="C531" s="609"/>
      <c r="D531" s="610"/>
      <c r="E531" s="611"/>
      <c r="F531" s="568"/>
    </row>
    <row r="532" spans="1:6">
      <c r="A532" s="607"/>
      <c r="B532" s="623" t="s">
        <v>1572</v>
      </c>
      <c r="C532" s="609" t="s">
        <v>1573</v>
      </c>
      <c r="D532" s="610"/>
      <c r="E532" s="611"/>
      <c r="F532" s="568"/>
    </row>
    <row r="533" spans="1:6">
      <c r="A533" s="607"/>
      <c r="B533" s="608"/>
      <c r="C533" s="609" t="s">
        <v>1053</v>
      </c>
      <c r="D533" s="610">
        <v>8</v>
      </c>
      <c r="E533" s="157"/>
      <c r="F533" s="568">
        <f>+D533*E533</f>
        <v>0</v>
      </c>
    </row>
    <row r="534" spans="1:6">
      <c r="A534" s="607"/>
      <c r="B534" s="608"/>
      <c r="C534" s="609"/>
      <c r="D534" s="610"/>
      <c r="E534" s="611"/>
      <c r="F534" s="568"/>
    </row>
    <row r="535" spans="1:6">
      <c r="A535" s="607"/>
      <c r="B535" s="623" t="s">
        <v>1574</v>
      </c>
      <c r="C535" s="609" t="s">
        <v>1575</v>
      </c>
      <c r="D535" s="610"/>
      <c r="E535" s="611"/>
      <c r="F535" s="568"/>
    </row>
    <row r="536" spans="1:6">
      <c r="A536" s="607"/>
      <c r="B536" s="608"/>
      <c r="C536" s="609" t="s">
        <v>141</v>
      </c>
      <c r="D536" s="610">
        <v>7</v>
      </c>
      <c r="E536" s="157"/>
      <c r="F536" s="568">
        <f>+D536*E536</f>
        <v>0</v>
      </c>
    </row>
    <row r="537" spans="1:6">
      <c r="A537" s="607"/>
      <c r="B537" s="608"/>
      <c r="C537" s="609"/>
      <c r="D537" s="610"/>
      <c r="E537" s="611"/>
      <c r="F537" s="568"/>
    </row>
    <row r="538" spans="1:6" ht="63.75">
      <c r="A538" s="607"/>
      <c r="B538" s="623" t="s">
        <v>1576</v>
      </c>
      <c r="C538" s="609" t="s">
        <v>1577</v>
      </c>
      <c r="D538" s="610"/>
      <c r="E538" s="611"/>
      <c r="F538" s="568"/>
    </row>
    <row r="539" spans="1:6">
      <c r="A539" s="607"/>
      <c r="B539" s="608"/>
      <c r="C539" s="609" t="s">
        <v>1053</v>
      </c>
      <c r="D539" s="610">
        <v>1</v>
      </c>
      <c r="E539" s="157"/>
      <c r="F539" s="568">
        <f>+D539*E539</f>
        <v>0</v>
      </c>
    </row>
    <row r="540" spans="1:6">
      <c r="A540" s="607"/>
      <c r="B540" s="608"/>
      <c r="C540" s="609"/>
      <c r="D540" s="610"/>
      <c r="E540" s="611"/>
      <c r="F540" s="568"/>
    </row>
    <row r="541" spans="1:6" ht="38.25">
      <c r="A541" s="607"/>
      <c r="B541" s="623" t="s">
        <v>1578</v>
      </c>
      <c r="C541" s="609" t="s">
        <v>1579</v>
      </c>
      <c r="D541" s="610"/>
      <c r="E541" s="611"/>
      <c r="F541" s="568"/>
    </row>
    <row r="542" spans="1:6">
      <c r="A542" s="607"/>
      <c r="B542" s="608"/>
      <c r="C542" s="609" t="s">
        <v>1053</v>
      </c>
      <c r="D542" s="610">
        <v>1</v>
      </c>
      <c r="E542" s="157"/>
      <c r="F542" s="568">
        <f>+D542*E542</f>
        <v>0</v>
      </c>
    </row>
    <row r="543" spans="1:6">
      <c r="A543" s="607"/>
      <c r="B543" s="608"/>
      <c r="C543" s="609"/>
      <c r="D543" s="610"/>
      <c r="E543" s="611"/>
      <c r="F543" s="568"/>
    </row>
    <row r="544" spans="1:6" ht="38.25">
      <c r="A544" s="607"/>
      <c r="B544" s="623" t="s">
        <v>1580</v>
      </c>
      <c r="C544" s="609" t="s">
        <v>1581</v>
      </c>
      <c r="D544" s="610"/>
      <c r="E544" s="611"/>
      <c r="F544" s="568"/>
    </row>
    <row r="545" spans="1:6">
      <c r="A545" s="607"/>
      <c r="B545" s="608"/>
      <c r="C545" s="609" t="s">
        <v>1053</v>
      </c>
      <c r="D545" s="610">
        <v>1</v>
      </c>
      <c r="E545" s="157"/>
      <c r="F545" s="568">
        <f>+D545*E545</f>
        <v>0</v>
      </c>
    </row>
    <row r="546" spans="1:6">
      <c r="A546" s="607"/>
      <c r="B546" s="608"/>
      <c r="C546" s="609"/>
      <c r="D546" s="610"/>
      <c r="E546" s="611"/>
      <c r="F546" s="568"/>
    </row>
    <row r="547" spans="1:6">
      <c r="A547" s="607"/>
      <c r="B547" s="608" t="s">
        <v>1582</v>
      </c>
      <c r="C547" s="609" t="s">
        <v>1476</v>
      </c>
      <c r="D547" s="610"/>
      <c r="E547" s="611"/>
      <c r="F547" s="568"/>
    </row>
    <row r="548" spans="1:6" ht="63.75">
      <c r="A548" s="607"/>
      <c r="B548" s="608"/>
      <c r="C548" s="609" t="s">
        <v>1583</v>
      </c>
      <c r="D548" s="610"/>
      <c r="E548" s="611"/>
      <c r="F548" s="568"/>
    </row>
    <row r="549" spans="1:6">
      <c r="A549" s="607"/>
      <c r="B549" s="608"/>
      <c r="C549" s="609" t="s">
        <v>1053</v>
      </c>
      <c r="D549" s="610">
        <v>2</v>
      </c>
      <c r="E549" s="157"/>
      <c r="F549" s="568">
        <f>+D549*E549</f>
        <v>0</v>
      </c>
    </row>
    <row r="550" spans="1:6">
      <c r="A550" s="607"/>
      <c r="B550" s="608"/>
      <c r="C550" s="609"/>
      <c r="D550" s="610"/>
      <c r="E550" s="611"/>
      <c r="F550" s="568"/>
    </row>
    <row r="551" spans="1:6">
      <c r="A551" s="625"/>
      <c r="B551" s="623" t="s">
        <v>1584</v>
      </c>
      <c r="C551" s="609" t="s">
        <v>1001</v>
      </c>
      <c r="D551" s="626"/>
      <c r="E551" s="627"/>
      <c r="F551" s="568"/>
    </row>
    <row r="552" spans="1:6">
      <c r="A552" s="625"/>
      <c r="B552" s="623"/>
      <c r="C552" s="609" t="s">
        <v>1531</v>
      </c>
      <c r="D552" s="626">
        <v>40</v>
      </c>
      <c r="E552" s="157"/>
      <c r="F552" s="568">
        <f>+D552*E552</f>
        <v>0</v>
      </c>
    </row>
    <row r="553" spans="1:6">
      <c r="A553" s="625"/>
      <c r="B553" s="623"/>
      <c r="C553" s="609"/>
      <c r="D553" s="626"/>
      <c r="E553" s="627"/>
      <c r="F553" s="568"/>
    </row>
    <row r="554" spans="1:6">
      <c r="A554" s="625"/>
      <c r="B554" s="623" t="s">
        <v>1585</v>
      </c>
      <c r="C554" s="609" t="s">
        <v>1479</v>
      </c>
      <c r="D554" s="626"/>
      <c r="E554" s="627"/>
      <c r="F554" s="568"/>
    </row>
    <row r="555" spans="1:6">
      <c r="A555" s="625"/>
      <c r="B555" s="623"/>
      <c r="C555" s="609" t="s">
        <v>1392</v>
      </c>
      <c r="D555" s="626">
        <v>1</v>
      </c>
      <c r="E555" s="157"/>
      <c r="F555" s="568">
        <f>+D555*E555</f>
        <v>0</v>
      </c>
    </row>
    <row r="556" spans="1:6">
      <c r="A556" s="625"/>
      <c r="B556" s="623"/>
      <c r="C556" s="609"/>
      <c r="D556" s="626"/>
      <c r="E556" s="627"/>
      <c r="F556" s="568"/>
    </row>
    <row r="557" spans="1:6">
      <c r="A557" s="625"/>
      <c r="B557" s="623" t="s">
        <v>1586</v>
      </c>
      <c r="C557" s="609" t="s">
        <v>1179</v>
      </c>
      <c r="D557" s="626"/>
      <c r="E557" s="627"/>
      <c r="F557" s="568"/>
    </row>
    <row r="558" spans="1:6">
      <c r="A558" s="625"/>
      <c r="B558" s="623"/>
      <c r="C558" s="609" t="s">
        <v>1392</v>
      </c>
      <c r="D558" s="626">
        <v>1</v>
      </c>
      <c r="E558" s="157"/>
      <c r="F558" s="568">
        <f>+D558*E558</f>
        <v>0</v>
      </c>
    </row>
    <row r="559" spans="1:6">
      <c r="A559" s="629"/>
      <c r="B559" s="630" t="s">
        <v>113</v>
      </c>
      <c r="C559" s="631"/>
      <c r="D559" s="632"/>
      <c r="E559" s="633"/>
      <c r="F559" s="634">
        <f>SUM(F518:F558)</f>
        <v>0</v>
      </c>
    </row>
    <row r="563" spans="1:6" ht="25.5">
      <c r="A563" s="643"/>
      <c r="B563" s="643" t="s">
        <v>646</v>
      </c>
      <c r="C563" s="644" t="s">
        <v>1587</v>
      </c>
      <c r="D563" s="645"/>
      <c r="E563" s="646"/>
      <c r="F563" s="646"/>
    </row>
    <row r="564" spans="1:6">
      <c r="A564" s="647"/>
      <c r="B564" s="647"/>
      <c r="C564" s="648"/>
      <c r="D564" s="649"/>
      <c r="E564" s="650"/>
      <c r="F564" s="650"/>
    </row>
    <row r="565" spans="1:6">
      <c r="A565" s="651"/>
      <c r="B565" s="652"/>
      <c r="C565" s="653" t="s">
        <v>1588</v>
      </c>
      <c r="D565" s="654"/>
      <c r="E565" s="655"/>
      <c r="F565" s="656"/>
    </row>
    <row r="566" spans="1:6" ht="63.75">
      <c r="A566" s="651"/>
      <c r="B566" s="652"/>
      <c r="C566" s="653" t="s">
        <v>1589</v>
      </c>
      <c r="D566" s="654"/>
      <c r="E566" s="655"/>
      <c r="F566" s="656"/>
    </row>
    <row r="567" spans="1:6">
      <c r="A567" s="651"/>
      <c r="B567" s="652"/>
      <c r="C567" s="657"/>
      <c r="D567" s="658"/>
      <c r="E567" s="655"/>
      <c r="F567" s="656"/>
    </row>
    <row r="568" spans="1:6" ht="13.5">
      <c r="A568" s="613"/>
      <c r="B568" s="637" t="s">
        <v>648</v>
      </c>
      <c r="C568" s="659" t="s">
        <v>649</v>
      </c>
      <c r="D568" s="660"/>
      <c r="E568" s="660"/>
      <c r="F568" s="656"/>
    </row>
    <row r="569" spans="1:6">
      <c r="A569" s="619"/>
      <c r="B569" s="620"/>
      <c r="C569" s="661"/>
      <c r="D569" s="660"/>
      <c r="E569" s="611"/>
      <c r="F569" s="656"/>
    </row>
    <row r="570" spans="1:6" ht="25.5">
      <c r="A570" s="607"/>
      <c r="B570" s="608" t="s">
        <v>1590</v>
      </c>
      <c r="C570" s="662" t="s">
        <v>1591</v>
      </c>
      <c r="D570" s="660"/>
      <c r="E570" s="611"/>
      <c r="F570" s="612"/>
    </row>
    <row r="571" spans="1:6" ht="25.5">
      <c r="A571" s="607"/>
      <c r="B571" s="608"/>
      <c r="C571" s="662" t="s">
        <v>1592</v>
      </c>
      <c r="D571" s="660"/>
      <c r="E571" s="611"/>
      <c r="F571" s="612"/>
    </row>
    <row r="572" spans="1:6">
      <c r="A572" s="607"/>
      <c r="B572" s="608"/>
      <c r="C572" s="662" t="s">
        <v>141</v>
      </c>
      <c r="D572" s="660">
        <v>4</v>
      </c>
      <c r="E572" s="157"/>
      <c r="F572" s="568">
        <f>+D572*E572</f>
        <v>0</v>
      </c>
    </row>
    <row r="573" spans="1:6">
      <c r="A573" s="607"/>
      <c r="B573" s="608"/>
      <c r="C573" s="663"/>
      <c r="D573" s="660"/>
      <c r="E573" s="611"/>
      <c r="F573" s="612"/>
    </row>
    <row r="574" spans="1:6">
      <c r="A574" s="607"/>
      <c r="B574" s="608" t="s">
        <v>1593</v>
      </c>
      <c r="C574" s="662" t="s">
        <v>1594</v>
      </c>
      <c r="D574" s="660"/>
      <c r="E574" s="611"/>
      <c r="F574" s="612"/>
    </row>
    <row r="575" spans="1:6">
      <c r="A575" s="607"/>
      <c r="B575" s="608"/>
      <c r="C575" s="662"/>
      <c r="D575" s="660"/>
      <c r="E575" s="611"/>
      <c r="F575" s="612"/>
    </row>
    <row r="576" spans="1:6" ht="25.5">
      <c r="A576" s="607"/>
      <c r="B576" s="608" t="s">
        <v>1595</v>
      </c>
      <c r="C576" s="662" t="s">
        <v>1596</v>
      </c>
      <c r="D576" s="660"/>
      <c r="E576" s="611"/>
      <c r="F576" s="612"/>
    </row>
    <row r="577" spans="1:6">
      <c r="A577" s="607"/>
      <c r="B577" s="608"/>
      <c r="C577" s="662" t="s">
        <v>1392</v>
      </c>
      <c r="D577" s="660">
        <v>1</v>
      </c>
      <c r="E577" s="157"/>
      <c r="F577" s="568">
        <f>+D577*E577</f>
        <v>0</v>
      </c>
    </row>
    <row r="578" spans="1:6">
      <c r="A578" s="607"/>
      <c r="B578" s="608"/>
      <c r="C578" s="664"/>
      <c r="D578" s="660"/>
      <c r="E578" s="611"/>
      <c r="F578" s="612"/>
    </row>
    <row r="579" spans="1:6" ht="38.25">
      <c r="A579" s="607"/>
      <c r="B579" s="608" t="s">
        <v>1597</v>
      </c>
      <c r="C579" s="662" t="s">
        <v>1598</v>
      </c>
      <c r="D579" s="660"/>
      <c r="E579" s="611"/>
      <c r="F579" s="612"/>
    </row>
    <row r="580" spans="1:6">
      <c r="A580" s="607"/>
      <c r="B580" s="608"/>
      <c r="C580" s="662" t="s">
        <v>1392</v>
      </c>
      <c r="D580" s="660">
        <v>1</v>
      </c>
      <c r="E580" s="157"/>
      <c r="F580" s="568">
        <f>+D580*E580</f>
        <v>0</v>
      </c>
    </row>
    <row r="581" spans="1:6">
      <c r="A581" s="607"/>
      <c r="B581" s="608"/>
      <c r="C581" s="664"/>
      <c r="D581" s="660"/>
      <c r="E581" s="611"/>
      <c r="F581" s="612"/>
    </row>
    <row r="582" spans="1:6">
      <c r="A582" s="607"/>
      <c r="B582" s="608" t="s">
        <v>1599</v>
      </c>
      <c r="C582" s="662" t="s">
        <v>1600</v>
      </c>
      <c r="D582" s="660"/>
      <c r="E582" s="611"/>
      <c r="F582" s="612"/>
    </row>
    <row r="583" spans="1:6">
      <c r="A583" s="607"/>
      <c r="B583" s="608"/>
      <c r="C583" s="662"/>
      <c r="D583" s="660"/>
      <c r="E583" s="611"/>
      <c r="F583" s="612"/>
    </row>
    <row r="584" spans="1:6">
      <c r="A584" s="607"/>
      <c r="B584" s="608" t="s">
        <v>1601</v>
      </c>
      <c r="C584" s="662" t="s">
        <v>1602</v>
      </c>
      <c r="D584" s="660"/>
      <c r="E584" s="611"/>
      <c r="F584" s="612"/>
    </row>
    <row r="585" spans="1:6">
      <c r="A585" s="607"/>
      <c r="B585" s="608"/>
      <c r="C585" s="662" t="s">
        <v>1392</v>
      </c>
      <c r="D585" s="660">
        <v>1</v>
      </c>
      <c r="E585" s="157"/>
      <c r="F585" s="568">
        <f>+D585*E585</f>
        <v>0</v>
      </c>
    </row>
    <row r="586" spans="1:6">
      <c r="A586" s="607"/>
      <c r="B586" s="608"/>
      <c r="C586" s="662"/>
      <c r="D586" s="660"/>
      <c r="E586" s="611"/>
      <c r="F586" s="612"/>
    </row>
    <row r="587" spans="1:6" ht="25.5">
      <c r="A587" s="607"/>
      <c r="B587" s="608" t="s">
        <v>1603</v>
      </c>
      <c r="C587" s="662" t="s">
        <v>1604</v>
      </c>
      <c r="D587" s="660"/>
      <c r="E587" s="611"/>
      <c r="F587" s="612"/>
    </row>
    <row r="588" spans="1:6">
      <c r="A588" s="607"/>
      <c r="B588" s="608"/>
      <c r="C588" s="662" t="s">
        <v>1392</v>
      </c>
      <c r="D588" s="660">
        <v>1</v>
      </c>
      <c r="E588" s="157"/>
      <c r="F588" s="568">
        <f>+D588*E588</f>
        <v>0</v>
      </c>
    </row>
    <row r="589" spans="1:6">
      <c r="A589" s="607"/>
      <c r="B589" s="608"/>
      <c r="C589" s="664"/>
      <c r="D589" s="660"/>
      <c r="E589" s="611"/>
      <c r="F589" s="612"/>
    </row>
    <row r="590" spans="1:6">
      <c r="A590" s="607"/>
      <c r="B590" s="608" t="s">
        <v>1605</v>
      </c>
      <c r="C590" s="662" t="s">
        <v>1606</v>
      </c>
      <c r="D590" s="660"/>
      <c r="E590" s="611"/>
      <c r="F590" s="612"/>
    </row>
    <row r="591" spans="1:6">
      <c r="A591" s="607"/>
      <c r="B591" s="608"/>
      <c r="C591" s="662" t="s">
        <v>141</v>
      </c>
      <c r="D591" s="660">
        <v>1</v>
      </c>
      <c r="E591" s="157"/>
      <c r="F591" s="568">
        <f>+D591*E591</f>
        <v>0</v>
      </c>
    </row>
    <row r="592" spans="1:6">
      <c r="A592" s="607"/>
      <c r="B592" s="608"/>
      <c r="C592" s="662"/>
      <c r="D592" s="660"/>
      <c r="E592" s="611"/>
      <c r="F592" s="612"/>
    </row>
    <row r="593" spans="1:6" ht="25.5">
      <c r="A593" s="607"/>
      <c r="B593" s="608" t="s">
        <v>1607</v>
      </c>
      <c r="C593" s="663" t="s">
        <v>1608</v>
      </c>
      <c r="D593" s="660"/>
      <c r="E593" s="611"/>
      <c r="F593" s="612"/>
    </row>
    <row r="594" spans="1:6">
      <c r="A594" s="607"/>
      <c r="B594" s="608"/>
      <c r="C594" s="663" t="s">
        <v>141</v>
      </c>
      <c r="D594" s="665">
        <v>6</v>
      </c>
      <c r="E594" s="157"/>
      <c r="F594" s="568">
        <f>+D594*E594</f>
        <v>0</v>
      </c>
    </row>
    <row r="595" spans="1:6">
      <c r="A595" s="607"/>
      <c r="B595" s="608"/>
      <c r="C595" s="663"/>
      <c r="D595" s="665"/>
      <c r="E595" s="611"/>
      <c r="F595" s="612"/>
    </row>
    <row r="596" spans="1:6">
      <c r="A596" s="607"/>
      <c r="B596" s="623" t="s">
        <v>1609</v>
      </c>
      <c r="C596" s="663" t="s">
        <v>1610</v>
      </c>
      <c r="D596" s="660"/>
      <c r="E596" s="611"/>
      <c r="F596" s="612"/>
    </row>
    <row r="597" spans="1:6">
      <c r="A597" s="607"/>
      <c r="B597" s="623"/>
      <c r="C597" s="666"/>
      <c r="D597" s="660"/>
      <c r="E597" s="611"/>
      <c r="F597" s="612"/>
    </row>
    <row r="598" spans="1:6">
      <c r="A598" s="607"/>
      <c r="B598" s="623" t="s">
        <v>1611</v>
      </c>
      <c r="C598" s="663" t="s">
        <v>1612</v>
      </c>
      <c r="D598" s="660"/>
      <c r="E598" s="611"/>
      <c r="F598" s="612"/>
    </row>
    <row r="599" spans="1:6">
      <c r="A599" s="607"/>
      <c r="B599" s="623"/>
      <c r="C599" s="663" t="s">
        <v>118</v>
      </c>
      <c r="D599" s="665">
        <v>70</v>
      </c>
      <c r="E599" s="157"/>
      <c r="F599" s="568">
        <f>+D599*E599</f>
        <v>0</v>
      </c>
    </row>
    <row r="600" spans="1:6">
      <c r="A600" s="607"/>
      <c r="B600" s="623"/>
      <c r="C600" s="666"/>
      <c r="D600" s="660"/>
      <c r="E600" s="611"/>
      <c r="F600" s="612"/>
    </row>
    <row r="601" spans="1:6">
      <c r="A601" s="607"/>
      <c r="B601" s="623" t="s">
        <v>1613</v>
      </c>
      <c r="C601" s="663" t="s">
        <v>1614</v>
      </c>
      <c r="D601" s="665"/>
      <c r="E601" s="611"/>
      <c r="F601" s="612"/>
    </row>
    <row r="602" spans="1:6">
      <c r="A602" s="607"/>
      <c r="B602" s="623"/>
      <c r="C602" s="663" t="s">
        <v>118</v>
      </c>
      <c r="D602" s="665">
        <v>70</v>
      </c>
      <c r="E602" s="157"/>
      <c r="F602" s="568">
        <f>+D602*E602</f>
        <v>0</v>
      </c>
    </row>
    <row r="603" spans="1:6">
      <c r="A603" s="607"/>
      <c r="B603" s="623"/>
      <c r="C603" s="666"/>
      <c r="D603" s="660"/>
      <c r="E603" s="611"/>
      <c r="F603" s="612"/>
    </row>
    <row r="604" spans="1:6">
      <c r="A604" s="607"/>
      <c r="B604" s="623" t="s">
        <v>1615</v>
      </c>
      <c r="C604" s="663" t="s">
        <v>1616</v>
      </c>
      <c r="D604" s="660"/>
      <c r="E604" s="611"/>
      <c r="F604" s="612"/>
    </row>
    <row r="605" spans="1:6">
      <c r="A605" s="607"/>
      <c r="B605" s="623"/>
      <c r="C605" s="663" t="s">
        <v>118</v>
      </c>
      <c r="D605" s="665">
        <v>70</v>
      </c>
      <c r="E605" s="157"/>
      <c r="F605" s="568">
        <f>+D605*E605</f>
        <v>0</v>
      </c>
    </row>
    <row r="606" spans="1:6">
      <c r="A606" s="607"/>
      <c r="B606" s="623"/>
      <c r="C606" s="666"/>
      <c r="D606" s="660"/>
      <c r="E606" s="611"/>
      <c r="F606" s="612"/>
    </row>
    <row r="607" spans="1:6">
      <c r="A607" s="607"/>
      <c r="B607" s="623" t="s">
        <v>1617</v>
      </c>
      <c r="C607" s="663" t="s">
        <v>1618</v>
      </c>
      <c r="D607" s="660"/>
      <c r="E607" s="611"/>
      <c r="F607" s="612"/>
    </row>
    <row r="608" spans="1:6">
      <c r="A608" s="607"/>
      <c r="B608" s="623"/>
      <c r="C608" s="663" t="s">
        <v>118</v>
      </c>
      <c r="D608" s="665">
        <v>130</v>
      </c>
      <c r="E608" s="157"/>
      <c r="F608" s="568">
        <f>+D608*E608</f>
        <v>0</v>
      </c>
    </row>
    <row r="609" spans="1:6">
      <c r="A609" s="607"/>
      <c r="B609" s="623"/>
      <c r="C609" s="666"/>
      <c r="D609" s="660"/>
      <c r="E609" s="611"/>
      <c r="F609" s="612"/>
    </row>
    <row r="610" spans="1:6">
      <c r="A610" s="607"/>
      <c r="B610" s="623" t="s">
        <v>1619</v>
      </c>
      <c r="C610" s="663" t="s">
        <v>1620</v>
      </c>
      <c r="D610" s="665">
        <v>120</v>
      </c>
      <c r="E610" s="157"/>
      <c r="F610" s="568">
        <f>+D610*E610</f>
        <v>0</v>
      </c>
    </row>
    <row r="611" spans="1:6">
      <c r="A611" s="607"/>
      <c r="B611" s="608"/>
      <c r="C611" s="663"/>
      <c r="D611" s="665"/>
      <c r="E611" s="611"/>
      <c r="F611" s="612"/>
    </row>
    <row r="612" spans="1:6">
      <c r="A612" s="607"/>
      <c r="B612" s="608" t="s">
        <v>1621</v>
      </c>
      <c r="C612" s="662" t="s">
        <v>1622</v>
      </c>
      <c r="D612" s="660"/>
      <c r="E612" s="611"/>
      <c r="F612" s="612"/>
    </row>
    <row r="613" spans="1:6">
      <c r="A613" s="607"/>
      <c r="B613" s="608"/>
      <c r="C613" s="666"/>
      <c r="D613" s="660"/>
      <c r="E613" s="611"/>
      <c r="F613" s="612"/>
    </row>
    <row r="614" spans="1:6">
      <c r="A614" s="607"/>
      <c r="B614" s="608" t="s">
        <v>1623</v>
      </c>
      <c r="C614" s="662" t="s">
        <v>1624</v>
      </c>
      <c r="D614" s="660"/>
      <c r="E614" s="611"/>
      <c r="F614" s="612"/>
    </row>
    <row r="615" spans="1:6">
      <c r="A615" s="607"/>
      <c r="B615" s="608"/>
      <c r="C615" s="662" t="s">
        <v>141</v>
      </c>
      <c r="D615" s="660">
        <v>4</v>
      </c>
      <c r="E615" s="157"/>
      <c r="F615" s="568">
        <f>+D615*E615</f>
        <v>0</v>
      </c>
    </row>
    <row r="616" spans="1:6">
      <c r="A616" s="607"/>
      <c r="B616" s="608"/>
      <c r="C616" s="662"/>
      <c r="D616" s="660"/>
      <c r="E616" s="611"/>
      <c r="F616" s="612"/>
    </row>
    <row r="617" spans="1:6">
      <c r="A617" s="607"/>
      <c r="B617" s="608" t="s">
        <v>1625</v>
      </c>
      <c r="C617" s="662" t="s">
        <v>1626</v>
      </c>
      <c r="D617" s="660"/>
      <c r="E617" s="611"/>
      <c r="F617" s="612"/>
    </row>
    <row r="618" spans="1:6">
      <c r="A618" s="607"/>
      <c r="B618" s="608"/>
      <c r="C618" s="662" t="s">
        <v>141</v>
      </c>
      <c r="D618" s="660">
        <v>2</v>
      </c>
      <c r="E618" s="157"/>
      <c r="F618" s="568">
        <f>+D618*E618</f>
        <v>0</v>
      </c>
    </row>
    <row r="619" spans="1:6">
      <c r="A619" s="607"/>
      <c r="B619" s="608"/>
      <c r="C619" s="662"/>
      <c r="D619" s="660"/>
      <c r="E619" s="611"/>
      <c r="F619" s="612"/>
    </row>
    <row r="620" spans="1:6">
      <c r="A620" s="607"/>
      <c r="B620" s="608" t="s">
        <v>1627</v>
      </c>
      <c r="C620" s="662" t="s">
        <v>1628</v>
      </c>
      <c r="D620" s="660"/>
      <c r="E620" s="611"/>
      <c r="F620" s="612"/>
    </row>
    <row r="621" spans="1:6">
      <c r="A621" s="607"/>
      <c r="B621" s="608"/>
      <c r="C621" s="662" t="s">
        <v>141</v>
      </c>
      <c r="D621" s="660">
        <v>2</v>
      </c>
      <c r="E621" s="157"/>
      <c r="F621" s="568">
        <f>+D621*E621</f>
        <v>0</v>
      </c>
    </row>
    <row r="622" spans="1:6">
      <c r="A622" s="607"/>
      <c r="B622" s="608"/>
      <c r="C622" s="662"/>
      <c r="D622" s="660"/>
      <c r="E622" s="611"/>
      <c r="F622" s="612"/>
    </row>
    <row r="623" spans="1:6">
      <c r="A623" s="607"/>
      <c r="B623" s="608" t="s">
        <v>1629</v>
      </c>
      <c r="C623" s="662" t="s">
        <v>1630</v>
      </c>
      <c r="D623" s="660"/>
      <c r="E623" s="611"/>
      <c r="F623" s="612"/>
    </row>
    <row r="624" spans="1:6">
      <c r="A624" s="607"/>
      <c r="B624" s="608"/>
      <c r="C624" s="662" t="s">
        <v>141</v>
      </c>
      <c r="D624" s="660">
        <v>4</v>
      </c>
      <c r="E624" s="157"/>
      <c r="F624" s="568">
        <f>+D624*E624</f>
        <v>0</v>
      </c>
    </row>
    <row r="625" spans="1:6">
      <c r="A625" s="607"/>
      <c r="B625" s="608"/>
      <c r="C625" s="662"/>
      <c r="D625" s="660"/>
      <c r="E625" s="611"/>
      <c r="F625" s="612"/>
    </row>
    <row r="626" spans="1:6">
      <c r="A626" s="625"/>
      <c r="B626" s="623" t="s">
        <v>1631</v>
      </c>
      <c r="C626" s="663" t="s">
        <v>1001</v>
      </c>
      <c r="D626" s="665"/>
      <c r="E626" s="627"/>
      <c r="F626" s="612"/>
    </row>
    <row r="627" spans="1:6">
      <c r="A627" s="625"/>
      <c r="B627" s="623"/>
      <c r="C627" s="663" t="s">
        <v>330</v>
      </c>
      <c r="D627" s="665">
        <v>70</v>
      </c>
      <c r="E627" s="157"/>
      <c r="F627" s="568">
        <f>+D627*E627</f>
        <v>0</v>
      </c>
    </row>
    <row r="628" spans="1:6">
      <c r="A628" s="625"/>
      <c r="B628" s="623"/>
      <c r="C628" s="663"/>
      <c r="D628" s="665"/>
      <c r="E628" s="627"/>
      <c r="F628" s="612"/>
    </row>
    <row r="629" spans="1:6">
      <c r="A629" s="625"/>
      <c r="B629" s="623" t="s">
        <v>1632</v>
      </c>
      <c r="C629" s="663" t="s">
        <v>1479</v>
      </c>
      <c r="D629" s="665"/>
      <c r="E629" s="627"/>
      <c r="F629" s="612"/>
    </row>
    <row r="630" spans="1:6">
      <c r="A630" s="625"/>
      <c r="B630" s="623"/>
      <c r="C630" s="663" t="s">
        <v>1392</v>
      </c>
      <c r="D630" s="665">
        <v>1</v>
      </c>
      <c r="E630" s="157"/>
      <c r="F630" s="568">
        <f>+D630*E630</f>
        <v>0</v>
      </c>
    </row>
    <row r="631" spans="1:6">
      <c r="A631" s="625"/>
      <c r="B631" s="623"/>
      <c r="C631" s="663"/>
      <c r="D631" s="665"/>
      <c r="E631" s="627"/>
      <c r="F631" s="612"/>
    </row>
    <row r="632" spans="1:6">
      <c r="A632" s="625"/>
      <c r="B632" s="623" t="s">
        <v>1633</v>
      </c>
      <c r="C632" s="663" t="s">
        <v>1179</v>
      </c>
      <c r="D632" s="665"/>
      <c r="E632" s="627"/>
      <c r="F632" s="612"/>
    </row>
    <row r="633" spans="1:6">
      <c r="A633" s="625"/>
      <c r="B633" s="623"/>
      <c r="C633" s="663" t="s">
        <v>1392</v>
      </c>
      <c r="D633" s="665">
        <v>1</v>
      </c>
      <c r="E633" s="157"/>
      <c r="F633" s="568">
        <f>+D633*E633</f>
        <v>0</v>
      </c>
    </row>
    <row r="634" spans="1:6">
      <c r="A634" s="629"/>
      <c r="B634" s="630"/>
      <c r="C634" s="667" t="s">
        <v>113</v>
      </c>
      <c r="D634" s="668"/>
      <c r="E634" s="633"/>
      <c r="F634" s="634">
        <f>SUM(F572:F633)</f>
        <v>0</v>
      </c>
    </row>
    <row r="635" spans="1:6">
      <c r="A635" s="635"/>
      <c r="B635" s="621"/>
      <c r="C635" s="666"/>
      <c r="D635" s="669"/>
      <c r="E635" s="617"/>
      <c r="F635" s="670"/>
    </row>
    <row r="636" spans="1:6" ht="27">
      <c r="A636" s="607"/>
      <c r="B636" s="637" t="s">
        <v>1634</v>
      </c>
      <c r="C636" s="671" t="s">
        <v>1635</v>
      </c>
      <c r="D636" s="660"/>
      <c r="E636" s="611"/>
      <c r="F636" s="612"/>
    </row>
    <row r="637" spans="1:6" ht="38.25">
      <c r="A637" s="607"/>
      <c r="B637" s="608"/>
      <c r="C637" s="672" t="s">
        <v>1636</v>
      </c>
      <c r="D637" s="660"/>
      <c r="E637" s="611"/>
      <c r="F637" s="612"/>
    </row>
    <row r="638" spans="1:6">
      <c r="A638" s="607"/>
      <c r="B638" s="608"/>
      <c r="C638" s="672"/>
      <c r="D638" s="660"/>
      <c r="E638" s="611"/>
      <c r="F638" s="612"/>
    </row>
    <row r="639" spans="1:6" ht="13.5">
      <c r="A639" s="607"/>
      <c r="B639" s="637" t="s">
        <v>1637</v>
      </c>
      <c r="C639" s="671" t="s">
        <v>1638</v>
      </c>
      <c r="D639" s="660"/>
      <c r="E639" s="611"/>
      <c r="F639" s="612"/>
    </row>
    <row r="640" spans="1:6" ht="38.25">
      <c r="A640" s="607"/>
      <c r="B640" s="608"/>
      <c r="C640" s="672" t="s">
        <v>1639</v>
      </c>
      <c r="D640" s="660"/>
      <c r="E640" s="611"/>
      <c r="F640" s="612"/>
    </row>
    <row r="641" spans="1:6">
      <c r="A641" s="607"/>
      <c r="B641" s="608"/>
      <c r="C641" s="672"/>
      <c r="D641" s="660"/>
      <c r="E641" s="611"/>
      <c r="F641" s="612"/>
    </row>
    <row r="642" spans="1:6" ht="13.5">
      <c r="A642" s="607"/>
      <c r="B642" s="637" t="s">
        <v>1640</v>
      </c>
      <c r="C642" s="671" t="s">
        <v>1641</v>
      </c>
      <c r="D642" s="660"/>
      <c r="E642" s="611"/>
      <c r="F642" s="612"/>
    </row>
    <row r="643" spans="1:6" ht="38.25">
      <c r="A643" s="607"/>
      <c r="B643" s="608"/>
      <c r="C643" s="672" t="s">
        <v>1639</v>
      </c>
      <c r="D643" s="660"/>
      <c r="E643" s="611"/>
      <c r="F643" s="612"/>
    </row>
    <row r="644" spans="1:6">
      <c r="A644" s="635"/>
      <c r="B644" s="621"/>
      <c r="C644" s="666"/>
      <c r="D644" s="669"/>
      <c r="E644" s="617"/>
      <c r="F644" s="618"/>
    </row>
    <row r="645" spans="1:6">
      <c r="A645" s="635"/>
      <c r="B645" s="621"/>
      <c r="C645" s="666"/>
      <c r="D645" s="669"/>
      <c r="E645" s="617"/>
      <c r="F645" s="618"/>
    </row>
    <row r="646" spans="1:6" ht="13.5">
      <c r="A646" s="607"/>
      <c r="B646" s="637" t="s">
        <v>650</v>
      </c>
      <c r="C646" s="673" t="s">
        <v>651</v>
      </c>
      <c r="D646" s="660"/>
      <c r="E646" s="611"/>
      <c r="F646" s="612"/>
    </row>
    <row r="647" spans="1:6">
      <c r="A647" s="635"/>
      <c r="B647" s="621"/>
      <c r="C647" s="666"/>
      <c r="D647" s="669"/>
      <c r="E647" s="617"/>
      <c r="F647" s="618"/>
    </row>
    <row r="648" spans="1:6">
      <c r="A648" s="607"/>
      <c r="B648" s="623" t="s">
        <v>1642</v>
      </c>
      <c r="C648" s="662" t="s">
        <v>1643</v>
      </c>
      <c r="D648" s="660"/>
      <c r="E648" s="611"/>
      <c r="F648" s="612"/>
    </row>
    <row r="649" spans="1:6">
      <c r="A649" s="625"/>
      <c r="B649" s="623"/>
      <c r="C649" s="663" t="s">
        <v>141</v>
      </c>
      <c r="D649" s="665">
        <v>2</v>
      </c>
      <c r="E649" s="157"/>
      <c r="F649" s="568">
        <f>+D649*E649</f>
        <v>0</v>
      </c>
    </row>
    <row r="650" spans="1:6">
      <c r="A650" s="635"/>
      <c r="B650" s="621"/>
      <c r="C650" s="666"/>
      <c r="D650" s="669"/>
      <c r="E650" s="617"/>
      <c r="F650" s="618"/>
    </row>
    <row r="651" spans="1:6">
      <c r="A651" s="607"/>
      <c r="B651" s="623" t="s">
        <v>1644</v>
      </c>
      <c r="C651" s="662" t="s">
        <v>1610</v>
      </c>
      <c r="D651" s="660"/>
      <c r="E651" s="611"/>
      <c r="F651" s="612"/>
    </row>
    <row r="652" spans="1:6">
      <c r="A652" s="607"/>
      <c r="B652" s="608"/>
      <c r="C652" s="662"/>
      <c r="D652" s="660"/>
      <c r="E652" s="611"/>
      <c r="F652" s="612"/>
    </row>
    <row r="653" spans="1:6">
      <c r="A653" s="607"/>
      <c r="B653" s="623" t="s">
        <v>1645</v>
      </c>
      <c r="C653" s="662" t="s">
        <v>1612</v>
      </c>
      <c r="D653" s="665">
        <v>20</v>
      </c>
      <c r="E653" s="157"/>
      <c r="F653" s="568">
        <f>+D653*E653</f>
        <v>0</v>
      </c>
    </row>
    <row r="654" spans="1:6">
      <c r="A654" s="607"/>
      <c r="B654" s="608"/>
      <c r="C654" s="662" t="s">
        <v>118</v>
      </c>
      <c r="D654" s="660"/>
      <c r="E654" s="611"/>
      <c r="F654" s="612"/>
    </row>
    <row r="655" spans="1:6">
      <c r="A655" s="607"/>
      <c r="B655" s="608"/>
      <c r="C655" s="666"/>
      <c r="D655" s="660"/>
      <c r="E655" s="611"/>
      <c r="F655" s="612"/>
    </row>
    <row r="656" spans="1:6" ht="38.25">
      <c r="A656" s="607"/>
      <c r="B656" s="623" t="s">
        <v>1646</v>
      </c>
      <c r="C656" s="662" t="s">
        <v>1647</v>
      </c>
      <c r="D656" s="660"/>
      <c r="E656" s="611"/>
      <c r="F656" s="612"/>
    </row>
    <row r="657" spans="1:6">
      <c r="A657" s="607"/>
      <c r="B657" s="608"/>
      <c r="C657" s="662" t="s">
        <v>118</v>
      </c>
      <c r="D657" s="665">
        <v>150</v>
      </c>
      <c r="E657" s="157"/>
      <c r="F657" s="568">
        <f>+D657*E657</f>
        <v>0</v>
      </c>
    </row>
    <row r="658" spans="1:6">
      <c r="A658" s="607"/>
      <c r="B658" s="608"/>
      <c r="C658" s="666"/>
      <c r="D658" s="660"/>
      <c r="E658" s="611"/>
      <c r="F658" s="612"/>
    </row>
    <row r="659" spans="1:6" ht="38.25">
      <c r="A659" s="607"/>
      <c r="B659" s="623" t="s">
        <v>1648</v>
      </c>
      <c r="C659" s="662" t="s">
        <v>1649</v>
      </c>
      <c r="D659" s="660"/>
      <c r="E659" s="611"/>
      <c r="F659" s="612"/>
    </row>
    <row r="660" spans="1:6">
      <c r="A660" s="607"/>
      <c r="B660" s="608"/>
      <c r="C660" s="662" t="s">
        <v>118</v>
      </c>
      <c r="D660" s="665">
        <v>90</v>
      </c>
      <c r="E660" s="157"/>
      <c r="F660" s="568">
        <f>+D660*E660</f>
        <v>0</v>
      </c>
    </row>
    <row r="661" spans="1:6">
      <c r="A661" s="607"/>
      <c r="B661" s="608"/>
      <c r="C661" s="662"/>
      <c r="D661" s="660"/>
      <c r="E661" s="611"/>
      <c r="F661" s="612"/>
    </row>
    <row r="662" spans="1:6">
      <c r="A662" s="625"/>
      <c r="B662" s="623" t="s">
        <v>1650</v>
      </c>
      <c r="C662" s="663" t="s">
        <v>1001</v>
      </c>
      <c r="D662" s="665"/>
      <c r="E662" s="627"/>
      <c r="F662" s="628"/>
    </row>
    <row r="663" spans="1:6">
      <c r="A663" s="625"/>
      <c r="B663" s="623"/>
      <c r="C663" s="663" t="s">
        <v>330</v>
      </c>
      <c r="D663" s="665">
        <v>10</v>
      </c>
      <c r="E663" s="157"/>
      <c r="F663" s="568">
        <f>+D663*E663</f>
        <v>0</v>
      </c>
    </row>
    <row r="664" spans="1:6">
      <c r="A664" s="625"/>
      <c r="B664" s="623"/>
      <c r="C664" s="663"/>
      <c r="D664" s="665"/>
      <c r="E664" s="627"/>
      <c r="F664" s="628"/>
    </row>
    <row r="665" spans="1:6">
      <c r="A665" s="625"/>
      <c r="B665" s="623" t="s">
        <v>1651</v>
      </c>
      <c r="C665" s="663" t="s">
        <v>1479</v>
      </c>
      <c r="D665" s="665"/>
      <c r="E665" s="627"/>
      <c r="F665" s="628"/>
    </row>
    <row r="666" spans="1:6">
      <c r="A666" s="625"/>
      <c r="B666" s="623"/>
      <c r="C666" s="663" t="s">
        <v>1392</v>
      </c>
      <c r="D666" s="665">
        <v>1</v>
      </c>
      <c r="E666" s="157"/>
      <c r="F666" s="568">
        <f>+D666*E666</f>
        <v>0</v>
      </c>
    </row>
    <row r="667" spans="1:6">
      <c r="A667" s="625"/>
      <c r="B667" s="623"/>
      <c r="C667" s="663"/>
      <c r="D667" s="665"/>
      <c r="E667" s="627"/>
      <c r="F667" s="628"/>
    </row>
    <row r="668" spans="1:6">
      <c r="A668" s="625"/>
      <c r="B668" s="623" t="s">
        <v>1652</v>
      </c>
      <c r="C668" s="663" t="s">
        <v>1179</v>
      </c>
      <c r="D668" s="665"/>
      <c r="E668" s="627"/>
      <c r="F668" s="628"/>
    </row>
    <row r="669" spans="1:6">
      <c r="A669" s="625"/>
      <c r="B669" s="623"/>
      <c r="C669" s="663" t="s">
        <v>1392</v>
      </c>
      <c r="D669" s="665">
        <v>1</v>
      </c>
      <c r="E669" s="157"/>
      <c r="F669" s="568">
        <f>+D669*E669</f>
        <v>0</v>
      </c>
    </row>
    <row r="670" spans="1:6">
      <c r="A670" s="629"/>
      <c r="B670" s="630"/>
      <c r="C670" s="667" t="s">
        <v>113</v>
      </c>
      <c r="D670" s="668"/>
      <c r="E670" s="633"/>
      <c r="F670" s="634">
        <f>SUM(F649:F669)</f>
        <v>0</v>
      </c>
    </row>
    <row r="671" spans="1:6">
      <c r="A671" s="635"/>
      <c r="B671" s="621"/>
      <c r="C671" s="666"/>
      <c r="D671" s="669"/>
      <c r="E671" s="617"/>
      <c r="F671" s="618"/>
    </row>
    <row r="672" spans="1:6">
      <c r="A672" s="635"/>
      <c r="B672" s="621"/>
      <c r="C672" s="666"/>
      <c r="D672" s="669"/>
      <c r="E672" s="617"/>
      <c r="F672" s="618"/>
    </row>
    <row r="673" spans="1:6" ht="13.5">
      <c r="A673" s="607"/>
      <c r="B673" s="637" t="s">
        <v>652</v>
      </c>
      <c r="C673" s="673" t="s">
        <v>653</v>
      </c>
      <c r="D673" s="660"/>
      <c r="E673" s="611"/>
      <c r="F673" s="612"/>
    </row>
    <row r="674" spans="1:6">
      <c r="A674" s="635"/>
      <c r="B674" s="621"/>
      <c r="C674" s="666"/>
      <c r="D674" s="669"/>
      <c r="E674" s="617"/>
      <c r="F674" s="618"/>
    </row>
    <row r="675" spans="1:6">
      <c r="A675" s="607"/>
      <c r="B675" s="608" t="s">
        <v>1653</v>
      </c>
      <c r="C675" s="662" t="s">
        <v>1654</v>
      </c>
      <c r="D675" s="660"/>
      <c r="E675" s="611"/>
      <c r="F675" s="612"/>
    </row>
    <row r="676" spans="1:6">
      <c r="A676" s="625"/>
      <c r="B676" s="623"/>
      <c r="C676" s="663" t="s">
        <v>141</v>
      </c>
      <c r="D676" s="665">
        <v>4</v>
      </c>
      <c r="E676" s="157"/>
      <c r="F676" s="568">
        <f>+D676*E676</f>
        <v>0</v>
      </c>
    </row>
    <row r="677" spans="1:6">
      <c r="A677" s="625"/>
      <c r="B677" s="623"/>
      <c r="C677" s="663"/>
      <c r="D677" s="665"/>
      <c r="E677" s="627"/>
      <c r="F677" s="628"/>
    </row>
    <row r="678" spans="1:6" ht="25.5">
      <c r="A678" s="607"/>
      <c r="B678" s="608" t="s">
        <v>1655</v>
      </c>
      <c r="C678" s="662" t="s">
        <v>1656</v>
      </c>
      <c r="D678" s="660"/>
      <c r="E678" s="611"/>
      <c r="F678" s="612"/>
    </row>
    <row r="679" spans="1:6">
      <c r="A679" s="625"/>
      <c r="B679" s="623"/>
      <c r="C679" s="663" t="s">
        <v>141</v>
      </c>
      <c r="D679" s="665">
        <v>2</v>
      </c>
      <c r="E679" s="157"/>
      <c r="F679" s="568">
        <f>+D679*E679</f>
        <v>0</v>
      </c>
    </row>
    <row r="680" spans="1:6">
      <c r="A680" s="625"/>
      <c r="B680" s="623"/>
      <c r="C680" s="663"/>
      <c r="D680" s="665"/>
      <c r="E680" s="627"/>
      <c r="F680" s="628"/>
    </row>
    <row r="681" spans="1:6" ht="25.5">
      <c r="A681" s="625"/>
      <c r="B681" s="623" t="s">
        <v>1657</v>
      </c>
      <c r="C681" s="663" t="s">
        <v>1658</v>
      </c>
      <c r="D681" s="665"/>
      <c r="E681" s="627"/>
      <c r="F681" s="612"/>
    </row>
    <row r="682" spans="1:6">
      <c r="A682" s="625"/>
      <c r="B682" s="623"/>
      <c r="C682" s="663" t="s">
        <v>141</v>
      </c>
      <c r="D682" s="665">
        <v>1</v>
      </c>
      <c r="E682" s="157"/>
      <c r="F682" s="568">
        <f>+D682*E682</f>
        <v>0</v>
      </c>
    </row>
    <row r="683" spans="1:6">
      <c r="A683" s="635"/>
      <c r="B683" s="621"/>
      <c r="C683" s="666"/>
      <c r="D683" s="669"/>
      <c r="E683" s="617"/>
      <c r="F683" s="628"/>
    </row>
    <row r="684" spans="1:6">
      <c r="A684" s="607"/>
      <c r="B684" s="608" t="s">
        <v>1659</v>
      </c>
      <c r="C684" s="662" t="s">
        <v>1660</v>
      </c>
      <c r="D684" s="660"/>
      <c r="E684" s="611"/>
      <c r="F684" s="612"/>
    </row>
    <row r="685" spans="1:6">
      <c r="A685" s="625"/>
      <c r="B685" s="623"/>
      <c r="C685" s="663" t="s">
        <v>141</v>
      </c>
      <c r="D685" s="665">
        <v>2</v>
      </c>
      <c r="E685" s="157"/>
      <c r="F685" s="568">
        <f>+D685*E685</f>
        <v>0</v>
      </c>
    </row>
    <row r="686" spans="1:6">
      <c r="A686" s="635"/>
      <c r="B686" s="621"/>
      <c r="C686" s="666"/>
      <c r="D686" s="669"/>
      <c r="E686" s="617"/>
      <c r="F686" s="628"/>
    </row>
    <row r="687" spans="1:6" ht="25.5">
      <c r="A687" s="607"/>
      <c r="B687" s="608" t="s">
        <v>1661</v>
      </c>
      <c r="C687" s="662" t="s">
        <v>1662</v>
      </c>
      <c r="D687" s="660"/>
      <c r="E687" s="611"/>
      <c r="F687" s="612"/>
    </row>
    <row r="688" spans="1:6">
      <c r="A688" s="625"/>
      <c r="B688" s="623"/>
      <c r="C688" s="663" t="s">
        <v>141</v>
      </c>
      <c r="D688" s="665">
        <v>10</v>
      </c>
      <c r="E688" s="157"/>
      <c r="F688" s="568">
        <f>+D688*E688</f>
        <v>0</v>
      </c>
    </row>
    <row r="689" spans="1:6">
      <c r="A689" s="635"/>
      <c r="B689" s="621"/>
      <c r="C689" s="666"/>
      <c r="D689" s="669"/>
      <c r="E689" s="617"/>
      <c r="F689" s="618"/>
    </row>
    <row r="690" spans="1:6">
      <c r="A690" s="607"/>
      <c r="B690" s="608" t="s">
        <v>1663</v>
      </c>
      <c r="C690" s="662" t="s">
        <v>1664</v>
      </c>
      <c r="D690" s="660"/>
      <c r="E690" s="611"/>
      <c r="F690" s="612"/>
    </row>
    <row r="691" spans="1:6">
      <c r="A691" s="635"/>
      <c r="B691" s="621"/>
      <c r="C691" s="666"/>
      <c r="D691" s="669"/>
      <c r="E691" s="617"/>
      <c r="F691" s="618"/>
    </row>
    <row r="692" spans="1:6" ht="38.25">
      <c r="A692" s="625"/>
      <c r="B692" s="623" t="s">
        <v>1665</v>
      </c>
      <c r="C692" s="663" t="s">
        <v>1666</v>
      </c>
      <c r="D692" s="665"/>
      <c r="E692" s="627"/>
      <c r="F692" s="628"/>
    </row>
    <row r="693" spans="1:6">
      <c r="A693" s="625"/>
      <c r="B693" s="623"/>
      <c r="C693" s="663" t="s">
        <v>141</v>
      </c>
      <c r="D693" s="665">
        <v>5</v>
      </c>
      <c r="E693" s="157"/>
      <c r="F693" s="568">
        <f>+D693*E693</f>
        <v>0</v>
      </c>
    </row>
    <row r="694" spans="1:6">
      <c r="A694" s="635"/>
      <c r="B694" s="621"/>
      <c r="C694" s="666"/>
      <c r="D694" s="669"/>
      <c r="E694" s="617"/>
      <c r="F694" s="618"/>
    </row>
    <row r="695" spans="1:6" ht="38.25">
      <c r="A695" s="625"/>
      <c r="B695" s="623" t="s">
        <v>1667</v>
      </c>
      <c r="C695" s="663" t="s">
        <v>1668</v>
      </c>
      <c r="D695" s="665"/>
      <c r="E695" s="627"/>
      <c r="F695" s="628"/>
    </row>
    <row r="696" spans="1:6">
      <c r="A696" s="625"/>
      <c r="B696" s="623"/>
      <c r="C696" s="663" t="s">
        <v>141</v>
      </c>
      <c r="D696" s="665">
        <v>4</v>
      </c>
      <c r="E696" s="157"/>
      <c r="F696" s="568">
        <f>+D696*E696</f>
        <v>0</v>
      </c>
    </row>
    <row r="697" spans="1:6">
      <c r="A697" s="625"/>
      <c r="B697" s="623"/>
      <c r="C697" s="663"/>
      <c r="D697" s="665"/>
      <c r="E697" s="627"/>
      <c r="F697" s="618"/>
    </row>
    <row r="698" spans="1:6">
      <c r="A698" s="625"/>
      <c r="B698" s="623" t="s">
        <v>1669</v>
      </c>
      <c r="C698" s="662" t="s">
        <v>1670</v>
      </c>
      <c r="D698" s="665"/>
      <c r="E698" s="627"/>
      <c r="F698" s="628"/>
    </row>
    <row r="699" spans="1:6">
      <c r="A699" s="635"/>
      <c r="B699" s="621"/>
      <c r="C699" s="666"/>
      <c r="D699" s="669"/>
      <c r="E699" s="617"/>
      <c r="F699" s="568"/>
    </row>
    <row r="700" spans="1:6" ht="38.25">
      <c r="A700" s="607"/>
      <c r="B700" s="608" t="s">
        <v>1671</v>
      </c>
      <c r="C700" s="663" t="s">
        <v>1672</v>
      </c>
      <c r="D700" s="660"/>
      <c r="E700" s="611"/>
      <c r="F700" s="618"/>
    </row>
    <row r="701" spans="1:6">
      <c r="A701" s="625"/>
      <c r="B701" s="623"/>
      <c r="C701" s="663" t="s">
        <v>141</v>
      </c>
      <c r="D701" s="665">
        <v>4</v>
      </c>
      <c r="E701" s="157"/>
      <c r="F701" s="568">
        <f>+D701*E701</f>
        <v>0</v>
      </c>
    </row>
    <row r="702" spans="1:6">
      <c r="A702" s="625"/>
      <c r="B702" s="623"/>
      <c r="C702" s="663"/>
      <c r="D702" s="665"/>
      <c r="E702" s="627"/>
      <c r="F702" s="568"/>
    </row>
    <row r="703" spans="1:6" ht="38.25">
      <c r="A703" s="625"/>
      <c r="B703" s="623" t="s">
        <v>1673</v>
      </c>
      <c r="C703" s="663" t="s">
        <v>1674</v>
      </c>
      <c r="D703" s="665"/>
      <c r="E703" s="627"/>
      <c r="F703" s="618"/>
    </row>
    <row r="704" spans="1:6">
      <c r="A704" s="625"/>
      <c r="B704" s="623"/>
      <c r="C704" s="663" t="s">
        <v>141</v>
      </c>
      <c r="D704" s="665">
        <v>8</v>
      </c>
      <c r="E704" s="157"/>
      <c r="F704" s="568">
        <f>+D704*E704</f>
        <v>0</v>
      </c>
    </row>
    <row r="705" spans="1:6">
      <c r="A705" s="635"/>
      <c r="B705" s="621"/>
      <c r="C705" s="666"/>
      <c r="D705" s="669"/>
      <c r="E705" s="617"/>
      <c r="F705" s="568"/>
    </row>
    <row r="706" spans="1:6" ht="25.5">
      <c r="A706" s="607"/>
      <c r="B706" s="608" t="s">
        <v>1675</v>
      </c>
      <c r="C706" s="662" t="s">
        <v>1676</v>
      </c>
      <c r="D706" s="660"/>
      <c r="E706" s="611"/>
      <c r="F706" s="618"/>
    </row>
    <row r="707" spans="1:6">
      <c r="A707" s="625"/>
      <c r="B707" s="623"/>
      <c r="C707" s="663" t="s">
        <v>141</v>
      </c>
      <c r="D707" s="665">
        <v>4</v>
      </c>
      <c r="E707" s="157"/>
      <c r="F707" s="568">
        <f>+D707*E707</f>
        <v>0</v>
      </c>
    </row>
    <row r="708" spans="1:6">
      <c r="A708" s="625"/>
      <c r="B708" s="623"/>
      <c r="C708" s="663"/>
      <c r="D708" s="665"/>
      <c r="E708" s="627"/>
      <c r="F708" s="568"/>
    </row>
    <row r="709" spans="1:6">
      <c r="A709" s="625"/>
      <c r="B709" s="623" t="s">
        <v>1677</v>
      </c>
      <c r="C709" s="663" t="s">
        <v>1678</v>
      </c>
      <c r="D709" s="665"/>
      <c r="E709" s="627"/>
      <c r="F709" s="618"/>
    </row>
    <row r="710" spans="1:6">
      <c r="A710" s="625"/>
      <c r="B710" s="623"/>
      <c r="C710" s="663" t="s">
        <v>1392</v>
      </c>
      <c r="D710" s="665">
        <v>2</v>
      </c>
      <c r="E710" s="157"/>
      <c r="F710" s="568">
        <f>+D710*E710</f>
        <v>0</v>
      </c>
    </row>
    <row r="711" spans="1:6">
      <c r="A711" s="625"/>
      <c r="B711" s="623"/>
      <c r="C711" s="663"/>
      <c r="D711" s="665"/>
      <c r="E711" s="627"/>
      <c r="F711" s="628"/>
    </row>
    <row r="712" spans="1:6">
      <c r="A712" s="607"/>
      <c r="B712" s="608" t="s">
        <v>1679</v>
      </c>
      <c r="C712" s="662" t="s">
        <v>1680</v>
      </c>
      <c r="D712" s="660"/>
      <c r="E712" s="611"/>
      <c r="F712" s="612"/>
    </row>
    <row r="713" spans="1:6">
      <c r="A713" s="607"/>
      <c r="B713" s="608"/>
      <c r="C713" s="662"/>
      <c r="D713" s="660"/>
      <c r="E713" s="611"/>
      <c r="F713" s="612"/>
    </row>
    <row r="714" spans="1:6">
      <c r="A714" s="607"/>
      <c r="B714" s="608" t="s">
        <v>1681</v>
      </c>
      <c r="C714" s="662" t="s">
        <v>1682</v>
      </c>
      <c r="D714" s="660"/>
      <c r="E714" s="611"/>
      <c r="F714" s="612"/>
    </row>
    <row r="715" spans="1:6">
      <c r="A715" s="607"/>
      <c r="B715" s="608"/>
      <c r="C715" s="662" t="s">
        <v>141</v>
      </c>
      <c r="D715" s="665">
        <v>4</v>
      </c>
      <c r="E715" s="157"/>
      <c r="F715" s="568">
        <f>+D715*E715</f>
        <v>0</v>
      </c>
    </row>
    <row r="716" spans="1:6">
      <c r="A716" s="607"/>
      <c r="B716" s="608"/>
      <c r="C716" s="662"/>
      <c r="D716" s="665"/>
      <c r="E716" s="611"/>
      <c r="F716" s="612"/>
    </row>
    <row r="717" spans="1:6">
      <c r="A717" s="607"/>
      <c r="B717" s="608" t="s">
        <v>1683</v>
      </c>
      <c r="C717" s="662" t="s">
        <v>1684</v>
      </c>
      <c r="D717" s="660"/>
      <c r="E717" s="611"/>
      <c r="F717" s="612"/>
    </row>
    <row r="718" spans="1:6">
      <c r="A718" s="607"/>
      <c r="B718" s="608"/>
      <c r="C718" s="662" t="s">
        <v>141</v>
      </c>
      <c r="D718" s="665">
        <v>10</v>
      </c>
      <c r="E718" s="157"/>
      <c r="F718" s="568">
        <f>+D718*E718</f>
        <v>0</v>
      </c>
    </row>
    <row r="719" spans="1:6">
      <c r="A719" s="607"/>
      <c r="B719" s="608"/>
      <c r="C719" s="662"/>
      <c r="D719" s="665"/>
      <c r="E719" s="611"/>
      <c r="F719" s="612"/>
    </row>
    <row r="720" spans="1:6" ht="25.5">
      <c r="A720" s="607"/>
      <c r="B720" s="608" t="s">
        <v>1685</v>
      </c>
      <c r="C720" s="662" t="s">
        <v>1686</v>
      </c>
      <c r="D720" s="665"/>
      <c r="E720" s="611"/>
      <c r="F720" s="612"/>
    </row>
    <row r="721" spans="1:6">
      <c r="A721" s="607"/>
      <c r="B721" s="608"/>
      <c r="C721" s="662" t="s">
        <v>141</v>
      </c>
      <c r="D721" s="665">
        <v>2</v>
      </c>
      <c r="E721" s="157"/>
      <c r="F721" s="568">
        <f>+D721*E721</f>
        <v>0</v>
      </c>
    </row>
    <row r="722" spans="1:6">
      <c r="A722" s="607"/>
      <c r="B722" s="608"/>
      <c r="C722" s="662"/>
      <c r="D722" s="665"/>
      <c r="E722" s="611"/>
      <c r="F722" s="612"/>
    </row>
    <row r="723" spans="1:6">
      <c r="A723" s="625"/>
      <c r="B723" s="623" t="s">
        <v>1687</v>
      </c>
      <c r="C723" s="663" t="s">
        <v>1688</v>
      </c>
      <c r="D723" s="665"/>
      <c r="E723" s="627"/>
      <c r="F723" s="628"/>
    </row>
    <row r="724" spans="1:6">
      <c r="A724" s="625"/>
      <c r="B724" s="623"/>
      <c r="C724" s="663"/>
      <c r="D724" s="665"/>
      <c r="E724" s="627"/>
      <c r="F724" s="628"/>
    </row>
    <row r="725" spans="1:6">
      <c r="A725" s="625"/>
      <c r="B725" s="623" t="s">
        <v>1689</v>
      </c>
      <c r="C725" s="663" t="s">
        <v>1690</v>
      </c>
      <c r="D725" s="665"/>
      <c r="E725" s="627"/>
      <c r="F725" s="628"/>
    </row>
    <row r="726" spans="1:6">
      <c r="A726" s="625"/>
      <c r="B726" s="623"/>
      <c r="C726" s="663" t="s">
        <v>141</v>
      </c>
      <c r="D726" s="665">
        <v>4</v>
      </c>
      <c r="E726" s="157"/>
      <c r="F726" s="568">
        <f>+D726*E726</f>
        <v>0</v>
      </c>
    </row>
    <row r="727" spans="1:6">
      <c r="A727" s="625"/>
      <c r="B727" s="623"/>
      <c r="C727" s="663"/>
      <c r="D727" s="665"/>
      <c r="E727" s="627"/>
      <c r="F727" s="628"/>
    </row>
    <row r="728" spans="1:6" ht="25.5">
      <c r="A728" s="625"/>
      <c r="B728" s="623" t="s">
        <v>1691</v>
      </c>
      <c r="C728" s="663" t="s">
        <v>1692</v>
      </c>
      <c r="D728" s="665"/>
      <c r="E728" s="627"/>
      <c r="F728" s="628"/>
    </row>
    <row r="729" spans="1:6">
      <c r="A729" s="625"/>
      <c r="B729" s="623"/>
      <c r="C729" s="663" t="s">
        <v>141</v>
      </c>
      <c r="D729" s="665">
        <v>4</v>
      </c>
      <c r="E729" s="157"/>
      <c r="F729" s="568">
        <f>+D729*E729</f>
        <v>0</v>
      </c>
    </row>
    <row r="730" spans="1:6">
      <c r="A730" s="625"/>
      <c r="B730" s="623"/>
      <c r="C730" s="663"/>
      <c r="D730" s="665"/>
      <c r="E730" s="627"/>
      <c r="F730" s="628"/>
    </row>
    <row r="731" spans="1:6">
      <c r="A731" s="625"/>
      <c r="B731" s="623" t="s">
        <v>1693</v>
      </c>
      <c r="C731" s="663" t="s">
        <v>1694</v>
      </c>
      <c r="D731" s="665"/>
      <c r="E731" s="627"/>
      <c r="F731" s="628"/>
    </row>
    <row r="732" spans="1:6">
      <c r="A732" s="625"/>
      <c r="B732" s="623"/>
      <c r="C732" s="663" t="s">
        <v>141</v>
      </c>
      <c r="D732" s="665">
        <v>2</v>
      </c>
      <c r="E732" s="157"/>
      <c r="F732" s="568">
        <f>+D732*E732</f>
        <v>0</v>
      </c>
    </row>
    <row r="733" spans="1:6">
      <c r="A733" s="607"/>
      <c r="B733" s="608"/>
      <c r="C733" s="662"/>
      <c r="D733" s="665"/>
      <c r="E733" s="611"/>
      <c r="F733" s="612"/>
    </row>
    <row r="734" spans="1:6">
      <c r="A734" s="607"/>
      <c r="B734" s="623" t="s">
        <v>1695</v>
      </c>
      <c r="C734" s="662" t="s">
        <v>1610</v>
      </c>
      <c r="D734" s="660"/>
      <c r="E734" s="611"/>
      <c r="F734" s="612"/>
    </row>
    <row r="735" spans="1:6">
      <c r="A735" s="607"/>
      <c r="B735" s="623"/>
      <c r="C735" s="648"/>
      <c r="D735" s="660"/>
      <c r="E735" s="611"/>
      <c r="F735" s="612"/>
    </row>
    <row r="736" spans="1:6">
      <c r="A736" s="607"/>
      <c r="B736" s="623" t="s">
        <v>1696</v>
      </c>
      <c r="C736" s="674" t="s">
        <v>1697</v>
      </c>
      <c r="D736" s="665">
        <v>420</v>
      </c>
      <c r="E736" s="157"/>
      <c r="F736" s="568">
        <f>+D736*E736</f>
        <v>0</v>
      </c>
    </row>
    <row r="737" spans="1:6">
      <c r="A737" s="607"/>
      <c r="B737" s="623"/>
      <c r="C737" s="674"/>
      <c r="D737" s="665"/>
      <c r="E737" s="675"/>
      <c r="F737" s="628"/>
    </row>
    <row r="738" spans="1:6">
      <c r="A738" s="607"/>
      <c r="B738" s="623"/>
      <c r="C738" s="674"/>
      <c r="D738" s="665"/>
      <c r="E738" s="675"/>
      <c r="F738" s="628"/>
    </row>
    <row r="739" spans="1:6">
      <c r="A739" s="607"/>
      <c r="B739" s="623" t="s">
        <v>1698</v>
      </c>
      <c r="C739" s="674" t="s">
        <v>1699</v>
      </c>
      <c r="D739" s="665">
        <v>150</v>
      </c>
      <c r="E739" s="157"/>
      <c r="F739" s="568">
        <f>+D739*E739</f>
        <v>0</v>
      </c>
    </row>
    <row r="740" spans="1:6">
      <c r="A740" s="607"/>
      <c r="B740" s="623"/>
      <c r="C740" s="674"/>
      <c r="D740" s="665"/>
      <c r="E740" s="675"/>
      <c r="F740" s="612"/>
    </row>
    <row r="741" spans="1:6">
      <c r="A741" s="607"/>
      <c r="B741" s="623"/>
      <c r="C741" s="674"/>
      <c r="D741" s="665"/>
      <c r="E741" s="675"/>
      <c r="F741" s="612"/>
    </row>
    <row r="742" spans="1:6">
      <c r="A742" s="607"/>
      <c r="B742" s="623" t="s">
        <v>1700</v>
      </c>
      <c r="C742" s="674" t="s">
        <v>1701</v>
      </c>
      <c r="D742" s="665">
        <v>295</v>
      </c>
      <c r="E742" s="157"/>
      <c r="F742" s="568">
        <f>+D742*E742</f>
        <v>0</v>
      </c>
    </row>
    <row r="743" spans="1:6">
      <c r="A743" s="607"/>
      <c r="B743" s="623"/>
      <c r="C743" s="674" t="s">
        <v>118</v>
      </c>
      <c r="D743" s="665"/>
      <c r="E743" s="675"/>
      <c r="F743" s="612"/>
    </row>
    <row r="744" spans="1:6">
      <c r="A744" s="607"/>
      <c r="B744" s="623"/>
      <c r="C744" s="674"/>
      <c r="D744" s="665"/>
      <c r="E744" s="675"/>
      <c r="F744" s="612"/>
    </row>
    <row r="745" spans="1:6">
      <c r="A745" s="607"/>
      <c r="B745" s="623" t="s">
        <v>1702</v>
      </c>
      <c r="C745" s="674" t="s">
        <v>1703</v>
      </c>
      <c r="D745" s="665">
        <v>165</v>
      </c>
      <c r="E745" s="157"/>
      <c r="F745" s="568">
        <f>+D745*E745</f>
        <v>0</v>
      </c>
    </row>
    <row r="746" spans="1:6">
      <c r="A746" s="607"/>
      <c r="B746" s="623"/>
      <c r="C746" s="674" t="s">
        <v>118</v>
      </c>
      <c r="D746" s="665"/>
      <c r="E746" s="675"/>
      <c r="F746" s="612"/>
    </row>
    <row r="747" spans="1:6">
      <c r="A747" s="607"/>
      <c r="B747" s="623"/>
      <c r="C747" s="676"/>
      <c r="D747" s="665"/>
      <c r="E747" s="675"/>
      <c r="F747" s="612"/>
    </row>
    <row r="748" spans="1:6">
      <c r="A748" s="607"/>
      <c r="B748" s="623" t="s">
        <v>1704</v>
      </c>
      <c r="C748" s="674" t="s">
        <v>1705</v>
      </c>
      <c r="D748" s="665">
        <v>855</v>
      </c>
      <c r="E748" s="157"/>
      <c r="F748" s="568">
        <f>+D748*E748</f>
        <v>0</v>
      </c>
    </row>
    <row r="749" spans="1:6">
      <c r="A749" s="607"/>
      <c r="B749" s="623"/>
      <c r="C749" s="674" t="s">
        <v>118</v>
      </c>
      <c r="D749" s="665"/>
      <c r="E749" s="675"/>
      <c r="F749" s="612"/>
    </row>
    <row r="750" spans="1:6">
      <c r="A750" s="607"/>
      <c r="B750" s="623"/>
      <c r="C750" s="674"/>
      <c r="D750" s="665"/>
      <c r="E750" s="675"/>
      <c r="F750" s="612"/>
    </row>
    <row r="751" spans="1:6">
      <c r="A751" s="607"/>
      <c r="B751" s="623" t="s">
        <v>1706</v>
      </c>
      <c r="C751" s="674" t="s">
        <v>1707</v>
      </c>
      <c r="D751" s="665">
        <v>180</v>
      </c>
      <c r="E751" s="157"/>
      <c r="F751" s="568">
        <f>+D751*E751</f>
        <v>0</v>
      </c>
    </row>
    <row r="752" spans="1:6">
      <c r="A752" s="607"/>
      <c r="B752" s="623"/>
      <c r="C752" s="674" t="s">
        <v>118</v>
      </c>
      <c r="D752" s="665"/>
      <c r="E752" s="675"/>
      <c r="F752" s="612"/>
    </row>
    <row r="753" spans="1:6">
      <c r="A753" s="607"/>
      <c r="B753" s="623"/>
      <c r="C753" s="674"/>
      <c r="D753" s="665"/>
      <c r="E753" s="675"/>
      <c r="F753" s="612"/>
    </row>
    <row r="754" spans="1:6">
      <c r="A754" s="607"/>
      <c r="B754" s="623" t="s">
        <v>1708</v>
      </c>
      <c r="C754" s="674" t="s">
        <v>1709</v>
      </c>
      <c r="D754" s="665">
        <v>165</v>
      </c>
      <c r="E754" s="157"/>
      <c r="F754" s="568">
        <f>+D754*E754</f>
        <v>0</v>
      </c>
    </row>
    <row r="755" spans="1:6">
      <c r="A755" s="607"/>
      <c r="B755" s="623"/>
      <c r="C755" s="674" t="s">
        <v>118</v>
      </c>
      <c r="D755" s="665"/>
      <c r="E755" s="675"/>
      <c r="F755" s="612"/>
    </row>
    <row r="756" spans="1:6">
      <c r="A756" s="607"/>
      <c r="B756" s="623"/>
      <c r="C756" s="674"/>
      <c r="D756" s="665"/>
      <c r="E756" s="675"/>
      <c r="F756" s="612"/>
    </row>
    <row r="757" spans="1:6">
      <c r="A757" s="607"/>
      <c r="B757" s="623" t="s">
        <v>1710</v>
      </c>
      <c r="C757" s="674" t="s">
        <v>1711</v>
      </c>
      <c r="D757" s="665">
        <v>175</v>
      </c>
      <c r="E757" s="157"/>
      <c r="F757" s="568">
        <f>+D757*E757</f>
        <v>0</v>
      </c>
    </row>
    <row r="758" spans="1:6">
      <c r="A758" s="607"/>
      <c r="B758" s="623"/>
      <c r="C758" s="674" t="s">
        <v>118</v>
      </c>
      <c r="D758" s="665"/>
      <c r="E758" s="675"/>
      <c r="F758" s="612"/>
    </row>
    <row r="759" spans="1:6">
      <c r="A759" s="607"/>
      <c r="B759" s="623"/>
      <c r="C759" s="677"/>
      <c r="D759" s="665"/>
      <c r="E759" s="675"/>
      <c r="F759" s="612"/>
    </row>
    <row r="760" spans="1:6">
      <c r="A760" s="607"/>
      <c r="B760" s="623" t="s">
        <v>1712</v>
      </c>
      <c r="C760" s="678" t="s">
        <v>1713</v>
      </c>
      <c r="D760" s="665">
        <v>265</v>
      </c>
      <c r="E760" s="157"/>
      <c r="F760" s="568">
        <f>+D760*E760</f>
        <v>0</v>
      </c>
    </row>
    <row r="761" spans="1:6">
      <c r="A761" s="607"/>
      <c r="B761" s="623"/>
      <c r="C761" s="679" t="s">
        <v>118</v>
      </c>
      <c r="D761" s="665"/>
      <c r="E761" s="675"/>
      <c r="F761" s="612"/>
    </row>
    <row r="762" spans="1:6">
      <c r="A762" s="607"/>
      <c r="B762" s="623"/>
      <c r="C762" s="674"/>
      <c r="D762" s="665"/>
      <c r="E762" s="675"/>
      <c r="F762" s="612"/>
    </row>
    <row r="763" spans="1:6">
      <c r="A763" s="607"/>
      <c r="B763" s="623" t="s">
        <v>1714</v>
      </c>
      <c r="C763" s="674" t="s">
        <v>1715</v>
      </c>
      <c r="D763" s="665">
        <v>95</v>
      </c>
      <c r="E763" s="157"/>
      <c r="F763" s="568">
        <f>+D763*E763</f>
        <v>0</v>
      </c>
    </row>
    <row r="764" spans="1:6">
      <c r="A764" s="607"/>
      <c r="B764" s="623"/>
      <c r="C764" s="674" t="s">
        <v>118</v>
      </c>
      <c r="D764" s="665"/>
      <c r="E764" s="675"/>
      <c r="F764" s="612"/>
    </row>
    <row r="765" spans="1:6">
      <c r="A765" s="607"/>
      <c r="B765" s="608"/>
      <c r="C765" s="674"/>
      <c r="D765" s="665"/>
      <c r="E765" s="675"/>
      <c r="F765" s="612"/>
    </row>
    <row r="766" spans="1:6">
      <c r="A766" s="607"/>
      <c r="B766" s="623" t="s">
        <v>1716</v>
      </c>
      <c r="C766" s="674" t="s">
        <v>1717</v>
      </c>
      <c r="D766" s="665">
        <v>295</v>
      </c>
      <c r="E766" s="157"/>
      <c r="F766" s="568">
        <f>+D766*E766</f>
        <v>0</v>
      </c>
    </row>
    <row r="767" spans="1:6">
      <c r="A767" s="607"/>
      <c r="B767" s="623"/>
      <c r="C767" s="674" t="s">
        <v>118</v>
      </c>
      <c r="D767" s="665"/>
      <c r="E767" s="675"/>
      <c r="F767" s="612"/>
    </row>
    <row r="768" spans="1:6">
      <c r="A768" s="607"/>
      <c r="B768" s="623"/>
      <c r="C768" s="674"/>
      <c r="D768" s="665"/>
      <c r="E768" s="675"/>
      <c r="F768" s="612"/>
    </row>
    <row r="769" spans="1:6">
      <c r="A769" s="607"/>
      <c r="B769" s="623" t="s">
        <v>1718</v>
      </c>
      <c r="C769" s="674" t="s">
        <v>1719</v>
      </c>
      <c r="D769" s="665">
        <v>115</v>
      </c>
      <c r="E769" s="157"/>
      <c r="F769" s="568">
        <f>+D769*E769</f>
        <v>0</v>
      </c>
    </row>
    <row r="770" spans="1:6">
      <c r="A770" s="607"/>
      <c r="B770" s="608"/>
      <c r="C770" s="674" t="s">
        <v>118</v>
      </c>
      <c r="D770" s="665"/>
      <c r="E770" s="665"/>
      <c r="F770" s="612"/>
    </row>
    <row r="771" spans="1:6">
      <c r="A771" s="607"/>
      <c r="B771" s="608"/>
      <c r="C771" s="674"/>
      <c r="D771" s="665"/>
      <c r="E771" s="680"/>
      <c r="F771" s="612"/>
    </row>
    <row r="772" spans="1:6">
      <c r="A772" s="607"/>
      <c r="B772" s="623" t="s">
        <v>1720</v>
      </c>
      <c r="C772" s="674" t="s">
        <v>1721</v>
      </c>
      <c r="D772" s="665">
        <v>780</v>
      </c>
      <c r="E772" s="157"/>
      <c r="F772" s="568">
        <f>+D772*E772</f>
        <v>0</v>
      </c>
    </row>
    <row r="773" spans="1:6">
      <c r="A773" s="607"/>
      <c r="B773" s="623"/>
      <c r="C773" s="674" t="s">
        <v>118</v>
      </c>
      <c r="D773" s="665"/>
      <c r="E773" s="675"/>
      <c r="F773" s="612"/>
    </row>
    <row r="774" spans="1:6">
      <c r="A774" s="607"/>
      <c r="B774" s="623"/>
      <c r="C774" s="662"/>
      <c r="D774" s="660"/>
      <c r="E774" s="611"/>
      <c r="F774" s="612"/>
    </row>
    <row r="775" spans="1:6">
      <c r="A775" s="625"/>
      <c r="B775" s="623" t="s">
        <v>1722</v>
      </c>
      <c r="C775" s="663" t="s">
        <v>1001</v>
      </c>
      <c r="D775" s="665"/>
      <c r="E775" s="627"/>
      <c r="F775" s="628"/>
    </row>
    <row r="776" spans="1:6">
      <c r="A776" s="625"/>
      <c r="B776" s="623"/>
      <c r="C776" s="663" t="s">
        <v>330</v>
      </c>
      <c r="D776" s="665">
        <v>24</v>
      </c>
      <c r="E776" s="157"/>
      <c r="F776" s="568">
        <f>+D776*E776</f>
        <v>0</v>
      </c>
    </row>
    <row r="777" spans="1:6">
      <c r="A777" s="625"/>
      <c r="B777" s="623"/>
      <c r="C777" s="663"/>
      <c r="D777" s="665"/>
      <c r="E777" s="627"/>
      <c r="F777" s="628"/>
    </row>
    <row r="778" spans="1:6">
      <c r="A778" s="625"/>
      <c r="B778" s="623" t="s">
        <v>1723</v>
      </c>
      <c r="C778" s="663" t="s">
        <v>1479</v>
      </c>
      <c r="D778" s="665"/>
      <c r="E778" s="627"/>
      <c r="F778" s="628"/>
    </row>
    <row r="779" spans="1:6">
      <c r="A779" s="625"/>
      <c r="B779" s="623"/>
      <c r="C779" s="663" t="s">
        <v>1392</v>
      </c>
      <c r="D779" s="665">
        <v>1</v>
      </c>
      <c r="E779" s="157"/>
      <c r="F779" s="568">
        <f>+D779*E779</f>
        <v>0</v>
      </c>
    </row>
    <row r="780" spans="1:6">
      <c r="A780" s="625"/>
      <c r="B780" s="623"/>
      <c r="C780" s="663"/>
      <c r="D780" s="665"/>
      <c r="E780" s="627"/>
      <c r="F780" s="628"/>
    </row>
    <row r="781" spans="1:6">
      <c r="A781" s="625"/>
      <c r="B781" s="623" t="s">
        <v>1724</v>
      </c>
      <c r="C781" s="663" t="s">
        <v>1179</v>
      </c>
      <c r="D781" s="665"/>
      <c r="E781" s="627"/>
      <c r="F781" s="628"/>
    </row>
    <row r="782" spans="1:6">
      <c r="A782" s="625"/>
      <c r="B782" s="623"/>
      <c r="C782" s="663" t="s">
        <v>1392</v>
      </c>
      <c r="D782" s="665">
        <v>1</v>
      </c>
      <c r="E782" s="157"/>
      <c r="F782" s="568">
        <f>+D782*E782</f>
        <v>0</v>
      </c>
    </row>
    <row r="783" spans="1:6">
      <c r="A783" s="629"/>
      <c r="B783" s="630"/>
      <c r="C783" s="667" t="s">
        <v>113</v>
      </c>
      <c r="D783" s="668"/>
      <c r="E783" s="633"/>
      <c r="F783" s="634">
        <f>SUM(F676:F782)</f>
        <v>0</v>
      </c>
    </row>
    <row r="784" spans="1:6">
      <c r="A784" s="635"/>
      <c r="B784" s="621"/>
      <c r="C784" s="666"/>
      <c r="D784" s="669"/>
      <c r="E784" s="617"/>
      <c r="F784" s="618"/>
    </row>
    <row r="785" spans="1:6">
      <c r="A785" s="607"/>
      <c r="B785" s="608"/>
      <c r="C785" s="662"/>
      <c r="D785" s="660"/>
      <c r="E785" s="611"/>
      <c r="F785" s="612"/>
    </row>
    <row r="786" spans="1:6" ht="13.5">
      <c r="A786" s="607"/>
      <c r="B786" s="637" t="s">
        <v>654</v>
      </c>
      <c r="C786" s="673" t="s">
        <v>655</v>
      </c>
      <c r="D786" s="660"/>
      <c r="E786" s="611"/>
      <c r="F786" s="612"/>
    </row>
    <row r="787" spans="1:6">
      <c r="A787" s="607"/>
      <c r="B787" s="608"/>
      <c r="C787" s="663"/>
      <c r="D787" s="660"/>
      <c r="E787" s="611"/>
      <c r="F787" s="612"/>
    </row>
    <row r="788" spans="1:6">
      <c r="A788" s="607"/>
      <c r="B788" s="608" t="s">
        <v>1725</v>
      </c>
      <c r="C788" s="662" t="s">
        <v>1726</v>
      </c>
      <c r="D788" s="660"/>
      <c r="E788" s="611"/>
      <c r="F788" s="612"/>
    </row>
    <row r="789" spans="1:6">
      <c r="A789" s="607"/>
      <c r="B789" s="608"/>
      <c r="C789" s="662"/>
      <c r="D789" s="660"/>
      <c r="E789" s="611"/>
      <c r="F789" s="612"/>
    </row>
    <row r="790" spans="1:6">
      <c r="A790" s="607"/>
      <c r="B790" s="608" t="s">
        <v>1727</v>
      </c>
      <c r="C790" s="662" t="s">
        <v>1728</v>
      </c>
      <c r="D790" s="660"/>
      <c r="E790" s="611"/>
      <c r="F790" s="612"/>
    </row>
    <row r="791" spans="1:6">
      <c r="A791" s="607"/>
      <c r="B791" s="608"/>
      <c r="C791" s="662" t="s">
        <v>1392</v>
      </c>
      <c r="D791" s="660">
        <v>1</v>
      </c>
      <c r="E791" s="157"/>
      <c r="F791" s="568">
        <f>+D791*E791</f>
        <v>0</v>
      </c>
    </row>
    <row r="792" spans="1:6">
      <c r="A792" s="607"/>
      <c r="B792" s="608"/>
      <c r="C792" s="662"/>
      <c r="D792" s="660"/>
      <c r="E792" s="611"/>
      <c r="F792" s="612"/>
    </row>
    <row r="793" spans="1:6">
      <c r="A793" s="625"/>
      <c r="B793" s="623" t="s">
        <v>1729</v>
      </c>
      <c r="C793" s="663" t="s">
        <v>1730</v>
      </c>
      <c r="D793" s="665"/>
      <c r="E793" s="627"/>
      <c r="F793" s="612"/>
    </row>
    <row r="794" spans="1:6">
      <c r="A794" s="625"/>
      <c r="B794" s="623"/>
      <c r="C794" s="663" t="s">
        <v>141</v>
      </c>
      <c r="D794" s="665">
        <v>4</v>
      </c>
      <c r="E794" s="157"/>
      <c r="F794" s="568">
        <f t="shared" ref="F794:F800" si="1">+D794*E794</f>
        <v>0</v>
      </c>
    </row>
    <row r="795" spans="1:6">
      <c r="A795" s="607"/>
      <c r="B795" s="608"/>
      <c r="C795" s="662"/>
      <c r="D795" s="660"/>
      <c r="E795" s="611"/>
      <c r="F795" s="612"/>
    </row>
    <row r="796" spans="1:6">
      <c r="A796" s="607"/>
      <c r="B796" s="608" t="s">
        <v>1731</v>
      </c>
      <c r="C796" s="662" t="s">
        <v>1732</v>
      </c>
      <c r="D796" s="660"/>
      <c r="E796" s="611"/>
      <c r="F796" s="612"/>
    </row>
    <row r="797" spans="1:6">
      <c r="A797" s="625"/>
      <c r="B797" s="623"/>
      <c r="C797" s="663" t="s">
        <v>141</v>
      </c>
      <c r="D797" s="665">
        <v>1</v>
      </c>
      <c r="E797" s="157"/>
      <c r="F797" s="568">
        <f t="shared" si="1"/>
        <v>0</v>
      </c>
    </row>
    <row r="798" spans="1:6">
      <c r="A798" s="607"/>
      <c r="B798" s="608"/>
      <c r="C798" s="662"/>
      <c r="D798" s="660"/>
      <c r="E798" s="611"/>
      <c r="F798" s="612"/>
    </row>
    <row r="799" spans="1:6">
      <c r="A799" s="625"/>
      <c r="B799" s="623" t="s">
        <v>1733</v>
      </c>
      <c r="C799" s="663" t="s">
        <v>1734</v>
      </c>
      <c r="D799" s="665"/>
      <c r="E799" s="627"/>
      <c r="F799" s="612"/>
    </row>
    <row r="800" spans="1:6">
      <c r="A800" s="625"/>
      <c r="B800" s="623"/>
      <c r="C800" s="663" t="s">
        <v>118</v>
      </c>
      <c r="D800" s="665">
        <v>450</v>
      </c>
      <c r="E800" s="157"/>
      <c r="F800" s="568">
        <f t="shared" si="1"/>
        <v>0</v>
      </c>
    </row>
    <row r="801" spans="1:6">
      <c r="A801" s="607"/>
      <c r="B801" s="608"/>
      <c r="C801" s="662"/>
      <c r="D801" s="665"/>
      <c r="E801" s="611"/>
      <c r="F801" s="612"/>
    </row>
    <row r="802" spans="1:6">
      <c r="A802" s="625"/>
      <c r="B802" s="623" t="s">
        <v>1735</v>
      </c>
      <c r="C802" s="663" t="s">
        <v>1736</v>
      </c>
      <c r="D802" s="665"/>
      <c r="E802" s="627"/>
      <c r="F802" s="628"/>
    </row>
    <row r="803" spans="1:6">
      <c r="A803" s="607"/>
      <c r="B803" s="608"/>
      <c r="C803" s="662"/>
      <c r="D803" s="660"/>
      <c r="E803" s="611"/>
      <c r="F803" s="612"/>
    </row>
    <row r="804" spans="1:6">
      <c r="A804" s="625"/>
      <c r="B804" s="623" t="s">
        <v>1737</v>
      </c>
      <c r="C804" s="663" t="s">
        <v>1738</v>
      </c>
      <c r="D804" s="665"/>
      <c r="E804" s="627"/>
      <c r="F804" s="628"/>
    </row>
    <row r="805" spans="1:6">
      <c r="A805" s="607"/>
      <c r="B805" s="608"/>
      <c r="C805" s="662" t="s">
        <v>1392</v>
      </c>
      <c r="D805" s="660">
        <v>1</v>
      </c>
      <c r="E805" s="157"/>
      <c r="F805" s="568">
        <f>+D805*E805</f>
        <v>0</v>
      </c>
    </row>
    <row r="806" spans="1:6">
      <c r="A806" s="607"/>
      <c r="B806" s="608"/>
      <c r="C806" s="662"/>
      <c r="D806" s="660"/>
      <c r="E806" s="611"/>
      <c r="F806" s="612"/>
    </row>
    <row r="807" spans="1:6">
      <c r="A807" s="625"/>
      <c r="B807" s="623" t="s">
        <v>1739</v>
      </c>
      <c r="C807" s="663" t="s">
        <v>1740</v>
      </c>
      <c r="D807" s="665"/>
      <c r="E807" s="627"/>
      <c r="F807" s="628"/>
    </row>
    <row r="808" spans="1:6">
      <c r="A808" s="607"/>
      <c r="B808" s="608"/>
      <c r="C808" s="662" t="s">
        <v>1392</v>
      </c>
      <c r="D808" s="660">
        <v>1</v>
      </c>
      <c r="E808" s="157"/>
      <c r="F808" s="568">
        <f>+D808*E808</f>
        <v>0</v>
      </c>
    </row>
    <row r="809" spans="1:6">
      <c r="A809" s="607"/>
      <c r="B809" s="608"/>
      <c r="C809" s="662"/>
      <c r="D809" s="660"/>
      <c r="E809" s="611"/>
      <c r="F809" s="612"/>
    </row>
    <row r="810" spans="1:6">
      <c r="A810" s="607"/>
      <c r="B810" s="608" t="s">
        <v>1741</v>
      </c>
      <c r="C810" s="662" t="s">
        <v>1742</v>
      </c>
      <c r="D810" s="660"/>
      <c r="E810" s="611"/>
      <c r="F810" s="612"/>
    </row>
    <row r="811" spans="1:6">
      <c r="A811" s="607"/>
      <c r="B811" s="608"/>
      <c r="C811" s="662" t="s">
        <v>1392</v>
      </c>
      <c r="D811" s="660">
        <v>1</v>
      </c>
      <c r="E811" s="157"/>
      <c r="F811" s="568">
        <f>+D811*E811</f>
        <v>0</v>
      </c>
    </row>
    <row r="812" spans="1:6">
      <c r="A812" s="607"/>
      <c r="B812" s="608"/>
      <c r="C812" s="662"/>
      <c r="D812" s="660"/>
      <c r="E812" s="611"/>
      <c r="F812" s="612"/>
    </row>
    <row r="813" spans="1:6" ht="25.5">
      <c r="A813" s="625"/>
      <c r="B813" s="623" t="s">
        <v>1743</v>
      </c>
      <c r="C813" s="663" t="s">
        <v>1744</v>
      </c>
      <c r="D813" s="665"/>
      <c r="E813" s="627"/>
      <c r="F813" s="628"/>
    </row>
    <row r="814" spans="1:6">
      <c r="A814" s="625"/>
      <c r="B814" s="623"/>
      <c r="C814" s="663" t="s">
        <v>1392</v>
      </c>
      <c r="D814" s="665">
        <v>1</v>
      </c>
      <c r="E814" s="157"/>
      <c r="F814" s="568">
        <f>+D814*E814</f>
        <v>0</v>
      </c>
    </row>
    <row r="815" spans="1:6">
      <c r="A815" s="607"/>
      <c r="B815" s="608"/>
      <c r="C815" s="662"/>
      <c r="D815" s="660"/>
      <c r="E815" s="611"/>
      <c r="F815" s="612"/>
    </row>
    <row r="816" spans="1:6">
      <c r="A816" s="625"/>
      <c r="B816" s="623" t="s">
        <v>1745</v>
      </c>
      <c r="C816" s="663" t="s">
        <v>1746</v>
      </c>
      <c r="D816" s="665"/>
      <c r="E816" s="627"/>
      <c r="F816" s="628"/>
    </row>
    <row r="817" spans="1:6">
      <c r="A817" s="607"/>
      <c r="B817" s="608"/>
      <c r="C817" s="662"/>
      <c r="D817" s="660"/>
      <c r="E817" s="611"/>
      <c r="F817" s="612"/>
    </row>
    <row r="818" spans="1:6">
      <c r="A818" s="625"/>
      <c r="B818" s="623" t="s">
        <v>1747</v>
      </c>
      <c r="C818" s="663" t="s">
        <v>1748</v>
      </c>
      <c r="D818" s="665"/>
      <c r="E818" s="627"/>
      <c r="F818" s="628"/>
    </row>
    <row r="819" spans="1:6">
      <c r="A819" s="607"/>
      <c r="B819" s="608"/>
      <c r="C819" s="662" t="s">
        <v>118</v>
      </c>
      <c r="D819" s="660">
        <v>250</v>
      </c>
      <c r="E819" s="157"/>
      <c r="F819" s="568">
        <f>+D819*E819</f>
        <v>0</v>
      </c>
    </row>
    <row r="820" spans="1:6">
      <c r="A820" s="607"/>
      <c r="B820" s="608"/>
      <c r="C820" s="666"/>
      <c r="D820" s="660"/>
      <c r="E820" s="611"/>
      <c r="F820" s="612"/>
    </row>
    <row r="821" spans="1:6">
      <c r="A821" s="625"/>
      <c r="B821" s="623" t="s">
        <v>1749</v>
      </c>
      <c r="C821" s="663" t="s">
        <v>1750</v>
      </c>
      <c r="D821" s="665"/>
      <c r="E821" s="627"/>
      <c r="F821" s="628"/>
    </row>
    <row r="822" spans="1:6">
      <c r="A822" s="607"/>
      <c r="B822" s="608"/>
      <c r="C822" s="662" t="s">
        <v>118</v>
      </c>
      <c r="D822" s="660">
        <v>1250</v>
      </c>
      <c r="E822" s="157"/>
      <c r="F822" s="568">
        <f>+D822*E822</f>
        <v>0</v>
      </c>
    </row>
    <row r="823" spans="1:6">
      <c r="A823" s="607"/>
      <c r="B823" s="608"/>
      <c r="C823" s="662"/>
      <c r="D823" s="660"/>
      <c r="E823" s="611"/>
      <c r="F823" s="612"/>
    </row>
    <row r="824" spans="1:6">
      <c r="A824" s="607"/>
      <c r="B824" s="608" t="s">
        <v>1751</v>
      </c>
      <c r="C824" s="662" t="s">
        <v>1752</v>
      </c>
      <c r="D824" s="660"/>
      <c r="E824" s="611"/>
      <c r="F824" s="612"/>
    </row>
    <row r="825" spans="1:6">
      <c r="A825" s="607"/>
      <c r="B825" s="608"/>
      <c r="C825" s="662" t="s">
        <v>1392</v>
      </c>
      <c r="D825" s="660">
        <v>1</v>
      </c>
      <c r="E825" s="157"/>
      <c r="F825" s="568">
        <f>+D825*E825</f>
        <v>0</v>
      </c>
    </row>
    <row r="826" spans="1:6">
      <c r="A826" s="607"/>
      <c r="B826" s="608"/>
      <c r="C826" s="662"/>
      <c r="D826" s="660"/>
      <c r="E826" s="611"/>
      <c r="F826" s="612"/>
    </row>
    <row r="827" spans="1:6" ht="25.5">
      <c r="A827" s="607"/>
      <c r="B827" s="623" t="s">
        <v>1753</v>
      </c>
      <c r="C827" s="681" t="s">
        <v>1754</v>
      </c>
      <c r="D827" s="665"/>
      <c r="E827" s="611"/>
      <c r="F827" s="612"/>
    </row>
    <row r="828" spans="1:6">
      <c r="A828" s="607"/>
      <c r="B828" s="623"/>
      <c r="C828" s="681" t="s">
        <v>1392</v>
      </c>
      <c r="D828" s="665">
        <v>1</v>
      </c>
      <c r="E828" s="157"/>
      <c r="F828" s="568">
        <f>+D828*E828</f>
        <v>0</v>
      </c>
    </row>
    <row r="829" spans="1:6">
      <c r="A829" s="635"/>
      <c r="B829" s="621"/>
      <c r="C829" s="666"/>
      <c r="D829" s="669"/>
      <c r="E829" s="617"/>
      <c r="F829" s="618"/>
    </row>
    <row r="830" spans="1:6">
      <c r="A830" s="625"/>
      <c r="B830" s="623" t="s">
        <v>1755</v>
      </c>
      <c r="C830" s="663" t="s">
        <v>1001</v>
      </c>
      <c r="D830" s="665"/>
      <c r="E830" s="627"/>
      <c r="F830" s="628"/>
    </row>
    <row r="831" spans="1:6">
      <c r="A831" s="625"/>
      <c r="B831" s="623"/>
      <c r="C831" s="663" t="s">
        <v>330</v>
      </c>
      <c r="D831" s="665">
        <v>35</v>
      </c>
      <c r="E831" s="157"/>
      <c r="F831" s="568">
        <f>+D831*E831</f>
        <v>0</v>
      </c>
    </row>
    <row r="832" spans="1:6">
      <c r="A832" s="625"/>
      <c r="B832" s="623"/>
      <c r="C832" s="663"/>
      <c r="D832" s="665"/>
      <c r="E832" s="627"/>
      <c r="F832" s="628"/>
    </row>
    <row r="833" spans="1:6">
      <c r="A833" s="625"/>
      <c r="B833" s="623" t="s">
        <v>1756</v>
      </c>
      <c r="C833" s="663" t="s">
        <v>1479</v>
      </c>
      <c r="D833" s="665"/>
      <c r="E833" s="627"/>
      <c r="F833" s="628"/>
    </row>
    <row r="834" spans="1:6">
      <c r="A834" s="625"/>
      <c r="B834" s="623"/>
      <c r="C834" s="663" t="s">
        <v>1392</v>
      </c>
      <c r="D834" s="665">
        <v>1</v>
      </c>
      <c r="E834" s="157"/>
      <c r="F834" s="568">
        <f>+D834*E834</f>
        <v>0</v>
      </c>
    </row>
    <row r="835" spans="1:6">
      <c r="A835" s="625"/>
      <c r="B835" s="623"/>
      <c r="C835" s="663"/>
      <c r="D835" s="665"/>
      <c r="E835" s="627"/>
      <c r="F835" s="628"/>
    </row>
    <row r="836" spans="1:6">
      <c r="A836" s="625"/>
      <c r="B836" s="623" t="s">
        <v>1757</v>
      </c>
      <c r="C836" s="663" t="s">
        <v>1179</v>
      </c>
      <c r="D836" s="665"/>
      <c r="E836" s="627"/>
      <c r="F836" s="628"/>
    </row>
    <row r="837" spans="1:6">
      <c r="A837" s="625"/>
      <c r="B837" s="623"/>
      <c r="C837" s="663" t="s">
        <v>1392</v>
      </c>
      <c r="D837" s="665">
        <v>1</v>
      </c>
      <c r="E837" s="157"/>
      <c r="F837" s="568">
        <f>+D837*E837</f>
        <v>0</v>
      </c>
    </row>
    <row r="838" spans="1:6">
      <c r="A838" s="629"/>
      <c r="B838" s="630"/>
      <c r="C838" s="667" t="s">
        <v>113</v>
      </c>
      <c r="D838" s="668"/>
      <c r="E838" s="633"/>
      <c r="F838" s="634">
        <f>SUM(F791:F837)</f>
        <v>0</v>
      </c>
    </row>
    <row r="839" spans="1:6">
      <c r="A839" s="635"/>
      <c r="B839" s="621"/>
      <c r="C839" s="666"/>
      <c r="D839" s="669"/>
      <c r="E839" s="617"/>
      <c r="F839" s="618"/>
    </row>
    <row r="840" spans="1:6">
      <c r="A840" s="607"/>
      <c r="B840" s="608"/>
      <c r="C840" s="662"/>
      <c r="D840" s="660"/>
      <c r="E840" s="611"/>
      <c r="F840" s="612"/>
    </row>
    <row r="841" spans="1:6" ht="13.5">
      <c r="A841" s="607"/>
      <c r="B841" s="637" t="s">
        <v>656</v>
      </c>
      <c r="C841" s="673" t="s">
        <v>657</v>
      </c>
      <c r="D841" s="660"/>
      <c r="E841" s="611"/>
      <c r="F841" s="612"/>
    </row>
    <row r="842" spans="1:6">
      <c r="A842" s="607"/>
      <c r="B842" s="608"/>
      <c r="C842" s="663"/>
      <c r="D842" s="660"/>
      <c r="E842" s="611"/>
      <c r="F842" s="612"/>
    </row>
    <row r="843" spans="1:6">
      <c r="A843" s="607"/>
      <c r="B843" s="608" t="s">
        <v>1758</v>
      </c>
      <c r="C843" s="662" t="s">
        <v>1759</v>
      </c>
      <c r="D843" s="660"/>
      <c r="E843" s="611"/>
      <c r="F843" s="612"/>
    </row>
    <row r="844" spans="1:6">
      <c r="A844" s="607"/>
      <c r="B844" s="608"/>
      <c r="C844" s="662" t="s">
        <v>141</v>
      </c>
      <c r="D844" s="660">
        <v>1</v>
      </c>
      <c r="E844" s="157"/>
      <c r="F844" s="568">
        <f>+D844*E844</f>
        <v>0</v>
      </c>
    </row>
    <row r="845" spans="1:6">
      <c r="A845" s="607"/>
      <c r="B845" s="608"/>
      <c r="C845" s="681"/>
      <c r="D845" s="660"/>
      <c r="E845" s="611"/>
      <c r="F845" s="612"/>
    </row>
    <row r="846" spans="1:6">
      <c r="A846" s="607"/>
      <c r="B846" s="608" t="s">
        <v>1760</v>
      </c>
      <c r="C846" s="662" t="s">
        <v>1761</v>
      </c>
      <c r="D846" s="660"/>
      <c r="E846" s="611"/>
      <c r="F846" s="612"/>
    </row>
    <row r="847" spans="1:6">
      <c r="A847" s="607"/>
      <c r="B847" s="608"/>
      <c r="C847" s="662" t="s">
        <v>141</v>
      </c>
      <c r="D847" s="665">
        <v>15</v>
      </c>
      <c r="E847" s="157"/>
      <c r="F847" s="568">
        <f>+D847*E847</f>
        <v>0</v>
      </c>
    </row>
    <row r="848" spans="1:6">
      <c r="A848" s="607"/>
      <c r="B848" s="608"/>
      <c r="C848" s="662"/>
      <c r="D848" s="665"/>
      <c r="E848" s="611"/>
      <c r="F848" s="612"/>
    </row>
    <row r="849" spans="1:6">
      <c r="A849" s="607"/>
      <c r="B849" s="608" t="s">
        <v>1762</v>
      </c>
      <c r="C849" s="662" t="s">
        <v>1763</v>
      </c>
      <c r="D849" s="665"/>
      <c r="E849" s="611"/>
      <c r="F849" s="612"/>
    </row>
    <row r="850" spans="1:6">
      <c r="A850" s="607"/>
      <c r="B850" s="608"/>
      <c r="C850" s="662" t="s">
        <v>141</v>
      </c>
      <c r="D850" s="665">
        <v>13</v>
      </c>
      <c r="E850" s="157"/>
      <c r="F850" s="568">
        <f>+D850*E850</f>
        <v>0</v>
      </c>
    </row>
    <row r="851" spans="1:6">
      <c r="A851" s="607"/>
      <c r="B851" s="608"/>
      <c r="C851" s="662"/>
      <c r="D851" s="660"/>
      <c r="E851" s="611"/>
      <c r="F851" s="612"/>
    </row>
    <row r="852" spans="1:6" ht="25.5">
      <c r="A852" s="607"/>
      <c r="B852" s="608" t="s">
        <v>1764</v>
      </c>
      <c r="C852" s="662" t="s">
        <v>1765</v>
      </c>
      <c r="D852" s="660"/>
      <c r="E852" s="611"/>
      <c r="F852" s="612"/>
    </row>
    <row r="853" spans="1:6">
      <c r="A853" s="607"/>
      <c r="B853" s="608"/>
      <c r="C853" s="662" t="s">
        <v>141</v>
      </c>
      <c r="D853" s="660">
        <v>5</v>
      </c>
      <c r="E853" s="157"/>
      <c r="F853" s="568">
        <f>+D853*E853</f>
        <v>0</v>
      </c>
    </row>
    <row r="854" spans="1:6">
      <c r="A854" s="607"/>
      <c r="B854" s="608"/>
      <c r="C854" s="662"/>
      <c r="D854" s="660"/>
      <c r="E854" s="611"/>
      <c r="F854" s="612"/>
    </row>
    <row r="855" spans="1:6">
      <c r="A855" s="625"/>
      <c r="B855" s="623" t="s">
        <v>1766</v>
      </c>
      <c r="C855" s="663" t="s">
        <v>1767</v>
      </c>
      <c r="D855" s="665"/>
      <c r="E855" s="627"/>
      <c r="F855" s="612"/>
    </row>
    <row r="856" spans="1:6">
      <c r="A856" s="607"/>
      <c r="B856" s="608"/>
      <c r="C856" s="662" t="s">
        <v>141</v>
      </c>
      <c r="D856" s="665">
        <v>26</v>
      </c>
      <c r="E856" s="157"/>
      <c r="F856" s="568">
        <f>+D856*E856</f>
        <v>0</v>
      </c>
    </row>
    <row r="857" spans="1:6">
      <c r="A857" s="607"/>
      <c r="B857" s="608"/>
      <c r="C857" s="662"/>
      <c r="D857" s="660"/>
      <c r="E857" s="611"/>
      <c r="F857" s="612"/>
    </row>
    <row r="858" spans="1:6">
      <c r="A858" s="625"/>
      <c r="B858" s="623" t="s">
        <v>1768</v>
      </c>
      <c r="C858" s="663" t="s">
        <v>1769</v>
      </c>
      <c r="D858" s="665"/>
      <c r="E858" s="627"/>
      <c r="F858" s="612"/>
    </row>
    <row r="859" spans="1:6">
      <c r="A859" s="607"/>
      <c r="B859" s="608"/>
      <c r="C859" s="662" t="s">
        <v>118</v>
      </c>
      <c r="D859" s="660">
        <v>730</v>
      </c>
      <c r="E859" s="157"/>
      <c r="F859" s="568">
        <f>+D859*E859</f>
        <v>0</v>
      </c>
    </row>
    <row r="860" spans="1:6">
      <c r="A860" s="607"/>
      <c r="B860" s="608"/>
      <c r="C860" s="662"/>
      <c r="D860" s="660"/>
      <c r="E860" s="611"/>
      <c r="F860" s="612"/>
    </row>
    <row r="861" spans="1:6">
      <c r="A861" s="625"/>
      <c r="B861" s="623" t="s">
        <v>1770</v>
      </c>
      <c r="C861" s="663" t="s">
        <v>1771</v>
      </c>
      <c r="D861" s="665"/>
      <c r="E861" s="627"/>
      <c r="F861" s="612"/>
    </row>
    <row r="862" spans="1:6">
      <c r="A862" s="607"/>
      <c r="B862" s="623"/>
      <c r="C862" s="663" t="s">
        <v>141</v>
      </c>
      <c r="D862" s="665">
        <v>1</v>
      </c>
      <c r="E862" s="157"/>
      <c r="F862" s="568">
        <f>+D862*E862</f>
        <v>0</v>
      </c>
    </row>
    <row r="863" spans="1:6">
      <c r="A863" s="607"/>
      <c r="B863" s="608"/>
      <c r="C863" s="662"/>
      <c r="D863" s="660"/>
      <c r="E863" s="611"/>
      <c r="F863" s="612"/>
    </row>
    <row r="864" spans="1:6">
      <c r="A864" s="607"/>
      <c r="B864" s="608" t="s">
        <v>1772</v>
      </c>
      <c r="C864" s="662" t="s">
        <v>1773</v>
      </c>
      <c r="D864" s="660"/>
      <c r="E864" s="611"/>
      <c r="F864" s="612"/>
    </row>
    <row r="865" spans="1:6">
      <c r="A865" s="607"/>
      <c r="B865" s="608"/>
      <c r="C865" s="662" t="s">
        <v>1392</v>
      </c>
      <c r="D865" s="660">
        <v>1</v>
      </c>
      <c r="E865" s="157"/>
      <c r="F865" s="568">
        <f>+D865*E865</f>
        <v>0</v>
      </c>
    </row>
    <row r="866" spans="1:6">
      <c r="A866" s="607"/>
      <c r="B866" s="608"/>
      <c r="C866" s="663"/>
      <c r="D866" s="660"/>
      <c r="E866" s="611"/>
      <c r="F866" s="612"/>
    </row>
    <row r="867" spans="1:6">
      <c r="A867" s="607"/>
      <c r="B867" s="623" t="s">
        <v>1774</v>
      </c>
      <c r="C867" s="662" t="s">
        <v>1610</v>
      </c>
      <c r="D867" s="660"/>
      <c r="E867" s="611"/>
      <c r="F867" s="612"/>
    </row>
    <row r="868" spans="1:6">
      <c r="A868" s="607"/>
      <c r="B868" s="623"/>
      <c r="C868" s="662"/>
      <c r="D868" s="660"/>
      <c r="E868" s="611"/>
      <c r="F868" s="612"/>
    </row>
    <row r="869" spans="1:6">
      <c r="A869" s="607"/>
      <c r="B869" s="623" t="s">
        <v>1775</v>
      </c>
      <c r="C869" s="662" t="s">
        <v>1612</v>
      </c>
      <c r="D869" s="660"/>
      <c r="E869" s="611"/>
      <c r="F869" s="612"/>
    </row>
    <row r="870" spans="1:6">
      <c r="A870" s="607"/>
      <c r="B870" s="623"/>
      <c r="C870" s="662" t="s">
        <v>118</v>
      </c>
      <c r="D870" s="665">
        <v>50</v>
      </c>
      <c r="E870" s="157"/>
      <c r="F870" s="568">
        <f>+D870*E870</f>
        <v>0</v>
      </c>
    </row>
    <row r="871" spans="1:6">
      <c r="A871" s="607"/>
      <c r="B871" s="623"/>
      <c r="C871" s="662"/>
      <c r="D871" s="665"/>
      <c r="E871" s="611"/>
      <c r="F871" s="612"/>
    </row>
    <row r="872" spans="1:6">
      <c r="A872" s="607"/>
      <c r="B872" s="623" t="s">
        <v>1776</v>
      </c>
      <c r="C872" s="662" t="s">
        <v>1777</v>
      </c>
      <c r="D872" s="660"/>
      <c r="E872" s="611"/>
      <c r="F872" s="612"/>
    </row>
    <row r="873" spans="1:6">
      <c r="A873" s="607"/>
      <c r="B873" s="623"/>
      <c r="C873" s="662" t="s">
        <v>118</v>
      </c>
      <c r="D873" s="665">
        <v>950</v>
      </c>
      <c r="E873" s="157"/>
      <c r="F873" s="568">
        <f>+D873*E873</f>
        <v>0</v>
      </c>
    </row>
    <row r="874" spans="1:6">
      <c r="A874" s="607"/>
      <c r="B874" s="623"/>
      <c r="C874" s="662"/>
      <c r="D874" s="665"/>
      <c r="E874" s="611"/>
      <c r="F874" s="612"/>
    </row>
    <row r="875" spans="1:6" ht="25.5">
      <c r="A875" s="607"/>
      <c r="B875" s="623" t="s">
        <v>1778</v>
      </c>
      <c r="C875" s="663" t="s">
        <v>1779</v>
      </c>
      <c r="D875" s="660"/>
      <c r="E875" s="611"/>
      <c r="F875" s="612"/>
    </row>
    <row r="876" spans="1:6">
      <c r="A876" s="607"/>
      <c r="B876" s="623"/>
      <c r="C876" s="662" t="s">
        <v>118</v>
      </c>
      <c r="D876" s="665">
        <v>2100</v>
      </c>
      <c r="E876" s="157"/>
      <c r="F876" s="568">
        <f>+D876*E876</f>
        <v>0</v>
      </c>
    </row>
    <row r="877" spans="1:6">
      <c r="A877" s="607"/>
      <c r="B877" s="623"/>
      <c r="C877" s="662"/>
      <c r="D877" s="660"/>
      <c r="E877" s="611"/>
      <c r="F877" s="612"/>
    </row>
    <row r="878" spans="1:6" ht="25.5">
      <c r="A878" s="607"/>
      <c r="B878" s="623" t="s">
        <v>1780</v>
      </c>
      <c r="C878" s="663" t="s">
        <v>1781</v>
      </c>
      <c r="D878" s="660"/>
      <c r="E878" s="611"/>
      <c r="F878" s="612"/>
    </row>
    <row r="879" spans="1:6">
      <c r="A879" s="607"/>
      <c r="B879" s="623"/>
      <c r="C879" s="662" t="s">
        <v>118</v>
      </c>
      <c r="D879" s="665">
        <v>80</v>
      </c>
      <c r="E879" s="157"/>
      <c r="F879" s="568">
        <f>+D879*E879</f>
        <v>0</v>
      </c>
    </row>
    <row r="880" spans="1:6">
      <c r="A880" s="607"/>
      <c r="B880" s="623"/>
      <c r="C880" s="662"/>
      <c r="D880" s="660"/>
      <c r="E880" s="611"/>
      <c r="F880" s="612"/>
    </row>
    <row r="881" spans="1:6">
      <c r="A881" s="607"/>
      <c r="B881" s="623" t="s">
        <v>1782</v>
      </c>
      <c r="C881" s="674" t="s">
        <v>1783</v>
      </c>
      <c r="D881" s="660"/>
      <c r="E881" s="611"/>
      <c r="F881" s="612"/>
    </row>
    <row r="882" spans="1:6">
      <c r="A882" s="607"/>
      <c r="B882" s="623"/>
      <c r="C882" s="662" t="s">
        <v>118</v>
      </c>
      <c r="D882" s="665">
        <v>80</v>
      </c>
      <c r="E882" s="157"/>
      <c r="F882" s="568">
        <f>+D882*E882</f>
        <v>0</v>
      </c>
    </row>
    <row r="883" spans="1:6">
      <c r="A883" s="607"/>
      <c r="B883" s="623"/>
      <c r="C883" s="662"/>
      <c r="D883" s="660"/>
      <c r="E883" s="611"/>
      <c r="F883" s="612"/>
    </row>
    <row r="884" spans="1:6">
      <c r="A884" s="607"/>
      <c r="B884" s="623" t="s">
        <v>1784</v>
      </c>
      <c r="C884" s="674" t="s">
        <v>1785</v>
      </c>
      <c r="D884" s="660"/>
      <c r="E884" s="611"/>
      <c r="F884" s="612"/>
    </row>
    <row r="885" spans="1:6">
      <c r="A885" s="607"/>
      <c r="B885" s="623"/>
      <c r="C885" s="662" t="s">
        <v>118</v>
      </c>
      <c r="D885" s="665">
        <v>80</v>
      </c>
      <c r="E885" s="157"/>
      <c r="F885" s="568">
        <f>+D885*E885</f>
        <v>0</v>
      </c>
    </row>
    <row r="886" spans="1:6">
      <c r="A886" s="607"/>
      <c r="B886" s="623"/>
      <c r="C886" s="662"/>
      <c r="D886" s="660"/>
      <c r="E886" s="611"/>
      <c r="F886" s="612"/>
    </row>
    <row r="887" spans="1:6">
      <c r="A887" s="625"/>
      <c r="B887" s="623" t="s">
        <v>1786</v>
      </c>
      <c r="C887" s="663" t="s">
        <v>1001</v>
      </c>
      <c r="D887" s="665"/>
      <c r="E887" s="627"/>
      <c r="F887" s="612"/>
    </row>
    <row r="888" spans="1:6">
      <c r="A888" s="625"/>
      <c r="B888" s="623"/>
      <c r="C888" s="663" t="s">
        <v>1392</v>
      </c>
      <c r="D888" s="665">
        <v>1</v>
      </c>
      <c r="E888" s="157"/>
      <c r="F888" s="568">
        <f>+D888*E888</f>
        <v>0</v>
      </c>
    </row>
    <row r="889" spans="1:6">
      <c r="A889" s="625"/>
      <c r="B889" s="623"/>
      <c r="C889" s="663"/>
      <c r="D889" s="665"/>
      <c r="E889" s="627"/>
      <c r="F889" s="612"/>
    </row>
    <row r="890" spans="1:6">
      <c r="A890" s="625"/>
      <c r="B890" s="623" t="s">
        <v>1787</v>
      </c>
      <c r="C890" s="663" t="s">
        <v>1479</v>
      </c>
      <c r="D890" s="665"/>
      <c r="E890" s="627"/>
      <c r="F890" s="612"/>
    </row>
    <row r="891" spans="1:6">
      <c r="A891" s="625"/>
      <c r="B891" s="623"/>
      <c r="C891" s="663" t="s">
        <v>1392</v>
      </c>
      <c r="D891" s="665">
        <v>1</v>
      </c>
      <c r="E891" s="157"/>
      <c r="F891" s="568">
        <f>+D891*E891</f>
        <v>0</v>
      </c>
    </row>
    <row r="892" spans="1:6">
      <c r="A892" s="625"/>
      <c r="B892" s="623"/>
      <c r="C892" s="663"/>
      <c r="D892" s="665"/>
      <c r="E892" s="627"/>
      <c r="F892" s="612"/>
    </row>
    <row r="893" spans="1:6">
      <c r="A893" s="625"/>
      <c r="B893" s="623" t="s">
        <v>1788</v>
      </c>
      <c r="C893" s="663" t="s">
        <v>1179</v>
      </c>
      <c r="D893" s="665"/>
      <c r="E893" s="627"/>
      <c r="F893" s="612"/>
    </row>
    <row r="894" spans="1:6">
      <c r="A894" s="625"/>
      <c r="B894" s="623"/>
      <c r="C894" s="663" t="s">
        <v>1392</v>
      </c>
      <c r="D894" s="665">
        <v>1</v>
      </c>
      <c r="E894" s="157"/>
      <c r="F894" s="568">
        <f>+D894*E894</f>
        <v>0</v>
      </c>
    </row>
    <row r="895" spans="1:6">
      <c r="A895" s="629"/>
      <c r="B895" s="630"/>
      <c r="C895" s="667" t="s">
        <v>113</v>
      </c>
      <c r="D895" s="668"/>
      <c r="E895" s="633"/>
      <c r="F895" s="634">
        <f>SUM(F844:F894)</f>
        <v>0</v>
      </c>
    </row>
    <row r="896" spans="1:6">
      <c r="A896" s="635"/>
      <c r="B896" s="621"/>
      <c r="C896" s="666"/>
      <c r="D896" s="669"/>
      <c r="E896" s="617"/>
      <c r="F896" s="618"/>
    </row>
    <row r="897" spans="1:6">
      <c r="A897" s="635"/>
      <c r="B897" s="621"/>
      <c r="C897" s="666"/>
      <c r="D897" s="669"/>
      <c r="E897" s="617"/>
      <c r="F897" s="618"/>
    </row>
    <row r="898" spans="1:6" ht="13.5">
      <c r="A898" s="607"/>
      <c r="B898" s="637" t="s">
        <v>658</v>
      </c>
      <c r="C898" s="673" t="s">
        <v>659</v>
      </c>
      <c r="D898" s="660"/>
      <c r="E898" s="611"/>
      <c r="F898" s="612"/>
    </row>
    <row r="899" spans="1:6" ht="13.5">
      <c r="A899" s="607"/>
      <c r="B899" s="637"/>
      <c r="C899" s="673"/>
      <c r="D899" s="660"/>
      <c r="E899" s="611"/>
      <c r="F899" s="612"/>
    </row>
    <row r="900" spans="1:6">
      <c r="A900" s="682"/>
      <c r="B900" s="683" t="s">
        <v>1789</v>
      </c>
      <c r="C900" s="624" t="s">
        <v>1790</v>
      </c>
      <c r="D900" s="684"/>
      <c r="E900" s="685"/>
      <c r="F900" s="686"/>
    </row>
    <row r="901" spans="1:6" ht="13.5">
      <c r="A901" s="607"/>
      <c r="B901" s="637"/>
      <c r="C901" s="673"/>
      <c r="D901" s="660"/>
      <c r="E901" s="611"/>
      <c r="F901" s="612"/>
    </row>
    <row r="902" spans="1:6">
      <c r="A902" s="625"/>
      <c r="B902" s="623" t="s">
        <v>1791</v>
      </c>
      <c r="C902" s="663" t="s">
        <v>1792</v>
      </c>
      <c r="D902" s="665"/>
      <c r="E902" s="627"/>
      <c r="F902" s="628"/>
    </row>
    <row r="903" spans="1:6" ht="13.5">
      <c r="A903" s="607"/>
      <c r="B903" s="637"/>
      <c r="C903" s="673"/>
      <c r="D903" s="660"/>
      <c r="E903" s="611"/>
      <c r="F903" s="612"/>
    </row>
    <row r="904" spans="1:6">
      <c r="A904" s="607"/>
      <c r="B904" s="608" t="s">
        <v>1793</v>
      </c>
      <c r="C904" s="662" t="s">
        <v>1794</v>
      </c>
      <c r="D904" s="660"/>
      <c r="E904" s="611"/>
      <c r="F904" s="612"/>
    </row>
    <row r="905" spans="1:6">
      <c r="A905" s="607"/>
      <c r="B905" s="608"/>
      <c r="C905" s="662" t="s">
        <v>141</v>
      </c>
      <c r="D905" s="665">
        <v>8</v>
      </c>
      <c r="E905" s="157"/>
      <c r="F905" s="568">
        <f>+D905*E905</f>
        <v>0</v>
      </c>
    </row>
    <row r="906" spans="1:6" ht="13.5">
      <c r="A906" s="607"/>
      <c r="B906" s="637"/>
      <c r="C906" s="673"/>
      <c r="D906" s="660"/>
      <c r="E906" s="611"/>
      <c r="F906" s="612"/>
    </row>
    <row r="907" spans="1:6" ht="38.25">
      <c r="A907" s="607"/>
      <c r="B907" s="608" t="s">
        <v>1795</v>
      </c>
      <c r="C907" s="662" t="s">
        <v>1796</v>
      </c>
      <c r="D907" s="660"/>
      <c r="E907" s="611"/>
      <c r="F907" s="612"/>
    </row>
    <row r="908" spans="1:6">
      <c r="A908" s="607"/>
      <c r="B908" s="608"/>
      <c r="C908" s="662" t="s">
        <v>141</v>
      </c>
      <c r="D908" s="660">
        <v>2</v>
      </c>
      <c r="E908" s="157"/>
      <c r="F908" s="568">
        <f>+D908*E908</f>
        <v>0</v>
      </c>
    </row>
    <row r="909" spans="1:6">
      <c r="A909" s="607"/>
      <c r="B909" s="608"/>
      <c r="C909" s="662"/>
      <c r="D909" s="660"/>
      <c r="E909" s="611"/>
      <c r="F909" s="612"/>
    </row>
    <row r="910" spans="1:6" ht="25.5">
      <c r="A910" s="607"/>
      <c r="B910" s="608" t="s">
        <v>1797</v>
      </c>
      <c r="C910" s="662" t="s">
        <v>1798</v>
      </c>
      <c r="D910" s="660"/>
      <c r="E910" s="611"/>
      <c r="F910" s="612"/>
    </row>
    <row r="911" spans="1:6">
      <c r="A911" s="607"/>
      <c r="B911" s="608"/>
      <c r="C911" s="662" t="s">
        <v>141</v>
      </c>
      <c r="D911" s="660">
        <v>2</v>
      </c>
      <c r="E911" s="157"/>
      <c r="F911" s="568">
        <f>+D911*E911</f>
        <v>0</v>
      </c>
    </row>
    <row r="912" spans="1:6">
      <c r="A912" s="607"/>
      <c r="B912" s="608"/>
      <c r="C912" s="662"/>
      <c r="D912" s="660"/>
      <c r="E912" s="611"/>
      <c r="F912" s="612"/>
    </row>
    <row r="913" spans="1:6">
      <c r="A913" s="607"/>
      <c r="B913" s="608" t="s">
        <v>1799</v>
      </c>
      <c r="C913" s="662" t="s">
        <v>1800</v>
      </c>
      <c r="D913" s="660"/>
      <c r="E913" s="611"/>
      <c r="F913" s="612"/>
    </row>
    <row r="914" spans="1:6">
      <c r="A914" s="607"/>
      <c r="B914" s="608"/>
      <c r="C914" s="662" t="s">
        <v>1392</v>
      </c>
      <c r="D914" s="660">
        <v>10</v>
      </c>
      <c r="E914" s="157"/>
      <c r="F914" s="568">
        <f>+D914*E914</f>
        <v>0</v>
      </c>
    </row>
    <row r="915" spans="1:6">
      <c r="A915" s="607"/>
      <c r="B915" s="608"/>
      <c r="C915" s="662"/>
      <c r="D915" s="660"/>
      <c r="E915" s="611"/>
      <c r="F915" s="612"/>
    </row>
    <row r="916" spans="1:6">
      <c r="A916" s="607"/>
      <c r="B916" s="608" t="s">
        <v>1801</v>
      </c>
      <c r="C916" s="662" t="s">
        <v>1802</v>
      </c>
      <c r="D916" s="660"/>
      <c r="E916" s="611"/>
      <c r="F916" s="612"/>
    </row>
    <row r="917" spans="1:6">
      <c r="A917" s="607"/>
      <c r="B917" s="608"/>
      <c r="C917" s="662"/>
      <c r="D917" s="660"/>
      <c r="E917" s="611"/>
      <c r="F917" s="612"/>
    </row>
    <row r="918" spans="1:6">
      <c r="A918" s="607"/>
      <c r="B918" s="608" t="s">
        <v>1803</v>
      </c>
      <c r="C918" s="662" t="s">
        <v>1804</v>
      </c>
      <c r="D918" s="660"/>
      <c r="E918" s="611"/>
      <c r="F918" s="612"/>
    </row>
    <row r="919" spans="1:6">
      <c r="A919" s="607"/>
      <c r="B919" s="608"/>
      <c r="C919" s="662" t="s">
        <v>1392</v>
      </c>
      <c r="D919" s="660">
        <v>1</v>
      </c>
      <c r="E919" s="157"/>
      <c r="F919" s="568">
        <f>+D919*E919</f>
        <v>0</v>
      </c>
    </row>
    <row r="920" spans="1:6">
      <c r="A920" s="607"/>
      <c r="B920" s="608"/>
      <c r="C920" s="662"/>
      <c r="D920" s="660"/>
      <c r="E920" s="611"/>
      <c r="F920" s="612"/>
    </row>
    <row r="921" spans="1:6">
      <c r="A921" s="607"/>
      <c r="B921" s="608" t="s">
        <v>1805</v>
      </c>
      <c r="C921" s="662" t="s">
        <v>1806</v>
      </c>
      <c r="D921" s="660"/>
      <c r="E921" s="611"/>
      <c r="F921" s="612"/>
    </row>
    <row r="922" spans="1:6">
      <c r="A922" s="607"/>
      <c r="B922" s="608"/>
      <c r="C922" s="662" t="s">
        <v>1392</v>
      </c>
      <c r="D922" s="660">
        <v>1</v>
      </c>
      <c r="E922" s="157"/>
      <c r="F922" s="568">
        <f>+D922*E922</f>
        <v>0</v>
      </c>
    </row>
    <row r="923" spans="1:6">
      <c r="A923" s="607"/>
      <c r="B923" s="608"/>
      <c r="C923" s="662"/>
      <c r="D923" s="660"/>
      <c r="E923" s="611"/>
      <c r="F923" s="612"/>
    </row>
    <row r="924" spans="1:6">
      <c r="A924" s="607"/>
      <c r="B924" s="608" t="s">
        <v>1807</v>
      </c>
      <c r="C924" s="662" t="s">
        <v>1808</v>
      </c>
      <c r="D924" s="660"/>
      <c r="E924" s="611"/>
      <c r="F924" s="612"/>
    </row>
    <row r="925" spans="1:6">
      <c r="A925" s="607"/>
      <c r="B925" s="608"/>
      <c r="C925" s="662" t="s">
        <v>141</v>
      </c>
      <c r="D925" s="660">
        <v>1</v>
      </c>
      <c r="E925" s="157"/>
      <c r="F925" s="568">
        <f>+D925*E925</f>
        <v>0</v>
      </c>
    </row>
    <row r="926" spans="1:6">
      <c r="A926" s="607"/>
      <c r="B926" s="608"/>
      <c r="C926" s="662"/>
      <c r="D926" s="660"/>
      <c r="E926" s="611"/>
      <c r="F926" s="612"/>
    </row>
    <row r="927" spans="1:6">
      <c r="A927" s="607"/>
      <c r="B927" s="608" t="s">
        <v>1809</v>
      </c>
      <c r="C927" s="662" t="s">
        <v>1810</v>
      </c>
      <c r="D927" s="660"/>
      <c r="E927" s="611"/>
      <c r="F927" s="612"/>
    </row>
    <row r="928" spans="1:6">
      <c r="A928" s="607"/>
      <c r="B928" s="608"/>
      <c r="C928" s="662" t="s">
        <v>141</v>
      </c>
      <c r="D928" s="660">
        <v>2</v>
      </c>
      <c r="E928" s="157"/>
      <c r="F928" s="568">
        <f>+D928*E928</f>
        <v>0</v>
      </c>
    </row>
    <row r="929" spans="1:6">
      <c r="A929" s="607"/>
      <c r="B929" s="608"/>
      <c r="C929" s="662"/>
      <c r="D929" s="660"/>
      <c r="E929" s="611"/>
      <c r="F929" s="612"/>
    </row>
    <row r="930" spans="1:6">
      <c r="A930" s="607"/>
      <c r="B930" s="608" t="s">
        <v>1811</v>
      </c>
      <c r="C930" s="662" t="s">
        <v>1812</v>
      </c>
      <c r="D930" s="660"/>
      <c r="E930" s="611"/>
      <c r="F930" s="612"/>
    </row>
    <row r="931" spans="1:6">
      <c r="A931" s="607"/>
      <c r="B931" s="608"/>
      <c r="C931" s="662" t="s">
        <v>1392</v>
      </c>
      <c r="D931" s="660">
        <v>1</v>
      </c>
      <c r="E931" s="157"/>
      <c r="F931" s="568">
        <f>+D931*E931</f>
        <v>0</v>
      </c>
    </row>
    <row r="932" spans="1:6">
      <c r="A932" s="607"/>
      <c r="B932" s="608"/>
      <c r="C932" s="662"/>
      <c r="D932" s="660"/>
      <c r="E932" s="611"/>
      <c r="F932" s="612"/>
    </row>
    <row r="933" spans="1:6">
      <c r="A933" s="607"/>
      <c r="B933" s="608" t="s">
        <v>1813</v>
      </c>
      <c r="C933" s="662" t="s">
        <v>1814</v>
      </c>
      <c r="D933" s="660"/>
      <c r="E933" s="611"/>
      <c r="F933" s="612"/>
    </row>
    <row r="934" spans="1:6">
      <c r="A934" s="607"/>
      <c r="B934" s="608"/>
      <c r="C934" s="662" t="s">
        <v>1392</v>
      </c>
      <c r="D934" s="660">
        <v>1</v>
      </c>
      <c r="E934" s="157"/>
      <c r="F934" s="568">
        <f>+D934*E934</f>
        <v>0</v>
      </c>
    </row>
    <row r="935" spans="1:6">
      <c r="A935" s="607"/>
      <c r="B935" s="608"/>
      <c r="C935" s="662"/>
      <c r="D935" s="660"/>
      <c r="E935" s="611"/>
      <c r="F935" s="612"/>
    </row>
    <row r="936" spans="1:6">
      <c r="A936" s="607"/>
      <c r="B936" s="608" t="s">
        <v>1815</v>
      </c>
      <c r="C936" s="662" t="s">
        <v>1816</v>
      </c>
      <c r="D936" s="660"/>
      <c r="E936" s="611"/>
      <c r="F936" s="612"/>
    </row>
    <row r="937" spans="1:6">
      <c r="A937" s="607"/>
      <c r="B937" s="608"/>
      <c r="C937" s="662" t="s">
        <v>141</v>
      </c>
      <c r="D937" s="660">
        <v>1</v>
      </c>
      <c r="E937" s="157"/>
      <c r="F937" s="568">
        <f>+D937*E937</f>
        <v>0</v>
      </c>
    </row>
    <row r="938" spans="1:6">
      <c r="A938" s="607"/>
      <c r="B938" s="608"/>
      <c r="C938" s="662"/>
      <c r="D938" s="660"/>
      <c r="E938" s="611"/>
      <c r="F938" s="612"/>
    </row>
    <row r="939" spans="1:6">
      <c r="A939" s="607"/>
      <c r="B939" s="608" t="s">
        <v>1817</v>
      </c>
      <c r="C939" s="662" t="s">
        <v>1818</v>
      </c>
      <c r="D939" s="660"/>
      <c r="E939" s="611"/>
      <c r="F939" s="612"/>
    </row>
    <row r="940" spans="1:6">
      <c r="A940" s="607"/>
      <c r="B940" s="608"/>
      <c r="C940" s="662"/>
      <c r="D940" s="660"/>
      <c r="E940" s="611"/>
      <c r="F940" s="612"/>
    </row>
    <row r="941" spans="1:6">
      <c r="A941" s="607"/>
      <c r="B941" s="608" t="s">
        <v>1819</v>
      </c>
      <c r="C941" s="662" t="s">
        <v>1814</v>
      </c>
      <c r="D941" s="660">
        <v>1</v>
      </c>
      <c r="E941" s="157"/>
      <c r="F941" s="568">
        <f>+D941*E941</f>
        <v>0</v>
      </c>
    </row>
    <row r="942" spans="1:6">
      <c r="A942" s="607"/>
      <c r="B942" s="608"/>
      <c r="C942" s="662" t="s">
        <v>1392</v>
      </c>
      <c r="D942" s="660"/>
      <c r="E942" s="611"/>
      <c r="F942" s="612"/>
    </row>
    <row r="943" spans="1:6">
      <c r="A943" s="607"/>
      <c r="B943" s="608"/>
      <c r="C943" s="662"/>
      <c r="D943" s="660"/>
      <c r="E943" s="611"/>
      <c r="F943" s="612"/>
    </row>
    <row r="944" spans="1:6">
      <c r="A944" s="607"/>
      <c r="B944" s="608" t="s">
        <v>1820</v>
      </c>
      <c r="C944" s="662" t="s">
        <v>1808</v>
      </c>
      <c r="D944" s="660"/>
      <c r="E944" s="611"/>
      <c r="F944" s="612"/>
    </row>
    <row r="945" spans="1:6">
      <c r="A945" s="607"/>
      <c r="B945" s="608"/>
      <c r="C945" s="662" t="s">
        <v>141</v>
      </c>
      <c r="D945" s="660">
        <v>1</v>
      </c>
      <c r="E945" s="157"/>
      <c r="F945" s="568">
        <f>+D945*E945</f>
        <v>0</v>
      </c>
    </row>
    <row r="946" spans="1:6">
      <c r="A946" s="607"/>
      <c r="B946" s="608"/>
      <c r="C946" s="662"/>
      <c r="D946" s="660"/>
      <c r="E946" s="611"/>
      <c r="F946" s="612"/>
    </row>
    <row r="947" spans="1:6">
      <c r="A947" s="607"/>
      <c r="B947" s="608" t="s">
        <v>1821</v>
      </c>
      <c r="C947" s="662" t="s">
        <v>1810</v>
      </c>
      <c r="D947" s="660"/>
      <c r="E947" s="611"/>
      <c r="F947" s="612"/>
    </row>
    <row r="948" spans="1:6">
      <c r="A948" s="607"/>
      <c r="B948" s="608"/>
      <c r="C948" s="662" t="s">
        <v>141</v>
      </c>
      <c r="D948" s="660">
        <v>2</v>
      </c>
      <c r="E948" s="157"/>
      <c r="F948" s="568">
        <f>+D948*E948</f>
        <v>0</v>
      </c>
    </row>
    <row r="949" spans="1:6">
      <c r="A949" s="607"/>
      <c r="B949" s="608"/>
      <c r="C949" s="662"/>
      <c r="D949" s="660"/>
      <c r="E949" s="611"/>
      <c r="F949" s="612"/>
    </row>
    <row r="950" spans="1:6">
      <c r="A950" s="607"/>
      <c r="B950" s="608" t="s">
        <v>1822</v>
      </c>
      <c r="C950" s="662" t="s">
        <v>1816</v>
      </c>
      <c r="D950" s="660"/>
      <c r="E950" s="611"/>
      <c r="F950" s="612"/>
    </row>
    <row r="951" spans="1:6">
      <c r="A951" s="607"/>
      <c r="B951" s="608"/>
      <c r="C951" s="662" t="s">
        <v>141</v>
      </c>
      <c r="D951" s="660">
        <v>1</v>
      </c>
      <c r="E951" s="157"/>
      <c r="F951" s="568">
        <f>+D951*E951</f>
        <v>0</v>
      </c>
    </row>
    <row r="952" spans="1:6">
      <c r="A952" s="607"/>
      <c r="B952" s="608"/>
      <c r="C952" s="662"/>
      <c r="D952" s="660"/>
      <c r="E952" s="611"/>
      <c r="F952" s="612"/>
    </row>
    <row r="953" spans="1:6">
      <c r="A953" s="607"/>
      <c r="B953" s="608" t="s">
        <v>1823</v>
      </c>
      <c r="C953" s="662" t="s">
        <v>1824</v>
      </c>
      <c r="D953" s="660"/>
      <c r="E953" s="611"/>
      <c r="F953" s="612"/>
    </row>
    <row r="954" spans="1:6">
      <c r="A954" s="607"/>
      <c r="B954" s="608"/>
      <c r="C954" s="662" t="s">
        <v>1392</v>
      </c>
      <c r="D954" s="660">
        <v>1</v>
      </c>
      <c r="E954" s="157"/>
      <c r="F954" s="568">
        <f>+D954*E954</f>
        <v>0</v>
      </c>
    </row>
    <row r="955" spans="1:6">
      <c r="A955" s="607"/>
      <c r="B955" s="608"/>
      <c r="C955" s="662"/>
      <c r="D955" s="660"/>
      <c r="E955" s="611"/>
      <c r="F955" s="612"/>
    </row>
    <row r="956" spans="1:6">
      <c r="A956" s="607"/>
      <c r="B956" s="608" t="s">
        <v>1825</v>
      </c>
      <c r="C956" s="662" t="s">
        <v>1610</v>
      </c>
      <c r="D956" s="660"/>
      <c r="E956" s="611"/>
      <c r="F956" s="612"/>
    </row>
    <row r="957" spans="1:6">
      <c r="A957" s="607"/>
      <c r="B957" s="608"/>
      <c r="C957" s="662"/>
      <c r="D957" s="660"/>
      <c r="E957" s="611"/>
      <c r="F957" s="612"/>
    </row>
    <row r="958" spans="1:6">
      <c r="A958" s="607"/>
      <c r="B958" s="608" t="s">
        <v>1826</v>
      </c>
      <c r="C958" s="662" t="s">
        <v>1827</v>
      </c>
      <c r="D958" s="660"/>
      <c r="E958" s="611"/>
      <c r="F958" s="612"/>
    </row>
    <row r="959" spans="1:6">
      <c r="A959" s="607"/>
      <c r="B959" s="608"/>
      <c r="C959" s="662" t="s">
        <v>118</v>
      </c>
      <c r="D959" s="660">
        <v>6100</v>
      </c>
      <c r="E959" s="157"/>
      <c r="F959" s="568">
        <f>+D959*E959</f>
        <v>0</v>
      </c>
    </row>
    <row r="960" spans="1:6">
      <c r="A960" s="607"/>
      <c r="B960" s="623"/>
      <c r="C960" s="662"/>
      <c r="D960" s="660"/>
      <c r="E960" s="611"/>
      <c r="F960" s="612"/>
    </row>
    <row r="961" spans="1:6">
      <c r="A961" s="607"/>
      <c r="B961" s="623" t="s">
        <v>1828</v>
      </c>
      <c r="C961" s="662" t="s">
        <v>1612</v>
      </c>
      <c r="D961" s="660"/>
      <c r="E961" s="611"/>
      <c r="F961" s="612"/>
    </row>
    <row r="962" spans="1:6">
      <c r="A962" s="607"/>
      <c r="B962" s="623"/>
      <c r="C962" s="662" t="s">
        <v>118</v>
      </c>
      <c r="D962" s="665">
        <v>4800</v>
      </c>
      <c r="E962" s="157"/>
      <c r="F962" s="568">
        <f>+D962*E962</f>
        <v>0</v>
      </c>
    </row>
    <row r="963" spans="1:6">
      <c r="A963" s="607"/>
      <c r="B963" s="623"/>
      <c r="C963" s="662"/>
      <c r="D963" s="660"/>
      <c r="E963" s="611"/>
      <c r="F963" s="612"/>
    </row>
    <row r="964" spans="1:6">
      <c r="A964" s="607"/>
      <c r="B964" s="623" t="s">
        <v>1829</v>
      </c>
      <c r="C964" s="662" t="s">
        <v>1830</v>
      </c>
      <c r="D964" s="660"/>
      <c r="E964" s="611"/>
      <c r="F964" s="612"/>
    </row>
    <row r="965" spans="1:6">
      <c r="A965" s="607"/>
      <c r="B965" s="623"/>
      <c r="C965" s="662" t="s">
        <v>118</v>
      </c>
      <c r="D965" s="665">
        <v>600</v>
      </c>
      <c r="E965" s="157"/>
      <c r="F965" s="568">
        <f>+D965*E965</f>
        <v>0</v>
      </c>
    </row>
    <row r="966" spans="1:6">
      <c r="A966" s="607"/>
      <c r="B966" s="623"/>
      <c r="C966" s="662"/>
      <c r="D966" s="660"/>
      <c r="E966" s="611"/>
      <c r="F966" s="612"/>
    </row>
    <row r="967" spans="1:6">
      <c r="A967" s="607"/>
      <c r="B967" s="623" t="s">
        <v>1831</v>
      </c>
      <c r="C967" s="662" t="s">
        <v>1832</v>
      </c>
      <c r="D967" s="660"/>
      <c r="E967" s="611"/>
      <c r="F967" s="612"/>
    </row>
    <row r="968" spans="1:6">
      <c r="A968" s="607"/>
      <c r="B968" s="623"/>
      <c r="C968" s="662" t="s">
        <v>118</v>
      </c>
      <c r="D968" s="665">
        <v>200</v>
      </c>
      <c r="E968" s="157"/>
      <c r="F968" s="568">
        <f>+D968*E968</f>
        <v>0</v>
      </c>
    </row>
    <row r="969" spans="1:6">
      <c r="A969" s="607"/>
      <c r="B969" s="623"/>
      <c r="C969" s="662"/>
      <c r="D969" s="660"/>
      <c r="E969" s="611"/>
      <c r="F969" s="612"/>
    </row>
    <row r="970" spans="1:6">
      <c r="A970" s="607"/>
      <c r="B970" s="623" t="s">
        <v>1833</v>
      </c>
      <c r="C970" s="662" t="s">
        <v>1834</v>
      </c>
      <c r="D970" s="660"/>
      <c r="E970" s="611"/>
      <c r="F970" s="612"/>
    </row>
    <row r="971" spans="1:6">
      <c r="A971" s="607"/>
      <c r="B971" s="623"/>
      <c r="C971" s="662" t="s">
        <v>118</v>
      </c>
      <c r="D971" s="665">
        <v>100</v>
      </c>
      <c r="E971" s="157"/>
      <c r="F971" s="568">
        <f>+D971*E971</f>
        <v>0</v>
      </c>
    </row>
    <row r="972" spans="1:6">
      <c r="A972" s="607"/>
      <c r="B972" s="623"/>
      <c r="C972" s="662"/>
      <c r="D972" s="660"/>
      <c r="E972" s="611"/>
      <c r="F972" s="612"/>
    </row>
    <row r="973" spans="1:6">
      <c r="A973" s="607"/>
      <c r="B973" s="623" t="s">
        <v>1835</v>
      </c>
      <c r="C973" s="662" t="s">
        <v>1836</v>
      </c>
      <c r="D973" s="660"/>
      <c r="E973" s="611"/>
      <c r="F973" s="612"/>
    </row>
    <row r="974" spans="1:6">
      <c r="A974" s="607"/>
      <c r="B974" s="623"/>
      <c r="C974" s="662" t="s">
        <v>118</v>
      </c>
      <c r="D974" s="665">
        <v>100</v>
      </c>
      <c r="E974" s="157"/>
      <c r="F974" s="568">
        <f>+D974*E974</f>
        <v>0</v>
      </c>
    </row>
    <row r="975" spans="1:6">
      <c r="A975" s="607"/>
      <c r="B975" s="623"/>
      <c r="C975" s="662"/>
      <c r="D975" s="660"/>
      <c r="E975" s="611"/>
      <c r="F975" s="612"/>
    </row>
    <row r="976" spans="1:6">
      <c r="A976" s="607"/>
      <c r="B976" s="623" t="s">
        <v>1837</v>
      </c>
      <c r="C976" s="662" t="s">
        <v>1838</v>
      </c>
      <c r="D976" s="660"/>
      <c r="E976" s="611"/>
      <c r="F976" s="612"/>
    </row>
    <row r="977" spans="1:6">
      <c r="A977" s="607"/>
      <c r="B977" s="623"/>
      <c r="C977" s="662" t="s">
        <v>118</v>
      </c>
      <c r="D977" s="665">
        <v>30</v>
      </c>
      <c r="E977" s="157"/>
      <c r="F977" s="568">
        <f>+D977*E977</f>
        <v>0</v>
      </c>
    </row>
    <row r="978" spans="1:6">
      <c r="A978" s="607"/>
      <c r="B978" s="623"/>
      <c r="C978" s="666"/>
      <c r="D978" s="660"/>
      <c r="E978" s="611"/>
      <c r="F978" s="612"/>
    </row>
    <row r="979" spans="1:6">
      <c r="A979" s="607"/>
      <c r="B979" s="623" t="s">
        <v>1839</v>
      </c>
      <c r="C979" s="662" t="s">
        <v>1840</v>
      </c>
      <c r="D979" s="660"/>
      <c r="E979" s="611"/>
      <c r="F979" s="612"/>
    </row>
    <row r="980" spans="1:6">
      <c r="A980" s="607"/>
      <c r="B980" s="623"/>
      <c r="C980" s="662" t="s">
        <v>118</v>
      </c>
      <c r="D980" s="665">
        <v>100</v>
      </c>
      <c r="E980" s="157"/>
      <c r="F980" s="568">
        <f>+D980*E980</f>
        <v>0</v>
      </c>
    </row>
    <row r="981" spans="1:6">
      <c r="A981" s="607"/>
      <c r="B981" s="623"/>
      <c r="C981" s="662"/>
      <c r="D981" s="660"/>
      <c r="E981" s="611"/>
      <c r="F981" s="612"/>
    </row>
    <row r="982" spans="1:6">
      <c r="A982" s="682"/>
      <c r="B982" s="683" t="s">
        <v>1841</v>
      </c>
      <c r="C982" s="624" t="s">
        <v>1326</v>
      </c>
      <c r="D982" s="684"/>
      <c r="E982" s="685"/>
      <c r="F982" s="686"/>
    </row>
    <row r="983" spans="1:6">
      <c r="A983" s="682"/>
      <c r="B983" s="683"/>
      <c r="C983" s="624"/>
      <c r="D983" s="684"/>
      <c r="E983" s="685"/>
      <c r="F983" s="686"/>
    </row>
    <row r="984" spans="1:6">
      <c r="A984" s="682"/>
      <c r="B984" s="683" t="s">
        <v>1842</v>
      </c>
      <c r="C984" s="624" t="s">
        <v>1843</v>
      </c>
      <c r="D984" s="684"/>
      <c r="E984" s="685"/>
      <c r="F984" s="686"/>
    </row>
    <row r="985" spans="1:6">
      <c r="A985" s="607"/>
      <c r="B985" s="608"/>
      <c r="C985" s="662"/>
      <c r="D985" s="660"/>
      <c r="E985" s="611"/>
      <c r="F985" s="612"/>
    </row>
    <row r="986" spans="1:6">
      <c r="A986" s="607"/>
      <c r="B986" s="608" t="s">
        <v>1844</v>
      </c>
      <c r="C986" s="662" t="s">
        <v>1845</v>
      </c>
      <c r="D986" s="660"/>
      <c r="E986" s="611"/>
      <c r="F986" s="612"/>
    </row>
    <row r="987" spans="1:6">
      <c r="A987" s="607"/>
      <c r="B987" s="608"/>
      <c r="C987" s="662" t="s">
        <v>1392</v>
      </c>
      <c r="D987" s="660">
        <v>1</v>
      </c>
      <c r="E987" s="157"/>
      <c r="F987" s="568">
        <f>+D987*E987</f>
        <v>0</v>
      </c>
    </row>
    <row r="988" spans="1:6">
      <c r="A988" s="607"/>
      <c r="B988" s="608"/>
      <c r="C988" s="662"/>
      <c r="D988" s="660"/>
      <c r="E988" s="611"/>
      <c r="F988" s="612"/>
    </row>
    <row r="989" spans="1:6">
      <c r="A989" s="607"/>
      <c r="B989" s="608" t="s">
        <v>1846</v>
      </c>
      <c r="C989" s="662" t="s">
        <v>1847</v>
      </c>
      <c r="D989" s="660"/>
      <c r="E989" s="611"/>
      <c r="F989" s="612"/>
    </row>
    <row r="990" spans="1:6">
      <c r="A990" s="607"/>
      <c r="B990" s="608"/>
      <c r="C990" s="662" t="s">
        <v>1392</v>
      </c>
      <c r="D990" s="660">
        <v>1</v>
      </c>
      <c r="E990" s="157"/>
      <c r="F990" s="568">
        <f>+D990*E990</f>
        <v>0</v>
      </c>
    </row>
    <row r="991" spans="1:6">
      <c r="A991" s="607"/>
      <c r="B991" s="608"/>
      <c r="C991" s="662"/>
      <c r="D991" s="660"/>
      <c r="E991" s="611"/>
      <c r="F991" s="612"/>
    </row>
    <row r="992" spans="1:6">
      <c r="A992" s="607"/>
      <c r="B992" s="608" t="s">
        <v>1848</v>
      </c>
      <c r="C992" s="662" t="s">
        <v>1849</v>
      </c>
      <c r="D992" s="660"/>
      <c r="E992" s="611"/>
      <c r="F992" s="612"/>
    </row>
    <row r="993" spans="1:6">
      <c r="A993" s="607"/>
      <c r="B993" s="608"/>
      <c r="C993" s="662" t="s">
        <v>1392</v>
      </c>
      <c r="D993" s="660">
        <v>1</v>
      </c>
      <c r="E993" s="157"/>
      <c r="F993" s="568">
        <f>+D993*E993</f>
        <v>0</v>
      </c>
    </row>
    <row r="994" spans="1:6">
      <c r="A994" s="607"/>
      <c r="B994" s="608"/>
      <c r="C994" s="662"/>
      <c r="D994" s="660"/>
      <c r="E994" s="611"/>
      <c r="F994" s="612"/>
    </row>
    <row r="995" spans="1:6">
      <c r="A995" s="607"/>
      <c r="B995" s="608" t="s">
        <v>1850</v>
      </c>
      <c r="C995" s="662" t="s">
        <v>1752</v>
      </c>
      <c r="D995" s="660"/>
      <c r="E995" s="611"/>
      <c r="F995" s="612"/>
    </row>
    <row r="996" spans="1:6">
      <c r="A996" s="607"/>
      <c r="B996" s="608"/>
      <c r="C996" s="662"/>
      <c r="D996" s="660"/>
      <c r="E996" s="611"/>
      <c r="F996" s="612"/>
    </row>
    <row r="997" spans="1:6">
      <c r="A997" s="607"/>
      <c r="B997" s="608" t="s">
        <v>1851</v>
      </c>
      <c r="C997" s="662" t="s">
        <v>1847</v>
      </c>
      <c r="D997" s="660"/>
      <c r="E997" s="611"/>
      <c r="F997" s="612"/>
    </row>
    <row r="998" spans="1:6">
      <c r="A998" s="607"/>
      <c r="B998" s="608"/>
      <c r="C998" s="662" t="s">
        <v>1392</v>
      </c>
      <c r="D998" s="660">
        <v>1</v>
      </c>
      <c r="E998" s="157"/>
      <c r="F998" s="568">
        <f>+D998*E998</f>
        <v>0</v>
      </c>
    </row>
    <row r="999" spans="1:6">
      <c r="A999" s="607"/>
      <c r="B999" s="608"/>
      <c r="C999" s="662"/>
      <c r="D999" s="660"/>
      <c r="E999" s="611"/>
      <c r="F999" s="612"/>
    </row>
    <row r="1000" spans="1:6">
      <c r="A1000" s="607"/>
      <c r="B1000" s="608" t="s">
        <v>1852</v>
      </c>
      <c r="C1000" s="662" t="s">
        <v>1853</v>
      </c>
      <c r="D1000" s="660"/>
      <c r="E1000" s="611"/>
      <c r="F1000" s="612"/>
    </row>
    <row r="1001" spans="1:6">
      <c r="A1001" s="607"/>
      <c r="B1001" s="608"/>
      <c r="C1001" s="662" t="s">
        <v>1392</v>
      </c>
      <c r="D1001" s="660">
        <v>1</v>
      </c>
      <c r="E1001" s="157"/>
      <c r="F1001" s="568">
        <f>+D1001*E1001</f>
        <v>0</v>
      </c>
    </row>
    <row r="1002" spans="1:6">
      <c r="A1002" s="607"/>
      <c r="B1002" s="608"/>
    </row>
    <row r="1003" spans="1:6">
      <c r="A1003" s="625"/>
      <c r="B1003" s="623" t="s">
        <v>1854</v>
      </c>
      <c r="C1003" s="663" t="s">
        <v>1001</v>
      </c>
      <c r="D1003" s="665"/>
      <c r="E1003" s="627"/>
      <c r="F1003" s="628"/>
    </row>
    <row r="1004" spans="1:6">
      <c r="A1004" s="625"/>
      <c r="B1004" s="623"/>
      <c r="C1004" s="663" t="s">
        <v>330</v>
      </c>
      <c r="D1004" s="665">
        <v>60</v>
      </c>
      <c r="E1004" s="157"/>
      <c r="F1004" s="568">
        <f>+D1004*E1004</f>
        <v>0</v>
      </c>
    </row>
    <row r="1005" spans="1:6">
      <c r="A1005" s="625"/>
      <c r="B1005" s="623"/>
      <c r="C1005" s="663"/>
      <c r="D1005" s="665"/>
      <c r="E1005" s="627"/>
      <c r="F1005" s="628"/>
    </row>
    <row r="1006" spans="1:6">
      <c r="A1006" s="625"/>
      <c r="B1006" s="623" t="s">
        <v>1855</v>
      </c>
      <c r="C1006" s="663" t="s">
        <v>1479</v>
      </c>
      <c r="D1006" s="665"/>
      <c r="E1006" s="627"/>
      <c r="F1006" s="628"/>
    </row>
    <row r="1007" spans="1:6">
      <c r="A1007" s="625"/>
      <c r="B1007" s="623"/>
      <c r="C1007" s="663" t="s">
        <v>1392</v>
      </c>
      <c r="D1007" s="665">
        <v>1</v>
      </c>
      <c r="E1007" s="157"/>
      <c r="F1007" s="568">
        <f>+D1007*E1007</f>
        <v>0</v>
      </c>
    </row>
    <row r="1008" spans="1:6">
      <c r="A1008" s="625"/>
      <c r="B1008" s="623"/>
      <c r="C1008" s="663"/>
      <c r="D1008" s="665"/>
      <c r="E1008" s="627"/>
      <c r="F1008" s="628"/>
    </row>
    <row r="1009" spans="1:6">
      <c r="A1009" s="625"/>
      <c r="B1009" s="623" t="s">
        <v>1856</v>
      </c>
      <c r="C1009" s="663" t="s">
        <v>1179</v>
      </c>
      <c r="D1009" s="665"/>
      <c r="E1009" s="627"/>
      <c r="F1009" s="628"/>
    </row>
    <row r="1010" spans="1:6">
      <c r="A1010" s="625"/>
      <c r="B1010" s="623"/>
      <c r="C1010" s="663" t="s">
        <v>1392</v>
      </c>
      <c r="D1010" s="665">
        <v>1</v>
      </c>
      <c r="E1010" s="157"/>
      <c r="F1010" s="568">
        <f>+D1010*E1010</f>
        <v>0</v>
      </c>
    </row>
    <row r="1011" spans="1:6">
      <c r="A1011" s="629"/>
      <c r="B1011" s="630"/>
      <c r="C1011" s="667" t="s">
        <v>113</v>
      </c>
      <c r="D1011" s="668"/>
      <c r="E1011" s="633"/>
      <c r="F1011" s="634">
        <f>SUM(F905:F1010)</f>
        <v>0</v>
      </c>
    </row>
    <row r="1012" spans="1:6">
      <c r="A1012" s="635"/>
      <c r="B1012" s="621"/>
      <c r="C1012" s="666"/>
      <c r="D1012" s="669"/>
      <c r="E1012" s="617"/>
      <c r="F1012" s="618"/>
    </row>
    <row r="1013" spans="1:6" ht="27">
      <c r="A1013" s="636"/>
      <c r="B1013" s="637" t="s">
        <v>660</v>
      </c>
      <c r="C1013" s="673" t="s">
        <v>661</v>
      </c>
      <c r="D1013" s="687"/>
      <c r="E1013" s="688"/>
      <c r="F1013" s="689"/>
    </row>
    <row r="1014" spans="1:6">
      <c r="A1014" s="607"/>
      <c r="B1014" s="608"/>
      <c r="C1014" s="662"/>
      <c r="D1014" s="660"/>
      <c r="E1014" s="611"/>
      <c r="F1014" s="612"/>
    </row>
    <row r="1015" spans="1:6" ht="25.5">
      <c r="A1015" s="607"/>
      <c r="B1015" s="608" t="s">
        <v>1857</v>
      </c>
      <c r="C1015" s="662" t="s">
        <v>1858</v>
      </c>
      <c r="D1015" s="660"/>
      <c r="E1015" s="611"/>
      <c r="F1015" s="612"/>
    </row>
    <row r="1016" spans="1:6">
      <c r="A1016" s="607"/>
      <c r="B1016" s="608"/>
      <c r="C1016" s="662" t="s">
        <v>141</v>
      </c>
      <c r="D1016" s="660">
        <v>2</v>
      </c>
      <c r="E1016" s="157"/>
      <c r="F1016" s="568">
        <f>+D1016*E1016</f>
        <v>0</v>
      </c>
    </row>
    <row r="1017" spans="1:6">
      <c r="A1017" s="607"/>
      <c r="B1017" s="608"/>
      <c r="C1017" s="662"/>
      <c r="D1017" s="660"/>
      <c r="E1017" s="611"/>
      <c r="F1017" s="612"/>
    </row>
    <row r="1018" spans="1:6">
      <c r="A1018" s="607"/>
      <c r="B1018" s="608" t="s">
        <v>1859</v>
      </c>
      <c r="C1018" s="662" t="s">
        <v>1860</v>
      </c>
      <c r="D1018" s="660"/>
      <c r="E1018" s="611"/>
      <c r="F1018" s="612"/>
    </row>
    <row r="1019" spans="1:6">
      <c r="A1019" s="607"/>
      <c r="B1019" s="608"/>
      <c r="C1019" s="662" t="s">
        <v>141</v>
      </c>
      <c r="D1019" s="660">
        <v>3</v>
      </c>
      <c r="E1019" s="157"/>
      <c r="F1019" s="568">
        <f>+D1019*E1019</f>
        <v>0</v>
      </c>
    </row>
    <row r="1020" spans="1:6">
      <c r="A1020" s="607"/>
      <c r="B1020" s="608"/>
      <c r="C1020" s="662"/>
      <c r="D1020" s="660"/>
      <c r="E1020" s="611"/>
      <c r="F1020" s="612"/>
    </row>
    <row r="1021" spans="1:6">
      <c r="A1021" s="607"/>
      <c r="B1021" s="608" t="s">
        <v>1861</v>
      </c>
      <c r="C1021" s="662" t="s">
        <v>1610</v>
      </c>
      <c r="D1021" s="660"/>
      <c r="E1021" s="611"/>
      <c r="F1021" s="612"/>
    </row>
    <row r="1022" spans="1:6">
      <c r="A1022" s="607"/>
      <c r="B1022" s="608"/>
      <c r="C1022" s="662"/>
      <c r="D1022" s="660"/>
      <c r="E1022" s="611"/>
      <c r="F1022" s="612"/>
    </row>
    <row r="1023" spans="1:6">
      <c r="A1023" s="607"/>
      <c r="B1023" s="608" t="s">
        <v>1862</v>
      </c>
      <c r="C1023" s="662" t="s">
        <v>1863</v>
      </c>
      <c r="D1023" s="660"/>
      <c r="E1023" s="611"/>
      <c r="F1023" s="612"/>
    </row>
    <row r="1024" spans="1:6">
      <c r="A1024" s="607"/>
      <c r="B1024" s="608"/>
      <c r="C1024" s="662" t="s">
        <v>118</v>
      </c>
      <c r="D1024" s="665">
        <v>40</v>
      </c>
      <c r="E1024" s="157"/>
      <c r="F1024" s="568">
        <f>+D1024*E1024</f>
        <v>0</v>
      </c>
    </row>
    <row r="1025" spans="1:6">
      <c r="A1025" s="607"/>
      <c r="B1025" s="608"/>
      <c r="C1025" s="662"/>
      <c r="D1025" s="660"/>
      <c r="E1025" s="611"/>
      <c r="F1025" s="612"/>
    </row>
    <row r="1026" spans="1:6">
      <c r="A1026" s="607"/>
      <c r="B1026" s="608" t="s">
        <v>1864</v>
      </c>
      <c r="C1026" s="662" t="s">
        <v>1865</v>
      </c>
      <c r="D1026" s="660"/>
      <c r="E1026" s="611"/>
      <c r="F1026" s="612"/>
    </row>
    <row r="1027" spans="1:6">
      <c r="A1027" s="607"/>
      <c r="B1027" s="608"/>
      <c r="C1027" s="662" t="s">
        <v>118</v>
      </c>
      <c r="D1027" s="665">
        <v>140</v>
      </c>
      <c r="E1027" s="157"/>
      <c r="F1027" s="568">
        <f>+D1027*E1027</f>
        <v>0</v>
      </c>
    </row>
    <row r="1028" spans="1:6">
      <c r="A1028" s="607"/>
      <c r="B1028" s="608"/>
      <c r="C1028" s="662"/>
      <c r="D1028" s="660"/>
      <c r="E1028" s="611"/>
      <c r="F1028" s="612"/>
    </row>
    <row r="1029" spans="1:6">
      <c r="A1029" s="607"/>
      <c r="B1029" s="608" t="s">
        <v>1866</v>
      </c>
      <c r="C1029" s="674" t="s">
        <v>1867</v>
      </c>
      <c r="D1029" s="660"/>
      <c r="E1029" s="611"/>
      <c r="F1029" s="612"/>
    </row>
    <row r="1030" spans="1:6">
      <c r="A1030" s="607"/>
      <c r="B1030" s="608"/>
      <c r="C1030" s="662" t="s">
        <v>118</v>
      </c>
      <c r="D1030" s="665">
        <v>440</v>
      </c>
      <c r="E1030" s="157"/>
      <c r="F1030" s="568">
        <f>+D1030*E1030</f>
        <v>0</v>
      </c>
    </row>
    <row r="1031" spans="1:6">
      <c r="A1031" s="607"/>
      <c r="B1031" s="608"/>
      <c r="C1031" s="662"/>
      <c r="D1031" s="660"/>
      <c r="E1031" s="611"/>
      <c r="F1031" s="612"/>
    </row>
    <row r="1032" spans="1:6">
      <c r="A1032" s="607"/>
      <c r="B1032" s="608" t="s">
        <v>1868</v>
      </c>
      <c r="C1032" s="674" t="s">
        <v>1869</v>
      </c>
      <c r="D1032" s="660"/>
      <c r="E1032" s="611"/>
      <c r="F1032" s="612"/>
    </row>
    <row r="1033" spans="1:6">
      <c r="A1033" s="607"/>
      <c r="B1033" s="608"/>
      <c r="C1033" s="662" t="s">
        <v>118</v>
      </c>
      <c r="D1033" s="665">
        <v>640</v>
      </c>
      <c r="E1033" s="157"/>
      <c r="F1033" s="568">
        <f>+D1033*E1033</f>
        <v>0</v>
      </c>
    </row>
    <row r="1034" spans="1:6">
      <c r="A1034" s="607"/>
      <c r="B1034" s="608"/>
      <c r="C1034" s="666"/>
      <c r="D1034" s="660"/>
      <c r="E1034" s="611"/>
      <c r="F1034" s="612"/>
    </row>
    <row r="1035" spans="1:6">
      <c r="A1035" s="625"/>
      <c r="B1035" s="623" t="s">
        <v>1870</v>
      </c>
      <c r="C1035" s="663" t="s">
        <v>1001</v>
      </c>
      <c r="D1035" s="665"/>
      <c r="E1035" s="627"/>
      <c r="F1035" s="628"/>
    </row>
    <row r="1036" spans="1:6">
      <c r="A1036" s="625"/>
      <c r="B1036" s="623"/>
      <c r="C1036" s="663" t="s">
        <v>1392</v>
      </c>
      <c r="D1036" s="665">
        <v>1</v>
      </c>
      <c r="E1036" s="157"/>
      <c r="F1036" s="568">
        <f>+D1036*E1036</f>
        <v>0</v>
      </c>
    </row>
    <row r="1037" spans="1:6">
      <c r="A1037" s="625"/>
      <c r="B1037" s="623"/>
      <c r="C1037" s="663"/>
      <c r="D1037" s="665"/>
      <c r="E1037" s="627"/>
      <c r="F1037" s="628"/>
    </row>
    <row r="1038" spans="1:6">
      <c r="A1038" s="625"/>
      <c r="B1038" s="623" t="s">
        <v>1871</v>
      </c>
      <c r="C1038" s="663" t="s">
        <v>1479</v>
      </c>
      <c r="D1038" s="665"/>
      <c r="E1038" s="627"/>
      <c r="F1038" s="628"/>
    </row>
    <row r="1039" spans="1:6">
      <c r="A1039" s="625"/>
      <c r="B1039" s="623"/>
      <c r="C1039" s="663" t="s">
        <v>1392</v>
      </c>
      <c r="D1039" s="665">
        <v>1</v>
      </c>
      <c r="E1039" s="157"/>
      <c r="F1039" s="568">
        <f>+D1039*E1039</f>
        <v>0</v>
      </c>
    </row>
    <row r="1040" spans="1:6">
      <c r="A1040" s="625"/>
      <c r="B1040" s="623"/>
      <c r="C1040" s="663"/>
      <c r="D1040" s="665"/>
      <c r="E1040" s="627"/>
      <c r="F1040" s="628"/>
    </row>
    <row r="1041" spans="1:6">
      <c r="A1041" s="625"/>
      <c r="B1041" s="623" t="s">
        <v>1872</v>
      </c>
      <c r="C1041" s="663" t="s">
        <v>1179</v>
      </c>
      <c r="D1041" s="665"/>
      <c r="E1041" s="627"/>
      <c r="F1041" s="628"/>
    </row>
    <row r="1042" spans="1:6">
      <c r="A1042" s="625"/>
      <c r="B1042" s="623"/>
      <c r="C1042" s="663" t="s">
        <v>1392</v>
      </c>
      <c r="D1042" s="665">
        <v>1</v>
      </c>
      <c r="E1042" s="157"/>
      <c r="F1042" s="568">
        <f>+D1042*E1042</f>
        <v>0</v>
      </c>
    </row>
    <row r="1043" spans="1:6">
      <c r="A1043" s="629"/>
      <c r="B1043" s="630"/>
      <c r="C1043" s="667" t="s">
        <v>113</v>
      </c>
      <c r="D1043" s="668"/>
      <c r="E1043" s="633"/>
      <c r="F1043" s="634">
        <f>SUM(F1016:F1042)</f>
        <v>0</v>
      </c>
    </row>
    <row r="1044" spans="1:6">
      <c r="A1044" s="607"/>
      <c r="B1044" s="608"/>
      <c r="C1044" s="662"/>
      <c r="D1044" s="660"/>
      <c r="E1044" s="611"/>
      <c r="F1044" s="612"/>
    </row>
    <row r="1045" spans="1:6">
      <c r="A1045" s="607"/>
      <c r="B1045" s="608"/>
      <c r="C1045" s="662"/>
      <c r="D1045" s="660"/>
      <c r="E1045" s="611"/>
      <c r="F1045" s="612"/>
    </row>
    <row r="1046" spans="1:6" ht="13.5">
      <c r="A1046" s="636"/>
      <c r="B1046" s="637" t="s">
        <v>662</v>
      </c>
      <c r="C1046" s="673" t="s">
        <v>1292</v>
      </c>
      <c r="D1046" s="687"/>
      <c r="E1046" s="688"/>
      <c r="F1046" s="689"/>
    </row>
    <row r="1047" spans="1:6">
      <c r="A1047" s="607"/>
      <c r="B1047" s="608"/>
      <c r="C1047" s="662"/>
      <c r="D1047" s="660"/>
      <c r="E1047" s="611"/>
      <c r="F1047" s="612"/>
    </row>
    <row r="1048" spans="1:6">
      <c r="A1048" s="607"/>
      <c r="B1048" s="608" t="s">
        <v>1873</v>
      </c>
      <c r="C1048" s="662" t="s">
        <v>1874</v>
      </c>
      <c r="D1048" s="660"/>
      <c r="E1048" s="611"/>
      <c r="F1048" s="612"/>
    </row>
    <row r="1049" spans="1:6">
      <c r="A1049" s="607"/>
      <c r="B1049" s="608"/>
      <c r="C1049" s="662"/>
      <c r="D1049" s="660"/>
      <c r="E1049" s="611"/>
      <c r="F1049" s="612"/>
    </row>
    <row r="1050" spans="1:6">
      <c r="A1050" s="607"/>
      <c r="B1050" s="608" t="s">
        <v>1875</v>
      </c>
      <c r="C1050" s="662" t="s">
        <v>1876</v>
      </c>
      <c r="D1050" s="660"/>
      <c r="E1050" s="611"/>
      <c r="F1050" s="612"/>
    </row>
    <row r="1051" spans="1:6">
      <c r="A1051" s="607"/>
      <c r="B1051" s="608"/>
      <c r="C1051" s="662" t="s">
        <v>141</v>
      </c>
      <c r="D1051" s="660">
        <v>5</v>
      </c>
      <c r="E1051" s="157"/>
      <c r="F1051" s="568">
        <f>+D1051*E1051</f>
        <v>0</v>
      </c>
    </row>
    <row r="1052" spans="1:6">
      <c r="A1052" s="607"/>
      <c r="B1052" s="608"/>
      <c r="C1052" s="662"/>
      <c r="D1052" s="660"/>
      <c r="E1052" s="611"/>
      <c r="F1052" s="612"/>
    </row>
    <row r="1053" spans="1:6">
      <c r="A1053" s="607"/>
      <c r="B1053" s="608" t="s">
        <v>1877</v>
      </c>
      <c r="C1053" s="662" t="s">
        <v>1878</v>
      </c>
      <c r="D1053" s="660"/>
      <c r="E1053" s="611"/>
      <c r="F1053" s="612"/>
    </row>
    <row r="1054" spans="1:6">
      <c r="A1054" s="607"/>
      <c r="B1054" s="608"/>
      <c r="C1054" s="662"/>
      <c r="D1054" s="660"/>
      <c r="E1054" s="611"/>
      <c r="F1054" s="612"/>
    </row>
    <row r="1055" spans="1:6">
      <c r="A1055" s="607"/>
      <c r="B1055" s="608" t="s">
        <v>1879</v>
      </c>
      <c r="C1055" s="662" t="s">
        <v>1880</v>
      </c>
      <c r="D1055" s="660"/>
      <c r="E1055" s="611"/>
      <c r="F1055" s="612"/>
    </row>
    <row r="1056" spans="1:6">
      <c r="A1056" s="607"/>
      <c r="B1056" s="608"/>
      <c r="C1056" s="662" t="s">
        <v>141</v>
      </c>
      <c r="D1056" s="660">
        <v>5</v>
      </c>
      <c r="E1056" s="157"/>
      <c r="F1056" s="568">
        <f>+D1056*E1056</f>
        <v>0</v>
      </c>
    </row>
    <row r="1057" spans="1:6">
      <c r="A1057" s="607"/>
      <c r="B1057" s="608"/>
      <c r="C1057" s="662"/>
      <c r="D1057" s="660"/>
      <c r="E1057" s="611"/>
      <c r="F1057" s="612"/>
    </row>
    <row r="1058" spans="1:6">
      <c r="A1058" s="607"/>
      <c r="B1058" s="608" t="s">
        <v>1881</v>
      </c>
      <c r="C1058" s="662" t="s">
        <v>1882</v>
      </c>
      <c r="D1058" s="660"/>
      <c r="E1058" s="611"/>
      <c r="F1058" s="612"/>
    </row>
    <row r="1059" spans="1:6">
      <c r="A1059" s="607"/>
      <c r="B1059" s="608"/>
      <c r="C1059" s="662" t="s">
        <v>141</v>
      </c>
      <c r="D1059" s="660">
        <v>4</v>
      </c>
      <c r="E1059" s="157"/>
      <c r="F1059" s="568">
        <f>+D1059*E1059</f>
        <v>0</v>
      </c>
    </row>
    <row r="1060" spans="1:6">
      <c r="A1060" s="607"/>
      <c r="B1060" s="608"/>
      <c r="C1060" s="662"/>
      <c r="D1060" s="660"/>
      <c r="E1060" s="611"/>
      <c r="F1060" s="612"/>
    </row>
    <row r="1061" spans="1:6">
      <c r="A1061" s="607"/>
      <c r="B1061" s="608" t="s">
        <v>1883</v>
      </c>
      <c r="C1061" s="662" t="s">
        <v>1884</v>
      </c>
      <c r="D1061" s="660"/>
      <c r="E1061" s="611"/>
      <c r="F1061" s="612"/>
    </row>
    <row r="1062" spans="1:6">
      <c r="A1062" s="607"/>
      <c r="B1062" s="608"/>
      <c r="C1062" s="662" t="s">
        <v>141</v>
      </c>
      <c r="D1062" s="660">
        <v>9</v>
      </c>
      <c r="E1062" s="157"/>
      <c r="F1062" s="568">
        <f>+D1062*E1062</f>
        <v>0</v>
      </c>
    </row>
    <row r="1063" spans="1:6">
      <c r="A1063" s="607"/>
      <c r="B1063" s="608"/>
      <c r="C1063" s="662"/>
      <c r="D1063" s="660"/>
      <c r="E1063" s="611"/>
      <c r="F1063" s="612"/>
    </row>
    <row r="1064" spans="1:6">
      <c r="A1064" s="607"/>
      <c r="B1064" s="608" t="s">
        <v>1885</v>
      </c>
      <c r="C1064" s="662" t="s">
        <v>1886</v>
      </c>
      <c r="D1064" s="660"/>
      <c r="E1064" s="611"/>
      <c r="F1064" s="612"/>
    </row>
    <row r="1065" spans="1:6">
      <c r="A1065" s="607"/>
      <c r="B1065" s="608"/>
      <c r="C1065" s="662" t="s">
        <v>141</v>
      </c>
      <c r="D1065" s="660">
        <v>7</v>
      </c>
      <c r="E1065" s="157"/>
      <c r="F1065" s="568">
        <f>+D1065*E1065</f>
        <v>0</v>
      </c>
    </row>
    <row r="1066" spans="1:6">
      <c r="A1066" s="607"/>
      <c r="B1066" s="608"/>
      <c r="C1066" s="662"/>
      <c r="D1066" s="660"/>
      <c r="E1066" s="611"/>
      <c r="F1066" s="612"/>
    </row>
    <row r="1067" spans="1:6">
      <c r="A1067" s="607"/>
      <c r="B1067" s="608" t="s">
        <v>1887</v>
      </c>
      <c r="C1067" s="662" t="s">
        <v>1888</v>
      </c>
      <c r="D1067" s="660"/>
      <c r="E1067" s="611"/>
      <c r="F1067" s="612"/>
    </row>
    <row r="1068" spans="1:6">
      <c r="A1068" s="607"/>
      <c r="B1068" s="608"/>
      <c r="C1068" s="662" t="s">
        <v>141</v>
      </c>
      <c r="D1068" s="660">
        <v>14</v>
      </c>
      <c r="E1068" s="157"/>
      <c r="F1068" s="568">
        <f>+D1068*E1068</f>
        <v>0</v>
      </c>
    </row>
    <row r="1069" spans="1:6">
      <c r="A1069" s="607"/>
      <c r="B1069" s="608"/>
      <c r="C1069" s="662"/>
      <c r="D1069" s="660"/>
      <c r="E1069" s="611"/>
      <c r="F1069" s="612"/>
    </row>
    <row r="1070" spans="1:6">
      <c r="A1070" s="607"/>
      <c r="B1070" s="608" t="s">
        <v>1889</v>
      </c>
      <c r="C1070" s="662" t="s">
        <v>1890</v>
      </c>
      <c r="D1070" s="660"/>
      <c r="E1070" s="611"/>
      <c r="F1070" s="612"/>
    </row>
    <row r="1071" spans="1:6">
      <c r="A1071" s="607"/>
      <c r="B1071" s="608"/>
      <c r="C1071" s="662" t="s">
        <v>1392</v>
      </c>
      <c r="D1071" s="660">
        <v>1</v>
      </c>
      <c r="E1071" s="157"/>
      <c r="F1071" s="568">
        <f>+D1071*E1071</f>
        <v>0</v>
      </c>
    </row>
    <row r="1072" spans="1:6">
      <c r="A1072" s="607"/>
      <c r="B1072" s="608"/>
      <c r="C1072" s="662"/>
      <c r="D1072" s="660"/>
      <c r="E1072" s="611"/>
      <c r="F1072" s="612"/>
    </row>
    <row r="1073" spans="1:6">
      <c r="A1073" s="607"/>
      <c r="B1073" s="608" t="s">
        <v>1891</v>
      </c>
      <c r="C1073" s="662" t="s">
        <v>1892</v>
      </c>
      <c r="D1073" s="660"/>
      <c r="E1073" s="611"/>
      <c r="F1073" s="612"/>
    </row>
    <row r="1074" spans="1:6">
      <c r="A1074" s="607"/>
      <c r="B1074" s="608"/>
      <c r="C1074" s="662" t="s">
        <v>1392</v>
      </c>
      <c r="D1074" s="660">
        <v>1</v>
      </c>
      <c r="E1074" s="157"/>
      <c r="F1074" s="568">
        <f>+D1074*E1074</f>
        <v>0</v>
      </c>
    </row>
    <row r="1075" spans="1:6">
      <c r="A1075" s="607"/>
      <c r="B1075" s="608"/>
      <c r="C1075" s="662"/>
      <c r="D1075" s="660"/>
      <c r="E1075" s="611"/>
      <c r="F1075" s="612"/>
    </row>
    <row r="1076" spans="1:6">
      <c r="A1076" s="607"/>
      <c r="B1076" s="608" t="s">
        <v>1893</v>
      </c>
      <c r="C1076" s="662" t="s">
        <v>1894</v>
      </c>
      <c r="D1076" s="660"/>
      <c r="E1076" s="611"/>
      <c r="F1076" s="612"/>
    </row>
    <row r="1077" spans="1:6">
      <c r="A1077" s="607"/>
      <c r="B1077" s="608"/>
      <c r="C1077" s="662" t="s">
        <v>141</v>
      </c>
      <c r="D1077" s="660">
        <v>2</v>
      </c>
      <c r="E1077" s="157"/>
      <c r="F1077" s="568">
        <f>+D1077*E1077</f>
        <v>0</v>
      </c>
    </row>
    <row r="1078" spans="1:6">
      <c r="A1078" s="607"/>
      <c r="B1078" s="608"/>
      <c r="C1078" s="662"/>
      <c r="D1078" s="660"/>
      <c r="E1078" s="611"/>
      <c r="F1078" s="612"/>
    </row>
    <row r="1079" spans="1:6">
      <c r="A1079" s="607"/>
      <c r="B1079" s="608" t="s">
        <v>1895</v>
      </c>
      <c r="C1079" s="662" t="s">
        <v>1610</v>
      </c>
      <c r="D1079" s="660"/>
      <c r="E1079" s="611"/>
      <c r="F1079" s="612"/>
    </row>
    <row r="1080" spans="1:6">
      <c r="A1080" s="607"/>
      <c r="B1080" s="608"/>
      <c r="C1080" s="662"/>
      <c r="D1080" s="660"/>
      <c r="E1080" s="611"/>
      <c r="F1080" s="612"/>
    </row>
    <row r="1081" spans="1:6">
      <c r="A1081" s="607"/>
      <c r="B1081" s="608" t="s">
        <v>1896</v>
      </c>
      <c r="C1081" s="674" t="s">
        <v>1897</v>
      </c>
      <c r="D1081" s="660"/>
      <c r="E1081" s="611"/>
      <c r="F1081" s="612"/>
    </row>
    <row r="1082" spans="1:6">
      <c r="A1082" s="607"/>
      <c r="B1082" s="608"/>
      <c r="C1082" s="662" t="s">
        <v>118</v>
      </c>
      <c r="D1082" s="665">
        <v>300</v>
      </c>
      <c r="E1082" s="157"/>
      <c r="F1082" s="568">
        <f>+D1082*E1082</f>
        <v>0</v>
      </c>
    </row>
    <row r="1083" spans="1:6">
      <c r="A1083" s="607"/>
      <c r="B1083" s="608"/>
      <c r="C1083" s="662"/>
      <c r="D1083" s="665"/>
      <c r="E1083" s="611"/>
      <c r="F1083" s="612"/>
    </row>
    <row r="1084" spans="1:6">
      <c r="A1084" s="607"/>
      <c r="B1084" s="608" t="s">
        <v>1898</v>
      </c>
      <c r="C1084" s="674" t="s">
        <v>1867</v>
      </c>
      <c r="D1084" s="660"/>
      <c r="E1084" s="611"/>
      <c r="F1084" s="612"/>
    </row>
    <row r="1085" spans="1:6">
      <c r="A1085" s="607"/>
      <c r="B1085" s="608"/>
      <c r="C1085" s="662" t="s">
        <v>118</v>
      </c>
      <c r="D1085" s="665">
        <v>450</v>
      </c>
      <c r="E1085" s="157"/>
      <c r="F1085" s="568">
        <f>+D1085*E1085</f>
        <v>0</v>
      </c>
    </row>
    <row r="1086" spans="1:6">
      <c r="A1086" s="607"/>
      <c r="B1086" s="608"/>
      <c r="C1086" s="662"/>
      <c r="D1086" s="665"/>
      <c r="E1086" s="611"/>
      <c r="F1086" s="612"/>
    </row>
    <row r="1087" spans="1:6">
      <c r="A1087" s="607"/>
      <c r="B1087" s="608" t="s">
        <v>1899</v>
      </c>
      <c r="C1087" s="662" t="s">
        <v>1863</v>
      </c>
      <c r="D1087" s="660"/>
      <c r="E1087" s="611"/>
      <c r="F1087" s="612"/>
    </row>
    <row r="1088" spans="1:6">
      <c r="A1088" s="607"/>
      <c r="B1088" s="608"/>
      <c r="C1088" s="662" t="s">
        <v>118</v>
      </c>
      <c r="D1088" s="665">
        <v>400</v>
      </c>
      <c r="E1088" s="157"/>
      <c r="F1088" s="568">
        <f>+D1088*E1088</f>
        <v>0</v>
      </c>
    </row>
    <row r="1089" spans="1:6">
      <c r="A1089" s="607"/>
      <c r="B1089" s="608"/>
      <c r="C1089" s="662"/>
      <c r="D1089" s="660"/>
      <c r="E1089" s="611"/>
      <c r="F1089" s="612"/>
    </row>
    <row r="1090" spans="1:6">
      <c r="A1090" s="607"/>
      <c r="B1090" s="608" t="s">
        <v>1900</v>
      </c>
      <c r="C1090" s="662" t="s">
        <v>1901</v>
      </c>
      <c r="D1090" s="660"/>
      <c r="E1090" s="611"/>
      <c r="F1090" s="612"/>
    </row>
    <row r="1091" spans="1:6">
      <c r="A1091" s="607"/>
      <c r="B1091" s="608"/>
      <c r="C1091" s="662" t="s">
        <v>118</v>
      </c>
      <c r="D1091" s="665">
        <v>350</v>
      </c>
      <c r="E1091" s="157"/>
      <c r="F1091" s="568">
        <f>+D1091*E1091</f>
        <v>0</v>
      </c>
    </row>
    <row r="1092" spans="1:6">
      <c r="A1092" s="607"/>
      <c r="B1092" s="608"/>
      <c r="C1092" s="662"/>
      <c r="D1092" s="660"/>
      <c r="E1092" s="611"/>
      <c r="F1092" s="612"/>
    </row>
    <row r="1093" spans="1:6">
      <c r="A1093" s="625"/>
      <c r="B1093" s="623" t="s">
        <v>1902</v>
      </c>
      <c r="C1093" s="663" t="s">
        <v>1001</v>
      </c>
      <c r="D1093" s="665"/>
      <c r="E1093" s="627"/>
      <c r="F1093" s="612"/>
    </row>
    <row r="1094" spans="1:6">
      <c r="A1094" s="625"/>
      <c r="B1094" s="623"/>
      <c r="C1094" s="663" t="s">
        <v>330</v>
      </c>
      <c r="D1094" s="665">
        <v>20</v>
      </c>
      <c r="E1094" s="157"/>
      <c r="F1094" s="568">
        <f>+D1094*E1094</f>
        <v>0</v>
      </c>
    </row>
    <row r="1095" spans="1:6">
      <c r="A1095" s="625"/>
      <c r="B1095" s="623"/>
      <c r="C1095" s="663"/>
      <c r="D1095" s="665"/>
      <c r="E1095" s="627"/>
      <c r="F1095" s="612"/>
    </row>
    <row r="1096" spans="1:6">
      <c r="A1096" s="625"/>
      <c r="B1096" s="623" t="s">
        <v>1903</v>
      </c>
      <c r="C1096" s="663" t="s">
        <v>1479</v>
      </c>
      <c r="D1096" s="665"/>
      <c r="E1096" s="627"/>
      <c r="F1096" s="612"/>
    </row>
    <row r="1097" spans="1:6">
      <c r="A1097" s="625"/>
      <c r="B1097" s="623"/>
      <c r="C1097" s="663" t="s">
        <v>1392</v>
      </c>
      <c r="D1097" s="665">
        <v>1</v>
      </c>
      <c r="E1097" s="157"/>
      <c r="F1097" s="568">
        <f>+D1097*E1097</f>
        <v>0</v>
      </c>
    </row>
    <row r="1098" spans="1:6">
      <c r="A1098" s="625"/>
      <c r="B1098" s="623"/>
      <c r="C1098" s="663"/>
      <c r="D1098" s="665"/>
      <c r="E1098" s="627"/>
      <c r="F1098" s="612"/>
    </row>
    <row r="1099" spans="1:6">
      <c r="A1099" s="625"/>
      <c r="B1099" s="623" t="s">
        <v>1904</v>
      </c>
      <c r="C1099" s="663" t="s">
        <v>1179</v>
      </c>
      <c r="D1099" s="665"/>
      <c r="E1099" s="627"/>
      <c r="F1099" s="612"/>
    </row>
    <row r="1100" spans="1:6">
      <c r="A1100" s="625"/>
      <c r="B1100" s="623"/>
      <c r="C1100" s="663" t="s">
        <v>1392</v>
      </c>
      <c r="D1100" s="665">
        <v>1</v>
      </c>
      <c r="E1100" s="157"/>
      <c r="F1100" s="568">
        <f>+D1100*E1100</f>
        <v>0</v>
      </c>
    </row>
    <row r="1101" spans="1:6">
      <c r="A1101" s="629"/>
      <c r="B1101" s="630"/>
      <c r="C1101" s="667" t="s">
        <v>113</v>
      </c>
      <c r="D1101" s="668"/>
      <c r="E1101" s="633"/>
      <c r="F1101" s="634">
        <f>SUM(F1051:F1100)</f>
        <v>0</v>
      </c>
    </row>
    <row r="1102" spans="1:6">
      <c r="A1102" s="607"/>
      <c r="B1102" s="608"/>
      <c r="C1102" s="662"/>
      <c r="D1102" s="660"/>
      <c r="E1102" s="611"/>
      <c r="F1102" s="612"/>
    </row>
    <row r="1103" spans="1:6">
      <c r="A1103" s="607"/>
      <c r="B1103" s="608"/>
      <c r="C1103" s="662"/>
      <c r="D1103" s="660"/>
      <c r="E1103" s="611"/>
      <c r="F1103" s="612"/>
    </row>
    <row r="1104" spans="1:6" ht="13.5">
      <c r="A1104" s="636"/>
      <c r="B1104" s="637" t="s">
        <v>1293</v>
      </c>
      <c r="C1104" s="673" t="s">
        <v>1294</v>
      </c>
      <c r="D1104" s="687"/>
      <c r="E1104" s="688"/>
      <c r="F1104" s="689"/>
    </row>
    <row r="1105" spans="1:6">
      <c r="A1105" s="607"/>
      <c r="B1105" s="608"/>
      <c r="C1105" s="662"/>
      <c r="D1105" s="660"/>
      <c r="E1105" s="611"/>
      <c r="F1105" s="612"/>
    </row>
    <row r="1106" spans="1:6">
      <c r="A1106" s="607"/>
      <c r="B1106" s="608" t="s">
        <v>1905</v>
      </c>
      <c r="C1106" s="662" t="s">
        <v>1906</v>
      </c>
      <c r="D1106" s="660"/>
      <c r="E1106" s="611"/>
      <c r="F1106" s="612"/>
    </row>
    <row r="1107" spans="1:6">
      <c r="A1107" s="607"/>
      <c r="B1107" s="608"/>
      <c r="C1107" s="662" t="s">
        <v>141</v>
      </c>
      <c r="D1107" s="660">
        <v>1</v>
      </c>
      <c r="E1107" s="157"/>
      <c r="F1107" s="568">
        <f>+D1107*E1107</f>
        <v>0</v>
      </c>
    </row>
    <row r="1108" spans="1:6">
      <c r="A1108" s="607"/>
      <c r="B1108" s="608"/>
      <c r="C1108" s="662"/>
      <c r="D1108" s="660"/>
      <c r="E1108" s="611"/>
      <c r="F1108" s="612"/>
    </row>
    <row r="1109" spans="1:6">
      <c r="A1109" s="607"/>
      <c r="B1109" s="608" t="s">
        <v>1907</v>
      </c>
      <c r="C1109" s="662" t="s">
        <v>1908</v>
      </c>
      <c r="D1109" s="660"/>
      <c r="E1109" s="611"/>
      <c r="F1109" s="612"/>
    </row>
    <row r="1110" spans="1:6">
      <c r="A1110" s="607"/>
      <c r="B1110" s="608"/>
      <c r="C1110" s="662" t="s">
        <v>141</v>
      </c>
      <c r="D1110" s="660">
        <v>1</v>
      </c>
      <c r="E1110" s="157"/>
      <c r="F1110" s="568">
        <f>+D1110*E1110</f>
        <v>0</v>
      </c>
    </row>
    <row r="1111" spans="1:6">
      <c r="A1111" s="607"/>
      <c r="B1111" s="608"/>
      <c r="C1111" s="662"/>
      <c r="D1111" s="660"/>
      <c r="E1111" s="611"/>
      <c r="F1111" s="612"/>
    </row>
    <row r="1112" spans="1:6">
      <c r="A1112" s="607"/>
      <c r="B1112" s="623" t="s">
        <v>1909</v>
      </c>
      <c r="C1112" s="662" t="s">
        <v>1610</v>
      </c>
      <c r="D1112" s="660"/>
      <c r="E1112" s="611"/>
      <c r="F1112" s="612"/>
    </row>
    <row r="1113" spans="1:6">
      <c r="A1113" s="607"/>
      <c r="B1113" s="623"/>
      <c r="C1113" s="662"/>
      <c r="D1113" s="660"/>
      <c r="E1113" s="611"/>
      <c r="F1113" s="612"/>
    </row>
    <row r="1114" spans="1:6">
      <c r="A1114" s="607"/>
      <c r="B1114" s="623" t="s">
        <v>1910</v>
      </c>
      <c r="C1114" s="662" t="s">
        <v>1911</v>
      </c>
      <c r="D1114" s="660"/>
      <c r="E1114" s="611"/>
      <c r="F1114" s="612"/>
    </row>
    <row r="1115" spans="1:6">
      <c r="A1115" s="607"/>
      <c r="B1115" s="623"/>
      <c r="C1115" s="662" t="s">
        <v>118</v>
      </c>
      <c r="D1115" s="665">
        <v>120</v>
      </c>
      <c r="E1115" s="157"/>
      <c r="F1115" s="568">
        <f>+D1115*E1115</f>
        <v>0</v>
      </c>
    </row>
    <row r="1116" spans="1:6">
      <c r="A1116" s="607"/>
      <c r="B1116" s="623"/>
      <c r="C1116" s="662"/>
      <c r="D1116" s="665"/>
      <c r="E1116" s="611"/>
      <c r="F1116" s="612"/>
    </row>
    <row r="1117" spans="1:6">
      <c r="A1117" s="607"/>
      <c r="B1117" s="623" t="s">
        <v>1912</v>
      </c>
      <c r="C1117" s="674" t="s">
        <v>1897</v>
      </c>
      <c r="D1117" s="660"/>
      <c r="E1117" s="611"/>
      <c r="F1117" s="612"/>
    </row>
    <row r="1118" spans="1:6">
      <c r="A1118" s="607"/>
      <c r="B1118" s="623"/>
      <c r="C1118" s="662" t="s">
        <v>118</v>
      </c>
      <c r="D1118" s="665">
        <v>120</v>
      </c>
      <c r="E1118" s="157"/>
      <c r="F1118" s="568">
        <f>+D1118*E1118</f>
        <v>0</v>
      </c>
    </row>
    <row r="1119" spans="1:6">
      <c r="A1119" s="607"/>
      <c r="B1119" s="623"/>
      <c r="C1119" s="662"/>
      <c r="D1119" s="660"/>
      <c r="E1119" s="611"/>
      <c r="F1119" s="612"/>
    </row>
    <row r="1120" spans="1:6">
      <c r="A1120" s="607"/>
      <c r="B1120" s="623" t="s">
        <v>1913</v>
      </c>
      <c r="C1120" s="674" t="s">
        <v>1869</v>
      </c>
      <c r="D1120" s="660"/>
      <c r="E1120" s="611"/>
      <c r="F1120" s="612"/>
    </row>
    <row r="1121" spans="1:6">
      <c r="A1121" s="607"/>
      <c r="B1121" s="623"/>
      <c r="C1121" s="662" t="s">
        <v>118</v>
      </c>
      <c r="D1121" s="665">
        <v>120</v>
      </c>
      <c r="E1121" s="157"/>
      <c r="F1121" s="568">
        <f>+D1121*E1121</f>
        <v>0</v>
      </c>
    </row>
    <row r="1122" spans="1:6">
      <c r="A1122" s="607"/>
      <c r="B1122" s="623"/>
      <c r="C1122" s="662"/>
      <c r="D1122" s="660"/>
      <c r="E1122" s="611"/>
      <c r="F1122" s="612"/>
    </row>
    <row r="1123" spans="1:6">
      <c r="A1123" s="625"/>
      <c r="B1123" s="623" t="s">
        <v>1914</v>
      </c>
      <c r="C1123" s="663" t="s">
        <v>1001</v>
      </c>
      <c r="D1123" s="665"/>
      <c r="E1123" s="627"/>
      <c r="F1123" s="612"/>
    </row>
    <row r="1124" spans="1:6">
      <c r="A1124" s="625"/>
      <c r="B1124" s="623"/>
      <c r="C1124" s="663" t="s">
        <v>330</v>
      </c>
      <c r="D1124" s="665">
        <v>5</v>
      </c>
      <c r="E1124" s="157"/>
      <c r="F1124" s="568">
        <f>+D1124*E1124</f>
        <v>0</v>
      </c>
    </row>
    <row r="1125" spans="1:6">
      <c r="A1125" s="625"/>
      <c r="B1125" s="623"/>
      <c r="C1125" s="663"/>
      <c r="D1125" s="665"/>
      <c r="E1125" s="627"/>
      <c r="F1125" s="612"/>
    </row>
    <row r="1126" spans="1:6">
      <c r="A1126" s="625"/>
      <c r="B1126" s="623" t="s">
        <v>1915</v>
      </c>
      <c r="C1126" s="663" t="s">
        <v>1479</v>
      </c>
      <c r="D1126" s="665"/>
      <c r="E1126" s="627"/>
      <c r="F1126" s="612"/>
    </row>
    <row r="1127" spans="1:6">
      <c r="A1127" s="625"/>
      <c r="B1127" s="623"/>
      <c r="C1127" s="663" t="s">
        <v>1392</v>
      </c>
      <c r="D1127" s="665">
        <v>1</v>
      </c>
      <c r="E1127" s="157"/>
      <c r="F1127" s="568">
        <f>+D1127*E1127</f>
        <v>0</v>
      </c>
    </row>
    <row r="1128" spans="1:6">
      <c r="A1128" s="625"/>
      <c r="B1128" s="623"/>
      <c r="C1128" s="663"/>
      <c r="D1128" s="665"/>
      <c r="E1128" s="627"/>
      <c r="F1128" s="612"/>
    </row>
    <row r="1129" spans="1:6">
      <c r="A1129" s="625"/>
      <c r="B1129" s="623" t="s">
        <v>1916</v>
      </c>
      <c r="C1129" s="663" t="s">
        <v>1179</v>
      </c>
      <c r="D1129" s="665"/>
      <c r="E1129" s="627"/>
      <c r="F1129" s="612"/>
    </row>
    <row r="1130" spans="1:6">
      <c r="A1130" s="625"/>
      <c r="B1130" s="623"/>
      <c r="C1130" s="663" t="s">
        <v>1392</v>
      </c>
      <c r="D1130" s="665">
        <v>1</v>
      </c>
      <c r="E1130" s="157"/>
      <c r="F1130" s="568">
        <f>+D1130*E1130</f>
        <v>0</v>
      </c>
    </row>
    <row r="1131" spans="1:6">
      <c r="A1131" s="629"/>
      <c r="B1131" s="630"/>
      <c r="C1131" s="667" t="s">
        <v>113</v>
      </c>
      <c r="D1131" s="668"/>
      <c r="E1131" s="633"/>
      <c r="F1131" s="634">
        <f>SUM(F1107:F1130)</f>
        <v>0</v>
      </c>
    </row>
    <row r="1132" spans="1:6">
      <c r="A1132" s="635"/>
      <c r="B1132" s="621"/>
      <c r="C1132" s="666"/>
      <c r="D1132" s="669"/>
      <c r="E1132" s="617"/>
      <c r="F1132" s="618"/>
    </row>
    <row r="1133" spans="1:6">
      <c r="A1133" s="607"/>
      <c r="B1133" s="608"/>
      <c r="C1133" s="662"/>
      <c r="D1133" s="660"/>
      <c r="E1133" s="611"/>
      <c r="F1133" s="612"/>
    </row>
    <row r="1134" spans="1:6" ht="13.5">
      <c r="A1134" s="636"/>
      <c r="B1134" s="637" t="s">
        <v>1295</v>
      </c>
      <c r="C1134" s="673" t="s">
        <v>1296</v>
      </c>
      <c r="D1134" s="687"/>
      <c r="E1134" s="688"/>
      <c r="F1134" s="689"/>
    </row>
    <row r="1135" spans="1:6">
      <c r="A1135" s="607"/>
      <c r="B1135" s="608"/>
      <c r="C1135" s="662"/>
      <c r="D1135" s="660"/>
      <c r="E1135" s="611"/>
      <c r="F1135" s="612"/>
    </row>
    <row r="1136" spans="1:6">
      <c r="A1136" s="607"/>
      <c r="B1136" s="623" t="s">
        <v>1917</v>
      </c>
      <c r="C1136" s="663" t="s">
        <v>1918</v>
      </c>
      <c r="D1136" s="660"/>
      <c r="E1136" s="611"/>
      <c r="F1136" s="612"/>
    </row>
    <row r="1137" spans="1:6">
      <c r="A1137" s="607"/>
      <c r="B1137" s="608"/>
      <c r="C1137" s="662"/>
      <c r="D1137" s="660"/>
      <c r="E1137" s="611"/>
      <c r="F1137" s="612"/>
    </row>
    <row r="1138" spans="1:6">
      <c r="A1138" s="607"/>
      <c r="B1138" s="608" t="s">
        <v>1919</v>
      </c>
      <c r="C1138" s="662" t="s">
        <v>1920</v>
      </c>
      <c r="D1138" s="660"/>
      <c r="E1138" s="611"/>
      <c r="F1138" s="612"/>
    </row>
    <row r="1139" spans="1:6">
      <c r="A1139" s="607"/>
      <c r="B1139" s="608"/>
      <c r="C1139" s="662" t="s">
        <v>141</v>
      </c>
      <c r="D1139" s="660">
        <v>3</v>
      </c>
      <c r="E1139" s="157"/>
      <c r="F1139" s="568">
        <f>+D1139*E1139</f>
        <v>0</v>
      </c>
    </row>
    <row r="1140" spans="1:6">
      <c r="A1140" s="607"/>
      <c r="B1140" s="608"/>
      <c r="C1140" s="662"/>
      <c r="D1140" s="660"/>
      <c r="E1140" s="611"/>
      <c r="F1140" s="612"/>
    </row>
    <row r="1141" spans="1:6">
      <c r="A1141" s="607"/>
      <c r="B1141" s="608" t="s">
        <v>1921</v>
      </c>
      <c r="C1141" s="662" t="s">
        <v>1922</v>
      </c>
      <c r="D1141" s="660"/>
      <c r="E1141" s="611"/>
      <c r="F1141" s="612"/>
    </row>
    <row r="1142" spans="1:6">
      <c r="A1142" s="607"/>
      <c r="B1142" s="623"/>
      <c r="C1142" s="662" t="s">
        <v>141</v>
      </c>
      <c r="D1142" s="660">
        <v>6</v>
      </c>
      <c r="E1142" s="157"/>
      <c r="F1142" s="568">
        <f>+D1142*E1142</f>
        <v>0</v>
      </c>
    </row>
    <row r="1143" spans="1:6">
      <c r="A1143" s="607"/>
      <c r="B1143" s="623"/>
      <c r="C1143" s="662"/>
      <c r="D1143" s="660"/>
      <c r="E1143" s="611"/>
      <c r="F1143" s="612"/>
    </row>
    <row r="1144" spans="1:6">
      <c r="A1144" s="607"/>
      <c r="B1144" s="608" t="s">
        <v>1923</v>
      </c>
      <c r="C1144" s="662" t="s">
        <v>1924</v>
      </c>
      <c r="D1144" s="660"/>
      <c r="E1144" s="611"/>
      <c r="F1144" s="612"/>
    </row>
    <row r="1145" spans="1:6">
      <c r="A1145" s="607"/>
      <c r="B1145" s="608"/>
      <c r="C1145" s="662" t="s">
        <v>141</v>
      </c>
      <c r="D1145" s="660">
        <v>1</v>
      </c>
      <c r="E1145" s="157"/>
      <c r="F1145" s="568">
        <f>+D1145*E1145</f>
        <v>0</v>
      </c>
    </row>
    <row r="1146" spans="1:6">
      <c r="A1146" s="607"/>
      <c r="B1146" s="608"/>
      <c r="C1146" s="662"/>
      <c r="D1146" s="660"/>
      <c r="E1146" s="611"/>
      <c r="F1146" s="612"/>
    </row>
    <row r="1147" spans="1:6" ht="25.5">
      <c r="A1147" s="607"/>
      <c r="B1147" s="608" t="s">
        <v>1925</v>
      </c>
      <c r="C1147" s="662" t="s">
        <v>1926</v>
      </c>
      <c r="D1147" s="660"/>
      <c r="E1147" s="611"/>
      <c r="F1147" s="612"/>
    </row>
    <row r="1148" spans="1:6">
      <c r="A1148" s="607"/>
      <c r="B1148" s="608"/>
      <c r="C1148" s="662" t="s">
        <v>141</v>
      </c>
      <c r="D1148" s="660">
        <v>1</v>
      </c>
      <c r="E1148" s="157"/>
      <c r="F1148" s="568">
        <f>+D1148*E1148</f>
        <v>0</v>
      </c>
    </row>
    <row r="1149" spans="1:6">
      <c r="A1149" s="607"/>
      <c r="B1149" s="608"/>
      <c r="C1149" s="662"/>
      <c r="D1149" s="660"/>
      <c r="E1149" s="611"/>
      <c r="F1149" s="612"/>
    </row>
    <row r="1150" spans="1:6" ht="25.5">
      <c r="A1150" s="607"/>
      <c r="B1150" s="608" t="s">
        <v>1927</v>
      </c>
      <c r="C1150" s="690" t="s">
        <v>1928</v>
      </c>
      <c r="D1150" s="660"/>
      <c r="E1150" s="611"/>
      <c r="F1150" s="612"/>
    </row>
    <row r="1151" spans="1:6">
      <c r="A1151" s="607"/>
      <c r="B1151" s="608"/>
      <c r="C1151" s="662" t="s">
        <v>141</v>
      </c>
      <c r="D1151" s="660">
        <v>1</v>
      </c>
      <c r="E1151" s="157"/>
      <c r="F1151" s="568">
        <f>+D1151*E1151</f>
        <v>0</v>
      </c>
    </row>
    <row r="1152" spans="1:6">
      <c r="A1152" s="607"/>
      <c r="B1152" s="608"/>
      <c r="C1152" s="662"/>
      <c r="D1152" s="660"/>
      <c r="E1152" s="611"/>
      <c r="F1152" s="612"/>
    </row>
    <row r="1153" spans="1:6">
      <c r="A1153" s="607"/>
      <c r="B1153" s="608" t="s">
        <v>1929</v>
      </c>
      <c r="C1153" s="662" t="s">
        <v>1610</v>
      </c>
      <c r="D1153" s="660"/>
      <c r="E1153" s="611"/>
      <c r="F1153" s="612"/>
    </row>
    <row r="1154" spans="1:6">
      <c r="A1154" s="607"/>
      <c r="B1154" s="608"/>
      <c r="C1154" s="662"/>
      <c r="D1154" s="660"/>
      <c r="E1154" s="611"/>
      <c r="F1154" s="612"/>
    </row>
    <row r="1155" spans="1:6">
      <c r="A1155" s="607"/>
      <c r="B1155" s="608" t="s">
        <v>1930</v>
      </c>
      <c r="C1155" s="662" t="s">
        <v>1830</v>
      </c>
      <c r="D1155" s="660"/>
      <c r="E1155" s="611"/>
      <c r="F1155" s="612"/>
    </row>
    <row r="1156" spans="1:6">
      <c r="A1156" s="607"/>
      <c r="B1156" s="608"/>
      <c r="C1156" s="662" t="s">
        <v>118</v>
      </c>
      <c r="D1156" s="665">
        <v>60</v>
      </c>
      <c r="E1156" s="157"/>
      <c r="F1156" s="568">
        <f>+D1156*E1156</f>
        <v>0</v>
      </c>
    </row>
    <row r="1157" spans="1:6">
      <c r="A1157" s="607"/>
      <c r="B1157" s="608"/>
      <c r="C1157" s="662"/>
      <c r="D1157" s="660"/>
      <c r="E1157" s="611"/>
      <c r="F1157" s="612"/>
    </row>
    <row r="1158" spans="1:6">
      <c r="A1158" s="607"/>
      <c r="B1158" s="608" t="s">
        <v>1931</v>
      </c>
      <c r="C1158" s="662" t="s">
        <v>1932</v>
      </c>
      <c r="D1158" s="660"/>
      <c r="E1158" s="611"/>
      <c r="F1158" s="612"/>
    </row>
    <row r="1159" spans="1:6">
      <c r="A1159" s="607"/>
      <c r="B1159" s="608"/>
      <c r="C1159" s="662" t="s">
        <v>118</v>
      </c>
      <c r="D1159" s="665">
        <v>240</v>
      </c>
      <c r="E1159" s="157"/>
      <c r="F1159" s="568">
        <f>+D1159*E1159</f>
        <v>0</v>
      </c>
    </row>
    <row r="1160" spans="1:6">
      <c r="A1160" s="607"/>
      <c r="B1160" s="608"/>
      <c r="C1160" s="662"/>
      <c r="D1160" s="660"/>
      <c r="E1160" s="611"/>
      <c r="F1160" s="612"/>
    </row>
    <row r="1161" spans="1:6">
      <c r="A1161" s="607"/>
      <c r="B1161" s="608" t="s">
        <v>1933</v>
      </c>
      <c r="C1161" s="674" t="s">
        <v>1867</v>
      </c>
      <c r="D1161" s="660"/>
      <c r="E1161" s="611"/>
      <c r="F1161" s="612"/>
    </row>
    <row r="1162" spans="1:6">
      <c r="A1162" s="607"/>
      <c r="B1162" s="608"/>
      <c r="C1162" s="662" t="s">
        <v>118</v>
      </c>
      <c r="D1162" s="665">
        <v>40</v>
      </c>
      <c r="E1162" s="157"/>
      <c r="F1162" s="568">
        <f>+D1162*E1162</f>
        <v>0</v>
      </c>
    </row>
    <row r="1163" spans="1:6">
      <c r="A1163" s="607"/>
      <c r="B1163" s="608"/>
      <c r="C1163" s="662"/>
      <c r="D1163" s="660"/>
      <c r="E1163" s="611"/>
      <c r="F1163" s="612"/>
    </row>
    <row r="1164" spans="1:6">
      <c r="A1164" s="607"/>
      <c r="B1164" s="608" t="s">
        <v>1934</v>
      </c>
      <c r="C1164" s="674" t="s">
        <v>1935</v>
      </c>
      <c r="D1164" s="660"/>
      <c r="E1164" s="611"/>
      <c r="F1164" s="612"/>
    </row>
    <row r="1165" spans="1:6">
      <c r="A1165" s="607"/>
      <c r="B1165" s="608"/>
      <c r="C1165" s="662" t="s">
        <v>118</v>
      </c>
      <c r="D1165" s="665">
        <v>20</v>
      </c>
      <c r="E1165" s="157"/>
      <c r="F1165" s="568">
        <f>+D1165*E1165</f>
        <v>0</v>
      </c>
    </row>
    <row r="1166" spans="1:6">
      <c r="A1166" s="607"/>
      <c r="B1166" s="608"/>
      <c r="C1166" s="662"/>
      <c r="D1166" s="660"/>
      <c r="E1166" s="611"/>
      <c r="F1166" s="612"/>
    </row>
    <row r="1167" spans="1:6">
      <c r="A1167" s="625"/>
      <c r="B1167" s="623" t="s">
        <v>1936</v>
      </c>
      <c r="C1167" s="663" t="s">
        <v>1001</v>
      </c>
      <c r="D1167" s="665"/>
      <c r="E1167" s="627"/>
      <c r="F1167" s="612"/>
    </row>
    <row r="1168" spans="1:6">
      <c r="A1168" s="625"/>
      <c r="B1168" s="623"/>
      <c r="C1168" s="663" t="s">
        <v>330</v>
      </c>
      <c r="D1168" s="665">
        <v>5</v>
      </c>
      <c r="E1168" s="157"/>
      <c r="F1168" s="568">
        <f>+D1168*E1168</f>
        <v>0</v>
      </c>
    </row>
    <row r="1169" spans="1:6">
      <c r="A1169" s="625"/>
      <c r="B1169" s="623"/>
      <c r="C1169" s="663"/>
      <c r="D1169" s="665"/>
      <c r="E1169" s="627"/>
      <c r="F1169" s="612"/>
    </row>
    <row r="1170" spans="1:6">
      <c r="A1170" s="625"/>
      <c r="B1170" s="623" t="s">
        <v>1937</v>
      </c>
      <c r="C1170" s="663" t="s">
        <v>1479</v>
      </c>
      <c r="D1170" s="665"/>
      <c r="E1170" s="627"/>
      <c r="F1170" s="612"/>
    </row>
    <row r="1171" spans="1:6">
      <c r="A1171" s="625"/>
      <c r="B1171" s="623"/>
      <c r="C1171" s="663" t="s">
        <v>1392</v>
      </c>
      <c r="D1171" s="665">
        <v>1</v>
      </c>
      <c r="E1171" s="157"/>
      <c r="F1171" s="568">
        <f>+D1171*E1171</f>
        <v>0</v>
      </c>
    </row>
    <row r="1172" spans="1:6">
      <c r="A1172" s="625"/>
      <c r="B1172" s="623"/>
      <c r="C1172" s="663"/>
      <c r="D1172" s="665"/>
      <c r="E1172" s="627"/>
      <c r="F1172" s="612"/>
    </row>
    <row r="1173" spans="1:6">
      <c r="A1173" s="625"/>
      <c r="B1173" s="623" t="s">
        <v>1938</v>
      </c>
      <c r="C1173" s="663" t="s">
        <v>1179</v>
      </c>
      <c r="D1173" s="665"/>
      <c r="E1173" s="627"/>
      <c r="F1173" s="612"/>
    </row>
    <row r="1174" spans="1:6">
      <c r="A1174" s="625"/>
      <c r="B1174" s="623"/>
      <c r="C1174" s="663" t="s">
        <v>1392</v>
      </c>
      <c r="D1174" s="665">
        <v>1</v>
      </c>
      <c r="E1174" s="157"/>
      <c r="F1174" s="568">
        <f>+D1174*E1174</f>
        <v>0</v>
      </c>
    </row>
    <row r="1175" spans="1:6">
      <c r="A1175" s="629"/>
      <c r="B1175" s="630"/>
      <c r="C1175" s="667" t="s">
        <v>113</v>
      </c>
      <c r="D1175" s="668"/>
      <c r="E1175" s="633"/>
      <c r="F1175" s="634">
        <f>SUM(F1139:F1174)</f>
        <v>0</v>
      </c>
    </row>
    <row r="1176" spans="1:6">
      <c r="A1176" s="635"/>
      <c r="B1176" s="621"/>
      <c r="C1176" s="666"/>
      <c r="D1176" s="669"/>
      <c r="E1176" s="617"/>
      <c r="F1176" s="618"/>
    </row>
    <row r="1177" spans="1:6">
      <c r="A1177" s="607"/>
      <c r="B1177" s="608"/>
      <c r="C1177" s="662"/>
      <c r="D1177" s="660"/>
      <c r="E1177" s="611"/>
      <c r="F1177" s="612"/>
    </row>
    <row r="1178" spans="1:6" ht="13.5">
      <c r="A1178" s="607"/>
      <c r="B1178" s="637" t="s">
        <v>1297</v>
      </c>
      <c r="C1178" s="673" t="s">
        <v>1298</v>
      </c>
      <c r="D1178" s="660"/>
      <c r="E1178" s="611"/>
      <c r="F1178" s="612"/>
    </row>
    <row r="1179" spans="1:6">
      <c r="A1179" s="607"/>
      <c r="B1179" s="608"/>
      <c r="C1179" s="662"/>
      <c r="D1179" s="660"/>
      <c r="E1179" s="611"/>
      <c r="F1179" s="612"/>
    </row>
    <row r="1180" spans="1:6">
      <c r="A1180" s="607"/>
      <c r="B1180" s="608" t="s">
        <v>1939</v>
      </c>
      <c r="C1180" s="662" t="s">
        <v>1940</v>
      </c>
      <c r="D1180" s="660"/>
      <c r="E1180" s="611"/>
      <c r="F1180" s="612"/>
    </row>
    <row r="1181" spans="1:6">
      <c r="A1181" s="607"/>
      <c r="B1181" s="608"/>
      <c r="C1181" s="662" t="s">
        <v>141</v>
      </c>
      <c r="D1181" s="660">
        <v>1</v>
      </c>
      <c r="E1181" s="157"/>
      <c r="F1181" s="568">
        <f>+D1181*E1181</f>
        <v>0</v>
      </c>
    </row>
    <row r="1182" spans="1:6">
      <c r="A1182" s="607"/>
      <c r="B1182" s="608"/>
      <c r="C1182" s="662"/>
      <c r="D1182" s="660"/>
      <c r="E1182" s="611"/>
      <c r="F1182" s="612"/>
    </row>
    <row r="1183" spans="1:6">
      <c r="A1183" s="607"/>
      <c r="B1183" s="623" t="s">
        <v>1941</v>
      </c>
      <c r="C1183" s="662" t="s">
        <v>1610</v>
      </c>
      <c r="D1183" s="660"/>
      <c r="E1183" s="611"/>
      <c r="F1183" s="612"/>
    </row>
    <row r="1184" spans="1:6">
      <c r="A1184" s="607"/>
      <c r="B1184" s="623"/>
      <c r="C1184" s="662"/>
      <c r="D1184" s="660"/>
      <c r="E1184" s="611"/>
      <c r="F1184" s="612"/>
    </row>
    <row r="1185" spans="1:6">
      <c r="A1185" s="607"/>
      <c r="B1185" s="623" t="s">
        <v>1942</v>
      </c>
      <c r="C1185" s="662" t="s">
        <v>1943</v>
      </c>
      <c r="D1185" s="660"/>
      <c r="E1185" s="611"/>
      <c r="F1185" s="612"/>
    </row>
    <row r="1186" spans="1:6">
      <c r="A1186" s="607"/>
      <c r="B1186" s="623"/>
      <c r="C1186" s="662" t="s">
        <v>118</v>
      </c>
      <c r="D1186" s="665">
        <v>120</v>
      </c>
      <c r="E1186" s="157"/>
      <c r="F1186" s="568">
        <f>+D1186*E1186</f>
        <v>0</v>
      </c>
    </row>
    <row r="1187" spans="1:6">
      <c r="A1187" s="607"/>
      <c r="B1187" s="623"/>
      <c r="C1187" s="648"/>
      <c r="D1187" s="665"/>
      <c r="E1187" s="611"/>
      <c r="F1187" s="612"/>
    </row>
    <row r="1188" spans="1:6">
      <c r="A1188" s="607"/>
      <c r="B1188" s="623" t="s">
        <v>1944</v>
      </c>
      <c r="C1188" s="674" t="s">
        <v>1897</v>
      </c>
      <c r="D1188" s="660"/>
      <c r="E1188" s="611"/>
      <c r="F1188" s="612"/>
    </row>
    <row r="1189" spans="1:6">
      <c r="A1189" s="607"/>
      <c r="B1189" s="623"/>
      <c r="C1189" s="662" t="s">
        <v>118</v>
      </c>
      <c r="D1189" s="665">
        <v>120</v>
      </c>
      <c r="E1189" s="157"/>
      <c r="F1189" s="568">
        <f>+D1189*E1189</f>
        <v>0</v>
      </c>
    </row>
    <row r="1190" spans="1:6">
      <c r="A1190" s="607"/>
      <c r="B1190" s="623"/>
      <c r="C1190" s="662"/>
      <c r="D1190" s="660"/>
      <c r="E1190" s="611"/>
      <c r="F1190" s="612"/>
    </row>
    <row r="1191" spans="1:6">
      <c r="A1191" s="607"/>
      <c r="B1191" s="623" t="s">
        <v>1945</v>
      </c>
      <c r="C1191" s="674" t="s">
        <v>1869</v>
      </c>
      <c r="D1191" s="660"/>
      <c r="E1191" s="611"/>
      <c r="F1191" s="612"/>
    </row>
    <row r="1192" spans="1:6">
      <c r="A1192" s="607"/>
      <c r="B1192" s="623"/>
      <c r="C1192" s="662" t="s">
        <v>118</v>
      </c>
      <c r="D1192" s="665">
        <v>120</v>
      </c>
      <c r="E1192" s="157"/>
      <c r="F1192" s="568">
        <f>+D1192*E1192</f>
        <v>0</v>
      </c>
    </row>
    <row r="1193" spans="1:6">
      <c r="A1193" s="607"/>
      <c r="B1193" s="623"/>
      <c r="C1193" s="662"/>
      <c r="D1193" s="660"/>
      <c r="E1193" s="611"/>
      <c r="F1193" s="612"/>
    </row>
    <row r="1194" spans="1:6">
      <c r="A1194" s="625"/>
      <c r="B1194" s="623" t="s">
        <v>1946</v>
      </c>
      <c r="C1194" s="663" t="s">
        <v>1001</v>
      </c>
      <c r="D1194" s="665"/>
      <c r="E1194" s="627"/>
      <c r="F1194" s="628"/>
    </row>
    <row r="1195" spans="1:6">
      <c r="A1195" s="625"/>
      <c r="B1195" s="623"/>
      <c r="C1195" s="663" t="s">
        <v>330</v>
      </c>
      <c r="D1195" s="665">
        <v>5</v>
      </c>
      <c r="E1195" s="157"/>
      <c r="F1195" s="568">
        <f>+D1195*E1195</f>
        <v>0</v>
      </c>
    </row>
    <row r="1196" spans="1:6">
      <c r="A1196" s="625"/>
      <c r="B1196" s="623"/>
      <c r="C1196" s="663"/>
      <c r="D1196" s="665"/>
      <c r="E1196" s="627"/>
      <c r="F1196" s="628"/>
    </row>
    <row r="1197" spans="1:6">
      <c r="A1197" s="625"/>
      <c r="B1197" s="623" t="s">
        <v>1947</v>
      </c>
      <c r="C1197" s="663" t="s">
        <v>1479</v>
      </c>
      <c r="D1197" s="665"/>
      <c r="E1197" s="627"/>
      <c r="F1197" s="628"/>
    </row>
    <row r="1198" spans="1:6">
      <c r="A1198" s="625"/>
      <c r="B1198" s="623"/>
      <c r="C1198" s="663" t="s">
        <v>1392</v>
      </c>
      <c r="D1198" s="665">
        <v>1</v>
      </c>
      <c r="E1198" s="157"/>
      <c r="F1198" s="568">
        <f>+D1198*E1198</f>
        <v>0</v>
      </c>
    </row>
    <row r="1199" spans="1:6">
      <c r="A1199" s="625"/>
      <c r="B1199" s="623"/>
      <c r="C1199" s="663"/>
      <c r="D1199" s="665"/>
      <c r="E1199" s="627"/>
      <c r="F1199" s="628"/>
    </row>
    <row r="1200" spans="1:6">
      <c r="A1200" s="625"/>
      <c r="B1200" s="623" t="s">
        <v>1948</v>
      </c>
      <c r="C1200" s="663" t="s">
        <v>1179</v>
      </c>
      <c r="D1200" s="665"/>
      <c r="E1200" s="627"/>
      <c r="F1200" s="628"/>
    </row>
    <row r="1201" spans="1:6">
      <c r="A1201" s="625"/>
      <c r="B1201" s="623"/>
      <c r="C1201" s="663" t="s">
        <v>1392</v>
      </c>
      <c r="D1201" s="665">
        <v>1</v>
      </c>
      <c r="E1201" s="157"/>
      <c r="F1201" s="568">
        <f>+D1201*E1201</f>
        <v>0</v>
      </c>
    </row>
    <row r="1202" spans="1:6">
      <c r="A1202" s="629"/>
      <c r="B1202" s="630"/>
      <c r="C1202" s="667" t="s">
        <v>113</v>
      </c>
      <c r="D1202" s="668"/>
      <c r="E1202" s="633"/>
      <c r="F1202" s="634">
        <f>SUM(F1181:F1201)</f>
        <v>0</v>
      </c>
    </row>
    <row r="1203" spans="1:6">
      <c r="A1203" s="607"/>
      <c r="B1203" s="608"/>
      <c r="C1203" s="662"/>
      <c r="D1203" s="660"/>
      <c r="E1203" s="611"/>
      <c r="F1203" s="612"/>
    </row>
    <row r="1204" spans="1:6">
      <c r="A1204" s="607"/>
      <c r="B1204" s="608"/>
      <c r="C1204" s="662"/>
      <c r="D1204" s="660"/>
      <c r="E1204" s="611"/>
      <c r="F1204" s="612"/>
    </row>
    <row r="1205" spans="1:6" ht="13.5">
      <c r="A1205" s="607"/>
      <c r="B1205" s="637" t="s">
        <v>1299</v>
      </c>
      <c r="C1205" s="673" t="s">
        <v>1300</v>
      </c>
      <c r="D1205" s="660"/>
      <c r="E1205" s="611"/>
      <c r="F1205" s="612"/>
    </row>
    <row r="1206" spans="1:6">
      <c r="A1206" s="607"/>
      <c r="B1206" s="608"/>
      <c r="C1206" s="662"/>
      <c r="D1206" s="660"/>
      <c r="E1206" s="611"/>
      <c r="F1206" s="612"/>
    </row>
    <row r="1207" spans="1:6">
      <c r="A1207" s="607"/>
      <c r="B1207" s="608" t="s">
        <v>1949</v>
      </c>
      <c r="C1207" s="662" t="s">
        <v>1950</v>
      </c>
      <c r="D1207" s="660"/>
      <c r="E1207" s="611"/>
      <c r="F1207" s="612"/>
    </row>
    <row r="1208" spans="1:6">
      <c r="A1208" s="607"/>
      <c r="B1208" s="608"/>
      <c r="C1208" s="662"/>
      <c r="D1208" s="660"/>
      <c r="E1208" s="611"/>
      <c r="F1208" s="612"/>
    </row>
    <row r="1209" spans="1:6">
      <c r="A1209" s="607"/>
      <c r="B1209" s="608" t="s">
        <v>1951</v>
      </c>
      <c r="C1209" s="662" t="s">
        <v>1952</v>
      </c>
      <c r="D1209" s="660"/>
      <c r="E1209" s="611"/>
      <c r="F1209" s="612"/>
    </row>
    <row r="1210" spans="1:6">
      <c r="A1210" s="607"/>
      <c r="B1210" s="608"/>
      <c r="C1210" s="662" t="s">
        <v>118</v>
      </c>
      <c r="D1210" s="665">
        <v>2100</v>
      </c>
      <c r="E1210" s="157"/>
      <c r="F1210" s="568">
        <f>+D1210*E1210</f>
        <v>0</v>
      </c>
    </row>
    <row r="1211" spans="1:6">
      <c r="A1211" s="607"/>
      <c r="B1211" s="608"/>
      <c r="C1211" s="662"/>
      <c r="D1211" s="665"/>
      <c r="E1211" s="611"/>
      <c r="F1211" s="612"/>
    </row>
    <row r="1212" spans="1:6">
      <c r="A1212" s="607"/>
      <c r="B1212" s="608" t="s">
        <v>1953</v>
      </c>
      <c r="C1212" s="662" t="s">
        <v>1954</v>
      </c>
      <c r="D1212" s="660"/>
      <c r="E1212" s="611"/>
      <c r="F1212" s="612"/>
    </row>
    <row r="1213" spans="1:6">
      <c r="A1213" s="607"/>
      <c r="B1213" s="608"/>
      <c r="C1213" s="662" t="s">
        <v>141</v>
      </c>
      <c r="D1213" s="665">
        <v>4</v>
      </c>
      <c r="E1213" s="157"/>
      <c r="F1213" s="568">
        <f>+D1213*E1213</f>
        <v>0</v>
      </c>
    </row>
    <row r="1214" spans="1:6">
      <c r="A1214" s="607"/>
      <c r="B1214" s="608"/>
      <c r="C1214" s="662"/>
      <c r="D1214" s="665"/>
      <c r="E1214" s="611"/>
      <c r="F1214" s="612"/>
    </row>
    <row r="1215" spans="1:6">
      <c r="A1215" s="607"/>
      <c r="B1215" s="608" t="s">
        <v>1955</v>
      </c>
      <c r="C1215" s="662" t="s">
        <v>1956</v>
      </c>
      <c r="D1215" s="660"/>
      <c r="E1215" s="611"/>
      <c r="F1215" s="612"/>
    </row>
    <row r="1216" spans="1:6">
      <c r="A1216" s="607"/>
      <c r="B1216" s="608"/>
      <c r="C1216" s="662"/>
      <c r="D1216" s="660"/>
      <c r="E1216" s="611"/>
      <c r="F1216" s="612"/>
    </row>
    <row r="1217" spans="1:6">
      <c r="A1217" s="607"/>
      <c r="B1217" s="608" t="s">
        <v>1957</v>
      </c>
      <c r="C1217" s="662" t="s">
        <v>1958</v>
      </c>
      <c r="D1217" s="660"/>
      <c r="E1217" s="611"/>
      <c r="F1217" s="612"/>
    </row>
    <row r="1218" spans="1:6">
      <c r="A1218" s="607"/>
      <c r="B1218" s="608"/>
      <c r="C1218" s="662" t="s">
        <v>1392</v>
      </c>
      <c r="D1218" s="660">
        <v>4</v>
      </c>
      <c r="E1218" s="157"/>
      <c r="F1218" s="568">
        <f>+D1218*E1218</f>
        <v>0</v>
      </c>
    </row>
    <row r="1219" spans="1:6">
      <c r="A1219" s="607"/>
      <c r="B1219" s="608"/>
      <c r="C1219" s="662"/>
      <c r="D1219" s="660"/>
      <c r="E1219" s="611"/>
      <c r="F1219" s="612"/>
    </row>
    <row r="1220" spans="1:6">
      <c r="A1220" s="607"/>
      <c r="B1220" s="608" t="s">
        <v>1959</v>
      </c>
      <c r="C1220" s="662" t="s">
        <v>1960</v>
      </c>
      <c r="D1220" s="660"/>
      <c r="E1220" s="611"/>
      <c r="F1220" s="612"/>
    </row>
    <row r="1221" spans="1:6">
      <c r="A1221" s="607"/>
      <c r="B1221" s="608"/>
      <c r="C1221" s="662"/>
      <c r="D1221" s="660"/>
      <c r="E1221" s="611"/>
      <c r="F1221" s="612"/>
    </row>
    <row r="1222" spans="1:6">
      <c r="A1222" s="607"/>
      <c r="B1222" s="608" t="s">
        <v>1961</v>
      </c>
      <c r="C1222" s="662" t="s">
        <v>1958</v>
      </c>
      <c r="D1222" s="660"/>
      <c r="E1222" s="611"/>
      <c r="F1222" s="612"/>
    </row>
    <row r="1223" spans="1:6">
      <c r="A1223" s="607"/>
      <c r="B1223" s="608"/>
      <c r="C1223" s="662" t="s">
        <v>1392</v>
      </c>
      <c r="D1223" s="660">
        <v>2</v>
      </c>
      <c r="E1223" s="157"/>
      <c r="F1223" s="568">
        <f>+D1223*E1223</f>
        <v>0</v>
      </c>
    </row>
    <row r="1224" spans="1:6">
      <c r="A1224" s="607"/>
      <c r="B1224" s="608"/>
      <c r="C1224" s="662"/>
      <c r="D1224" s="660"/>
      <c r="E1224" s="611"/>
      <c r="F1224" s="612"/>
    </row>
    <row r="1225" spans="1:6">
      <c r="A1225" s="607"/>
      <c r="B1225" s="608" t="s">
        <v>1962</v>
      </c>
      <c r="C1225" s="662" t="s">
        <v>1954</v>
      </c>
      <c r="D1225" s="660"/>
      <c r="E1225" s="611"/>
      <c r="F1225" s="612"/>
    </row>
    <row r="1226" spans="1:6">
      <c r="A1226" s="607"/>
      <c r="B1226" s="608"/>
      <c r="C1226" s="662" t="s">
        <v>1392</v>
      </c>
      <c r="D1226" s="660">
        <v>2</v>
      </c>
      <c r="E1226" s="157"/>
      <c r="F1226" s="568">
        <f>+D1226*E1226</f>
        <v>0</v>
      </c>
    </row>
    <row r="1227" spans="1:6">
      <c r="A1227" s="607"/>
      <c r="B1227" s="608"/>
      <c r="C1227" s="662"/>
      <c r="D1227" s="660"/>
      <c r="E1227" s="611"/>
      <c r="F1227" s="612"/>
    </row>
    <row r="1228" spans="1:6">
      <c r="A1228" s="625"/>
      <c r="B1228" s="623" t="s">
        <v>1963</v>
      </c>
      <c r="C1228" s="663" t="s">
        <v>1001</v>
      </c>
      <c r="D1228" s="665"/>
      <c r="E1228" s="627"/>
      <c r="F1228" s="628"/>
    </row>
    <row r="1229" spans="1:6">
      <c r="A1229" s="625"/>
      <c r="B1229" s="623"/>
      <c r="C1229" s="663" t="s">
        <v>330</v>
      </c>
      <c r="D1229" s="665">
        <v>20</v>
      </c>
      <c r="E1229" s="157"/>
      <c r="F1229" s="568">
        <f>+D1229*E1229</f>
        <v>0</v>
      </c>
    </row>
    <row r="1230" spans="1:6">
      <c r="A1230" s="625"/>
      <c r="B1230" s="623"/>
      <c r="C1230" s="663"/>
      <c r="D1230" s="665"/>
      <c r="E1230" s="627"/>
      <c r="F1230" s="628"/>
    </row>
    <row r="1231" spans="1:6">
      <c r="A1231" s="625"/>
      <c r="B1231" s="623" t="s">
        <v>1964</v>
      </c>
      <c r="C1231" s="663" t="s">
        <v>1479</v>
      </c>
      <c r="D1231" s="665"/>
      <c r="E1231" s="627"/>
      <c r="F1231" s="628"/>
    </row>
    <row r="1232" spans="1:6">
      <c r="A1232" s="625"/>
      <c r="B1232" s="623"/>
      <c r="C1232" s="663" t="s">
        <v>1392</v>
      </c>
      <c r="D1232" s="665">
        <v>1</v>
      </c>
      <c r="E1232" s="157"/>
      <c r="F1232" s="568">
        <f>+D1232*E1232</f>
        <v>0</v>
      </c>
    </row>
    <row r="1233" spans="1:6">
      <c r="A1233" s="625"/>
      <c r="B1233" s="623"/>
      <c r="C1233" s="663"/>
      <c r="D1233" s="665"/>
      <c r="E1233" s="627"/>
      <c r="F1233" s="628"/>
    </row>
    <row r="1234" spans="1:6">
      <c r="A1234" s="625"/>
      <c r="B1234" s="623" t="s">
        <v>1965</v>
      </c>
      <c r="C1234" s="663" t="s">
        <v>1179</v>
      </c>
      <c r="D1234" s="665"/>
      <c r="E1234" s="627"/>
      <c r="F1234" s="628"/>
    </row>
    <row r="1235" spans="1:6">
      <c r="A1235" s="625"/>
      <c r="B1235" s="623"/>
      <c r="C1235" s="663" t="s">
        <v>1392</v>
      </c>
      <c r="D1235" s="665">
        <v>1</v>
      </c>
      <c r="E1235" s="157"/>
      <c r="F1235" s="568">
        <f>+D1235*E1235</f>
        <v>0</v>
      </c>
    </row>
    <row r="1236" spans="1:6">
      <c r="A1236" s="629"/>
      <c r="B1236" s="630"/>
      <c r="C1236" s="667" t="s">
        <v>113</v>
      </c>
      <c r="D1236" s="668"/>
      <c r="E1236" s="633"/>
      <c r="F1236" s="634">
        <f>SUM(F1210:F1235)</f>
        <v>0</v>
      </c>
    </row>
    <row r="1237" spans="1:6">
      <c r="A1237" s="635"/>
      <c r="B1237" s="621"/>
      <c r="C1237" s="666"/>
      <c r="D1237" s="669"/>
      <c r="E1237" s="617"/>
      <c r="F1237" s="618"/>
    </row>
    <row r="1238" spans="1:6">
      <c r="A1238" s="607"/>
      <c r="B1238" s="608"/>
      <c r="C1238" s="662"/>
      <c r="D1238" s="660"/>
      <c r="E1238" s="611"/>
      <c r="F1238" s="612"/>
    </row>
    <row r="1239" spans="1:6" ht="13.5">
      <c r="A1239" s="607"/>
      <c r="B1239" s="637" t="s">
        <v>1301</v>
      </c>
      <c r="C1239" s="673" t="s">
        <v>1302</v>
      </c>
      <c r="D1239" s="660"/>
      <c r="E1239" s="611"/>
      <c r="F1239" s="612"/>
    </row>
    <row r="1240" spans="1:6">
      <c r="A1240" s="607"/>
      <c r="B1240" s="608"/>
      <c r="C1240" s="662"/>
      <c r="D1240" s="660"/>
      <c r="E1240" s="611"/>
      <c r="F1240" s="612"/>
    </row>
    <row r="1241" spans="1:6">
      <c r="A1241" s="607"/>
      <c r="B1241" s="608" t="s">
        <v>1966</v>
      </c>
      <c r="C1241" s="662" t="s">
        <v>1967</v>
      </c>
      <c r="D1241" s="660"/>
      <c r="E1241" s="611"/>
      <c r="F1241" s="612"/>
    </row>
    <row r="1242" spans="1:6">
      <c r="A1242" s="607"/>
      <c r="B1242" s="608"/>
      <c r="C1242" s="691"/>
      <c r="D1242" s="660"/>
      <c r="E1242" s="611"/>
      <c r="F1242" s="612"/>
    </row>
    <row r="1243" spans="1:6" ht="51">
      <c r="A1243" s="607"/>
      <c r="B1243" s="608" t="s">
        <v>1968</v>
      </c>
      <c r="C1243" s="662" t="s">
        <v>1969</v>
      </c>
      <c r="D1243" s="660"/>
      <c r="E1243" s="611"/>
      <c r="F1243" s="612"/>
    </row>
    <row r="1244" spans="1:6">
      <c r="A1244" s="607"/>
      <c r="B1244" s="608"/>
      <c r="C1244" s="662" t="s">
        <v>118</v>
      </c>
      <c r="D1244" s="660">
        <v>350</v>
      </c>
      <c r="E1244" s="157"/>
      <c r="F1244" s="568">
        <f>+D1244*E1244</f>
        <v>0</v>
      </c>
    </row>
    <row r="1245" spans="1:6">
      <c r="A1245" s="607"/>
      <c r="B1245" s="608"/>
      <c r="C1245" s="691"/>
      <c r="D1245" s="660"/>
      <c r="E1245" s="611"/>
      <c r="F1245" s="612"/>
    </row>
    <row r="1246" spans="1:6" ht="51">
      <c r="A1246" s="607"/>
      <c r="B1246" s="608" t="s">
        <v>1970</v>
      </c>
      <c r="C1246" s="662" t="s">
        <v>1971</v>
      </c>
      <c r="D1246" s="660"/>
      <c r="E1246" s="611"/>
      <c r="F1246" s="612"/>
    </row>
    <row r="1247" spans="1:6">
      <c r="A1247" s="607"/>
      <c r="B1247" s="608"/>
      <c r="C1247" s="662" t="s">
        <v>118</v>
      </c>
      <c r="D1247" s="660">
        <v>370</v>
      </c>
      <c r="E1247" s="157"/>
      <c r="F1247" s="568">
        <f>+D1247*E1247</f>
        <v>0</v>
      </c>
    </row>
    <row r="1248" spans="1:6">
      <c r="A1248" s="607"/>
      <c r="B1248" s="608"/>
      <c r="C1248" s="691"/>
      <c r="D1248" s="660"/>
      <c r="E1248" s="611"/>
      <c r="F1248" s="612"/>
    </row>
    <row r="1249" spans="1:6" ht="38.25">
      <c r="A1249" s="607"/>
      <c r="B1249" s="608" t="s">
        <v>1972</v>
      </c>
      <c r="C1249" s="663" t="s">
        <v>1973</v>
      </c>
      <c r="D1249" s="660"/>
      <c r="E1249" s="611"/>
      <c r="F1249" s="612"/>
    </row>
    <row r="1250" spans="1:6">
      <c r="A1250" s="607"/>
      <c r="B1250" s="608"/>
      <c r="C1250" s="662" t="s">
        <v>118</v>
      </c>
      <c r="D1250" s="660">
        <v>350</v>
      </c>
      <c r="E1250" s="157"/>
      <c r="F1250" s="568">
        <f>+D1250*E1250</f>
        <v>0</v>
      </c>
    </row>
    <row r="1251" spans="1:6">
      <c r="A1251" s="607"/>
      <c r="B1251" s="608"/>
      <c r="C1251" s="691"/>
      <c r="D1251" s="660"/>
      <c r="E1251" s="611"/>
      <c r="F1251" s="612"/>
    </row>
    <row r="1252" spans="1:6" ht="38.25">
      <c r="A1252" s="607"/>
      <c r="B1252" s="608" t="s">
        <v>1974</v>
      </c>
      <c r="C1252" s="663" t="s">
        <v>1975</v>
      </c>
      <c r="D1252" s="660"/>
      <c r="E1252" s="611"/>
      <c r="F1252" s="612"/>
    </row>
    <row r="1253" spans="1:6">
      <c r="A1253" s="607"/>
      <c r="B1253" s="608"/>
      <c r="C1253" s="662" t="s">
        <v>118</v>
      </c>
      <c r="D1253" s="660">
        <v>350</v>
      </c>
      <c r="E1253" s="157"/>
      <c r="F1253" s="568">
        <f>+D1253*E1253</f>
        <v>0</v>
      </c>
    </row>
    <row r="1254" spans="1:6">
      <c r="A1254" s="607"/>
      <c r="B1254" s="608"/>
      <c r="C1254" s="691"/>
      <c r="D1254" s="660"/>
      <c r="E1254" s="611"/>
      <c r="F1254" s="612"/>
    </row>
    <row r="1255" spans="1:6" ht="38.25">
      <c r="A1255" s="607"/>
      <c r="B1255" s="608" t="s">
        <v>1976</v>
      </c>
      <c r="C1255" s="663" t="s">
        <v>1977</v>
      </c>
      <c r="D1255" s="660"/>
      <c r="E1255" s="611"/>
      <c r="F1255" s="612"/>
    </row>
    <row r="1256" spans="1:6">
      <c r="A1256" s="607"/>
      <c r="B1256" s="608"/>
      <c r="C1256" s="662" t="s">
        <v>118</v>
      </c>
      <c r="D1256" s="660">
        <v>50</v>
      </c>
      <c r="E1256" s="157"/>
      <c r="F1256" s="568">
        <f>+D1256*E1256</f>
        <v>0</v>
      </c>
    </row>
    <row r="1257" spans="1:6">
      <c r="A1257" s="607"/>
      <c r="B1257" s="608"/>
      <c r="C1257" s="691"/>
      <c r="D1257" s="660"/>
      <c r="E1257" s="611"/>
      <c r="F1257" s="612"/>
    </row>
    <row r="1258" spans="1:6" ht="38.25">
      <c r="A1258" s="607"/>
      <c r="B1258" s="608" t="s">
        <v>1978</v>
      </c>
      <c r="C1258" s="663" t="s">
        <v>1979</v>
      </c>
      <c r="D1258" s="660"/>
      <c r="E1258" s="611"/>
      <c r="F1258" s="612"/>
    </row>
    <row r="1259" spans="1:6">
      <c r="A1259" s="607"/>
      <c r="B1259" s="608"/>
      <c r="C1259" s="662" t="s">
        <v>118</v>
      </c>
      <c r="D1259" s="660">
        <v>25</v>
      </c>
      <c r="E1259" s="157"/>
      <c r="F1259" s="568">
        <f>+D1259*E1259</f>
        <v>0</v>
      </c>
    </row>
    <row r="1260" spans="1:6">
      <c r="A1260" s="607"/>
      <c r="B1260" s="608"/>
      <c r="C1260" s="691"/>
      <c r="D1260" s="660"/>
      <c r="E1260" s="611"/>
      <c r="F1260" s="612"/>
    </row>
    <row r="1261" spans="1:6">
      <c r="A1261" s="607"/>
      <c r="B1261" s="608" t="s">
        <v>1980</v>
      </c>
      <c r="C1261" s="662" t="s">
        <v>1981</v>
      </c>
      <c r="D1261" s="660"/>
      <c r="E1261" s="611"/>
      <c r="F1261" s="612"/>
    </row>
    <row r="1262" spans="1:6">
      <c r="A1262" s="607"/>
      <c r="B1262" s="608"/>
      <c r="C1262" s="662"/>
      <c r="D1262" s="660"/>
      <c r="E1262" s="611"/>
      <c r="F1262" s="612"/>
    </row>
    <row r="1263" spans="1:6" ht="38.25">
      <c r="A1263" s="607"/>
      <c r="B1263" s="608" t="s">
        <v>1982</v>
      </c>
      <c r="C1263" s="691" t="s">
        <v>1983</v>
      </c>
      <c r="D1263" s="660"/>
      <c r="E1263" s="611"/>
      <c r="F1263" s="612"/>
    </row>
    <row r="1264" spans="1:6">
      <c r="A1264" s="607"/>
      <c r="B1264" s="608"/>
      <c r="C1264" s="662" t="s">
        <v>118</v>
      </c>
      <c r="D1264" s="660">
        <v>80</v>
      </c>
      <c r="E1264" s="157"/>
      <c r="F1264" s="568">
        <f>+D1264*E1264</f>
        <v>0</v>
      </c>
    </row>
    <row r="1265" spans="1:6">
      <c r="A1265" s="607"/>
      <c r="B1265" s="608"/>
      <c r="C1265" s="662"/>
      <c r="D1265" s="660"/>
      <c r="E1265" s="611"/>
      <c r="F1265" s="612"/>
    </row>
    <row r="1266" spans="1:6" ht="25.5">
      <c r="A1266" s="607"/>
      <c r="B1266" s="608" t="s">
        <v>1984</v>
      </c>
      <c r="C1266" s="691" t="s">
        <v>1985</v>
      </c>
      <c r="D1266" s="660"/>
      <c r="E1266" s="611"/>
      <c r="F1266" s="612"/>
    </row>
    <row r="1267" spans="1:6">
      <c r="A1267" s="607"/>
      <c r="B1267" s="608"/>
      <c r="C1267" s="662" t="s">
        <v>118</v>
      </c>
      <c r="D1267" s="660">
        <v>80</v>
      </c>
      <c r="E1267" s="157"/>
      <c r="F1267" s="568">
        <f>+D1267*E1267</f>
        <v>0</v>
      </c>
    </row>
    <row r="1268" spans="1:6">
      <c r="A1268" s="607"/>
      <c r="B1268" s="608"/>
      <c r="C1268" s="662"/>
      <c r="D1268" s="660"/>
      <c r="E1268" s="611"/>
      <c r="F1268" s="612"/>
    </row>
    <row r="1269" spans="1:6" ht="38.25">
      <c r="A1269" s="607"/>
      <c r="B1269" s="608" t="s">
        <v>1986</v>
      </c>
      <c r="C1269" s="662" t="s">
        <v>1987</v>
      </c>
      <c r="D1269" s="660"/>
      <c r="E1269" s="611"/>
      <c r="F1269" s="612"/>
    </row>
    <row r="1270" spans="1:6">
      <c r="A1270" s="607"/>
      <c r="B1270" s="608"/>
      <c r="C1270" s="662" t="s">
        <v>118</v>
      </c>
      <c r="D1270" s="660">
        <v>120</v>
      </c>
      <c r="E1270" s="157"/>
      <c r="F1270" s="568">
        <f>+D1270*E1270</f>
        <v>0</v>
      </c>
    </row>
    <row r="1271" spans="1:6">
      <c r="A1271" s="607"/>
      <c r="B1271" s="608"/>
      <c r="C1271" s="662"/>
      <c r="D1271" s="660"/>
      <c r="E1271" s="611"/>
      <c r="F1271" s="612"/>
    </row>
    <row r="1272" spans="1:6" ht="38.25">
      <c r="A1272" s="607"/>
      <c r="B1272" s="608" t="s">
        <v>1988</v>
      </c>
      <c r="C1272" s="662" t="s">
        <v>1989</v>
      </c>
      <c r="D1272" s="660"/>
      <c r="E1272" s="611"/>
      <c r="F1272" s="612"/>
    </row>
    <row r="1273" spans="1:6">
      <c r="A1273" s="607"/>
      <c r="B1273" s="608"/>
      <c r="C1273" s="662" t="s">
        <v>1112</v>
      </c>
      <c r="D1273" s="660">
        <v>25</v>
      </c>
      <c r="E1273" s="157"/>
      <c r="F1273" s="568">
        <f>+D1273*E1273</f>
        <v>0</v>
      </c>
    </row>
    <row r="1274" spans="1:6">
      <c r="A1274" s="607"/>
      <c r="B1274" s="608"/>
      <c r="C1274" s="662"/>
      <c r="D1274" s="660"/>
      <c r="E1274" s="611"/>
      <c r="F1274" s="612"/>
    </row>
    <row r="1275" spans="1:6" ht="38.25">
      <c r="A1275" s="607"/>
      <c r="B1275" s="608" t="s">
        <v>1990</v>
      </c>
      <c r="C1275" s="662" t="s">
        <v>1991</v>
      </c>
      <c r="D1275" s="660"/>
      <c r="E1275" s="611"/>
      <c r="F1275" s="612"/>
    </row>
    <row r="1276" spans="1:6">
      <c r="A1276" s="607"/>
      <c r="B1276" s="608"/>
      <c r="C1276" s="662" t="s">
        <v>118</v>
      </c>
      <c r="D1276" s="660">
        <v>160</v>
      </c>
      <c r="E1276" s="157"/>
      <c r="F1276" s="568">
        <f>+D1276*E1276</f>
        <v>0</v>
      </c>
    </row>
    <row r="1277" spans="1:6">
      <c r="A1277" s="607"/>
      <c r="B1277" s="608"/>
      <c r="C1277" s="662"/>
      <c r="D1277" s="660"/>
      <c r="E1277" s="611"/>
      <c r="F1277" s="612"/>
    </row>
    <row r="1278" spans="1:6">
      <c r="A1278" s="625"/>
      <c r="B1278" s="623" t="s">
        <v>1986</v>
      </c>
      <c r="C1278" s="663" t="s">
        <v>1001</v>
      </c>
      <c r="D1278" s="665"/>
      <c r="E1278" s="627"/>
      <c r="F1278" s="612"/>
    </row>
    <row r="1279" spans="1:6">
      <c r="A1279" s="625"/>
      <c r="B1279" s="623"/>
      <c r="C1279" s="663" t="s">
        <v>330</v>
      </c>
      <c r="D1279" s="665">
        <v>5</v>
      </c>
      <c r="E1279" s="157"/>
      <c r="F1279" s="568">
        <f>+D1279*E1279</f>
        <v>0</v>
      </c>
    </row>
    <row r="1280" spans="1:6">
      <c r="A1280" s="625"/>
      <c r="B1280" s="623"/>
      <c r="C1280" s="663"/>
      <c r="D1280" s="665"/>
      <c r="E1280" s="627"/>
      <c r="F1280" s="612"/>
    </row>
    <row r="1281" spans="1:6">
      <c r="A1281" s="625"/>
      <c r="B1281" s="623" t="s">
        <v>1988</v>
      </c>
      <c r="C1281" s="663" t="s">
        <v>1479</v>
      </c>
      <c r="D1281" s="665"/>
      <c r="E1281" s="627"/>
      <c r="F1281" s="612"/>
    </row>
    <row r="1282" spans="1:6">
      <c r="A1282" s="625"/>
      <c r="B1282" s="623"/>
      <c r="C1282" s="663" t="s">
        <v>1392</v>
      </c>
      <c r="D1282" s="665">
        <v>1</v>
      </c>
      <c r="E1282" s="157"/>
      <c r="F1282" s="568">
        <f>+D1282*E1282</f>
        <v>0</v>
      </c>
    </row>
    <row r="1283" spans="1:6">
      <c r="A1283" s="625"/>
      <c r="B1283" s="623"/>
      <c r="C1283" s="663"/>
      <c r="D1283" s="665"/>
      <c r="E1283" s="627"/>
      <c r="F1283" s="612"/>
    </row>
    <row r="1284" spans="1:6">
      <c r="A1284" s="625"/>
      <c r="B1284" s="623" t="s">
        <v>1990</v>
      </c>
      <c r="C1284" s="663" t="s">
        <v>1179</v>
      </c>
      <c r="D1284" s="665"/>
      <c r="E1284" s="627"/>
      <c r="F1284" s="612"/>
    </row>
    <row r="1285" spans="1:6">
      <c r="A1285" s="625"/>
      <c r="B1285" s="623"/>
      <c r="C1285" s="663" t="s">
        <v>1392</v>
      </c>
      <c r="D1285" s="665">
        <v>1</v>
      </c>
      <c r="E1285" s="157"/>
      <c r="F1285" s="568">
        <f>+D1285*E1285</f>
        <v>0</v>
      </c>
    </row>
    <row r="1286" spans="1:6">
      <c r="A1286" s="629"/>
      <c r="B1286" s="630"/>
      <c r="C1286" s="667" t="s">
        <v>113</v>
      </c>
      <c r="D1286" s="668"/>
      <c r="E1286" s="633"/>
      <c r="F1286" s="634">
        <f>SUM(F1244:F1285)</f>
        <v>0</v>
      </c>
    </row>
    <row r="1287" spans="1:6">
      <c r="A1287" s="692"/>
      <c r="B1287" s="693"/>
      <c r="C1287" s="694"/>
      <c r="D1287" s="695"/>
      <c r="E1287" s="696"/>
      <c r="F1287" s="697"/>
    </row>
    <row r="1288" spans="1:6">
      <c r="A1288" s="607"/>
      <c r="B1288" s="608"/>
      <c r="C1288" s="698"/>
      <c r="D1288" s="660"/>
      <c r="E1288" s="611"/>
      <c r="F1288" s="612"/>
    </row>
    <row r="1289" spans="1:6" ht="13.5">
      <c r="A1289" s="607"/>
      <c r="B1289" s="637" t="s">
        <v>1303</v>
      </c>
      <c r="C1289" s="673" t="s">
        <v>1304</v>
      </c>
      <c r="D1289" s="660"/>
      <c r="E1289" s="611"/>
      <c r="F1289" s="612"/>
    </row>
    <row r="1290" spans="1:6">
      <c r="A1290" s="607"/>
      <c r="B1290" s="608"/>
      <c r="C1290" s="662"/>
      <c r="D1290" s="660"/>
      <c r="E1290" s="611"/>
      <c r="F1290" s="612"/>
    </row>
    <row r="1291" spans="1:6">
      <c r="A1291" s="607"/>
      <c r="B1291" s="608" t="s">
        <v>1992</v>
      </c>
      <c r="C1291" s="662" t="s">
        <v>1993</v>
      </c>
      <c r="D1291" s="660"/>
      <c r="E1291" s="611"/>
      <c r="F1291" s="612"/>
    </row>
    <row r="1292" spans="1:6">
      <c r="A1292" s="607"/>
      <c r="B1292" s="608"/>
      <c r="C1292" s="662"/>
      <c r="D1292" s="660"/>
      <c r="E1292" s="611"/>
      <c r="F1292" s="612"/>
    </row>
    <row r="1293" spans="1:6">
      <c r="A1293" s="607"/>
      <c r="B1293" s="608" t="s">
        <v>1994</v>
      </c>
      <c r="C1293" s="662" t="s">
        <v>1995</v>
      </c>
      <c r="D1293" s="660"/>
      <c r="E1293" s="611"/>
      <c r="F1293" s="612"/>
    </row>
    <row r="1294" spans="1:6">
      <c r="A1294" s="607"/>
      <c r="B1294" s="608"/>
      <c r="C1294" s="662" t="s">
        <v>118</v>
      </c>
      <c r="D1294" s="660">
        <v>4200</v>
      </c>
      <c r="E1294" s="157"/>
      <c r="F1294" s="568">
        <f>+D1294*E1294</f>
        <v>0</v>
      </c>
    </row>
    <row r="1295" spans="1:6">
      <c r="A1295" s="607"/>
      <c r="B1295" s="608"/>
      <c r="C1295" s="662"/>
      <c r="D1295" s="660"/>
      <c r="E1295" s="611"/>
      <c r="F1295" s="612"/>
    </row>
    <row r="1296" spans="1:6">
      <c r="A1296" s="607"/>
      <c r="B1296" s="608" t="s">
        <v>1996</v>
      </c>
      <c r="C1296" s="662" t="s">
        <v>1997</v>
      </c>
      <c r="D1296" s="660"/>
      <c r="E1296" s="611"/>
      <c r="F1296" s="612"/>
    </row>
    <row r="1297" spans="1:6">
      <c r="A1297" s="607"/>
      <c r="B1297" s="608"/>
      <c r="C1297" s="691"/>
      <c r="D1297" s="660"/>
      <c r="E1297" s="611"/>
      <c r="F1297" s="612"/>
    </row>
    <row r="1298" spans="1:6">
      <c r="A1298" s="607"/>
      <c r="B1298" s="608" t="s">
        <v>1998</v>
      </c>
      <c r="C1298" s="699" t="s">
        <v>1999</v>
      </c>
      <c r="D1298" s="660"/>
      <c r="E1298" s="611"/>
      <c r="F1298" s="612"/>
    </row>
    <row r="1299" spans="1:6">
      <c r="A1299" s="607"/>
      <c r="B1299" s="608"/>
      <c r="C1299" s="662" t="s">
        <v>2000</v>
      </c>
      <c r="D1299" s="660">
        <v>1.21</v>
      </c>
      <c r="E1299" s="157"/>
      <c r="F1299" s="568">
        <f>+D1299*E1299</f>
        <v>0</v>
      </c>
    </row>
    <row r="1300" spans="1:6">
      <c r="A1300" s="607"/>
      <c r="B1300" s="608"/>
      <c r="C1300" s="698"/>
      <c r="D1300" s="660"/>
      <c r="E1300" s="611"/>
      <c r="F1300" s="612"/>
    </row>
    <row r="1301" spans="1:6" ht="25.5">
      <c r="A1301" s="607"/>
      <c r="B1301" s="608" t="s">
        <v>2001</v>
      </c>
      <c r="C1301" s="700" t="s">
        <v>2002</v>
      </c>
      <c r="D1301" s="660"/>
      <c r="E1301" s="611"/>
      <c r="F1301" s="612"/>
    </row>
    <row r="1302" spans="1:6">
      <c r="A1302" s="607"/>
      <c r="B1302" s="608"/>
      <c r="C1302" s="698" t="s">
        <v>1392</v>
      </c>
      <c r="D1302" s="660">
        <v>1</v>
      </c>
      <c r="E1302" s="157"/>
      <c r="F1302" s="568">
        <f>+D1302*E1302</f>
        <v>0</v>
      </c>
    </row>
    <row r="1303" spans="1:6">
      <c r="A1303" s="607"/>
      <c r="B1303" s="608"/>
      <c r="C1303" s="698"/>
      <c r="D1303" s="660"/>
      <c r="E1303" s="611"/>
      <c r="F1303" s="612"/>
    </row>
    <row r="1304" spans="1:6" ht="51">
      <c r="A1304" s="607"/>
      <c r="B1304" s="608" t="s">
        <v>2003</v>
      </c>
      <c r="C1304" s="701" t="s">
        <v>2004</v>
      </c>
      <c r="D1304" s="660"/>
      <c r="E1304" s="611"/>
      <c r="F1304" s="612"/>
    </row>
    <row r="1305" spans="1:6">
      <c r="A1305" s="607"/>
      <c r="B1305" s="608"/>
      <c r="C1305" s="698" t="s">
        <v>141</v>
      </c>
      <c r="D1305" s="660">
        <v>7</v>
      </c>
      <c r="E1305" s="157"/>
      <c r="F1305" s="568">
        <f>+D1305*E1305</f>
        <v>0</v>
      </c>
    </row>
    <row r="1306" spans="1:6">
      <c r="A1306" s="607"/>
      <c r="B1306" s="608"/>
      <c r="C1306" s="698"/>
      <c r="D1306" s="660"/>
      <c r="E1306" s="611"/>
      <c r="F1306" s="612"/>
    </row>
    <row r="1307" spans="1:6" ht="25.5">
      <c r="A1307" s="607"/>
      <c r="B1307" s="608" t="s">
        <v>2005</v>
      </c>
      <c r="C1307" s="698" t="s">
        <v>2006</v>
      </c>
      <c r="D1307" s="660"/>
      <c r="E1307" s="611"/>
      <c r="F1307" s="612"/>
    </row>
    <row r="1308" spans="1:6">
      <c r="A1308" s="607"/>
      <c r="B1308" s="608"/>
      <c r="C1308" s="698" t="s">
        <v>141</v>
      </c>
      <c r="D1308" s="660">
        <v>1</v>
      </c>
      <c r="E1308" s="157"/>
      <c r="F1308" s="568">
        <f>+D1308*E1308</f>
        <v>0</v>
      </c>
    </row>
    <row r="1309" spans="1:6">
      <c r="A1309" s="607"/>
      <c r="B1309" s="608"/>
      <c r="C1309" s="698"/>
      <c r="D1309" s="660"/>
      <c r="E1309" s="611"/>
      <c r="F1309" s="612"/>
    </row>
    <row r="1310" spans="1:6" ht="25.5">
      <c r="A1310" s="607"/>
      <c r="B1310" s="608" t="s">
        <v>2007</v>
      </c>
      <c r="C1310" s="701" t="s">
        <v>2008</v>
      </c>
      <c r="D1310" s="660"/>
      <c r="E1310" s="611"/>
      <c r="F1310" s="612"/>
    </row>
    <row r="1311" spans="1:6">
      <c r="A1311" s="607"/>
      <c r="B1311" s="608"/>
      <c r="C1311" s="698" t="s">
        <v>141</v>
      </c>
      <c r="D1311" s="660">
        <v>1</v>
      </c>
      <c r="E1311" s="157"/>
      <c r="F1311" s="568">
        <f>+D1311*E1311</f>
        <v>0</v>
      </c>
    </row>
    <row r="1312" spans="1:6">
      <c r="A1312" s="607"/>
      <c r="B1312" s="608"/>
      <c r="C1312" s="698"/>
      <c r="D1312" s="660"/>
      <c r="E1312" s="611"/>
      <c r="F1312" s="612"/>
    </row>
    <row r="1313" spans="1:6" ht="25.5">
      <c r="A1313" s="607"/>
      <c r="B1313" s="608" t="s">
        <v>2009</v>
      </c>
      <c r="C1313" s="701" t="s">
        <v>2010</v>
      </c>
      <c r="D1313" s="660"/>
      <c r="E1313" s="611"/>
      <c r="F1313" s="612"/>
    </row>
    <row r="1314" spans="1:6">
      <c r="A1314" s="607"/>
      <c r="B1314" s="608"/>
      <c r="C1314" s="698" t="s">
        <v>141</v>
      </c>
      <c r="D1314" s="660">
        <v>2</v>
      </c>
      <c r="E1314" s="157"/>
      <c r="F1314" s="568">
        <f>+D1314*E1314</f>
        <v>0</v>
      </c>
    </row>
    <row r="1315" spans="1:6">
      <c r="A1315" s="607"/>
      <c r="B1315" s="608"/>
      <c r="C1315" s="698"/>
      <c r="D1315" s="660"/>
      <c r="E1315" s="611"/>
      <c r="F1315" s="612"/>
    </row>
    <row r="1316" spans="1:6" ht="76.5">
      <c r="A1316" s="607"/>
      <c r="B1316" s="608" t="s">
        <v>2011</v>
      </c>
      <c r="C1316" s="701" t="s">
        <v>2012</v>
      </c>
      <c r="D1316" s="660"/>
      <c r="E1316" s="611"/>
      <c r="F1316" s="612"/>
    </row>
    <row r="1317" spans="1:6">
      <c r="A1317" s="607"/>
      <c r="B1317" s="608"/>
      <c r="C1317" s="698" t="s">
        <v>118</v>
      </c>
      <c r="D1317" s="660">
        <v>184</v>
      </c>
      <c r="E1317" s="157"/>
      <c r="F1317" s="568">
        <f>+D1317*E1317</f>
        <v>0</v>
      </c>
    </row>
    <row r="1318" spans="1:6">
      <c r="A1318" s="607"/>
      <c r="B1318" s="608"/>
      <c r="C1318" s="698"/>
      <c r="D1318" s="660"/>
      <c r="E1318" s="611"/>
      <c r="F1318" s="612"/>
    </row>
    <row r="1319" spans="1:6" ht="76.5">
      <c r="A1319" s="607"/>
      <c r="B1319" s="608" t="s">
        <v>2013</v>
      </c>
      <c r="C1319" s="701" t="s">
        <v>2014</v>
      </c>
      <c r="D1319" s="660"/>
      <c r="E1319" s="611"/>
      <c r="F1319" s="612"/>
    </row>
    <row r="1320" spans="1:6">
      <c r="A1320" s="607"/>
      <c r="B1320" s="608"/>
      <c r="C1320" s="698" t="s">
        <v>118</v>
      </c>
      <c r="D1320" s="660">
        <v>1025</v>
      </c>
      <c r="E1320" s="157"/>
      <c r="F1320" s="568">
        <f>+D1320*E1320</f>
        <v>0</v>
      </c>
    </row>
    <row r="1321" spans="1:6">
      <c r="A1321" s="607"/>
      <c r="B1321" s="608"/>
      <c r="C1321" s="698"/>
      <c r="D1321" s="660"/>
      <c r="E1321" s="611"/>
      <c r="F1321" s="612"/>
    </row>
    <row r="1322" spans="1:6">
      <c r="A1322" s="607"/>
      <c r="B1322" s="608" t="s">
        <v>2015</v>
      </c>
      <c r="C1322" s="699" t="s">
        <v>2016</v>
      </c>
      <c r="D1322" s="660"/>
      <c r="E1322" s="611"/>
      <c r="F1322" s="612"/>
    </row>
    <row r="1323" spans="1:6">
      <c r="A1323" s="607"/>
      <c r="B1323" s="608"/>
      <c r="C1323" s="698" t="s">
        <v>118</v>
      </c>
      <c r="D1323" s="660">
        <v>26</v>
      </c>
      <c r="E1323" s="157"/>
      <c r="F1323" s="568">
        <f>+D1323*E1323</f>
        <v>0</v>
      </c>
    </row>
    <row r="1324" spans="1:6">
      <c r="A1324" s="607"/>
      <c r="B1324" s="608"/>
      <c r="C1324" s="698"/>
      <c r="D1324" s="660"/>
      <c r="E1324" s="611"/>
      <c r="F1324" s="612"/>
    </row>
    <row r="1325" spans="1:6" ht="38.25">
      <c r="A1325" s="607"/>
      <c r="B1325" s="608" t="s">
        <v>2017</v>
      </c>
      <c r="C1325" s="701" t="s">
        <v>2018</v>
      </c>
      <c r="D1325" s="660"/>
      <c r="E1325" s="611"/>
      <c r="F1325" s="612"/>
    </row>
    <row r="1326" spans="1:6">
      <c r="A1326" s="607"/>
      <c r="B1326" s="608"/>
      <c r="C1326" s="698" t="s">
        <v>118</v>
      </c>
      <c r="D1326" s="660">
        <v>130</v>
      </c>
      <c r="E1326" s="157"/>
      <c r="F1326" s="568">
        <f>+D1326*E1326</f>
        <v>0</v>
      </c>
    </row>
    <row r="1327" spans="1:6">
      <c r="A1327" s="607"/>
      <c r="B1327" s="608"/>
      <c r="C1327" s="698"/>
      <c r="D1327" s="660"/>
      <c r="E1327" s="611"/>
      <c r="F1327" s="612"/>
    </row>
    <row r="1328" spans="1:6" ht="25.5">
      <c r="A1328" s="607"/>
      <c r="B1328" s="608" t="s">
        <v>2019</v>
      </c>
      <c r="C1328" s="700" t="s">
        <v>2020</v>
      </c>
      <c r="D1328" s="660"/>
      <c r="E1328" s="611"/>
      <c r="F1328" s="612"/>
    </row>
    <row r="1329" spans="1:6">
      <c r="A1329" s="607"/>
      <c r="B1329" s="608"/>
      <c r="C1329" s="698" t="s">
        <v>118</v>
      </c>
      <c r="D1329" s="660">
        <v>70</v>
      </c>
      <c r="E1329" s="157"/>
      <c r="F1329" s="568">
        <f>+D1329*E1329</f>
        <v>0</v>
      </c>
    </row>
    <row r="1330" spans="1:6">
      <c r="A1330" s="607"/>
      <c r="B1330" s="608"/>
      <c r="C1330" s="698"/>
      <c r="D1330" s="660"/>
      <c r="E1330" s="611"/>
      <c r="F1330" s="612"/>
    </row>
    <row r="1331" spans="1:6" ht="25.5">
      <c r="A1331" s="607"/>
      <c r="B1331" s="608" t="s">
        <v>2021</v>
      </c>
      <c r="C1331" s="700" t="s">
        <v>2022</v>
      </c>
      <c r="D1331" s="660"/>
      <c r="E1331" s="611"/>
      <c r="F1331" s="612"/>
    </row>
    <row r="1332" spans="1:6">
      <c r="A1332" s="607"/>
      <c r="B1332" s="608"/>
      <c r="C1332" s="698" t="s">
        <v>118</v>
      </c>
      <c r="D1332" s="660">
        <v>45</v>
      </c>
      <c r="E1332" s="157"/>
      <c r="F1332" s="568">
        <f>+D1332*E1332</f>
        <v>0</v>
      </c>
    </row>
    <row r="1333" spans="1:6">
      <c r="A1333" s="607"/>
      <c r="B1333" s="608"/>
      <c r="C1333" s="698"/>
      <c r="D1333" s="660"/>
      <c r="E1333" s="611"/>
      <c r="F1333" s="612"/>
    </row>
    <row r="1334" spans="1:6" ht="38.25">
      <c r="A1334" s="607"/>
      <c r="B1334" s="608" t="s">
        <v>2023</v>
      </c>
      <c r="C1334" s="701" t="s">
        <v>2024</v>
      </c>
      <c r="D1334" s="660"/>
      <c r="E1334" s="611"/>
      <c r="F1334" s="612"/>
    </row>
    <row r="1335" spans="1:6">
      <c r="A1335" s="607"/>
      <c r="B1335" s="608"/>
      <c r="C1335" s="698" t="s">
        <v>1112</v>
      </c>
      <c r="D1335" s="660">
        <v>18</v>
      </c>
      <c r="E1335" s="157"/>
      <c r="F1335" s="568">
        <f>+D1335*E1335</f>
        <v>0</v>
      </c>
    </row>
    <row r="1336" spans="1:6">
      <c r="A1336" s="607"/>
      <c r="B1336" s="608"/>
      <c r="C1336" s="698"/>
      <c r="D1336" s="660"/>
      <c r="E1336" s="611"/>
      <c r="F1336" s="612"/>
    </row>
    <row r="1337" spans="1:6" ht="25.5">
      <c r="A1337" s="607"/>
      <c r="B1337" s="608" t="s">
        <v>2025</v>
      </c>
      <c r="C1337" s="701" t="s">
        <v>2026</v>
      </c>
      <c r="D1337" s="660"/>
      <c r="E1337" s="611"/>
      <c r="F1337" s="612"/>
    </row>
    <row r="1338" spans="1:6">
      <c r="A1338" s="607"/>
      <c r="B1338" s="608"/>
      <c r="C1338" s="698" t="s">
        <v>1112</v>
      </c>
      <c r="D1338" s="660">
        <v>18</v>
      </c>
      <c r="E1338" s="157"/>
      <c r="F1338" s="568">
        <f>+D1338*E1338</f>
        <v>0</v>
      </c>
    </row>
    <row r="1339" spans="1:6">
      <c r="A1339" s="607"/>
      <c r="B1339" s="608"/>
      <c r="C1339" s="698"/>
      <c r="D1339" s="660"/>
      <c r="E1339" s="611"/>
      <c r="F1339" s="612"/>
    </row>
    <row r="1340" spans="1:6" ht="38.25">
      <c r="A1340" s="607"/>
      <c r="B1340" s="608" t="s">
        <v>2027</v>
      </c>
      <c r="C1340" s="698" t="s">
        <v>2028</v>
      </c>
      <c r="D1340" s="660"/>
      <c r="E1340" s="611"/>
      <c r="F1340" s="612"/>
    </row>
    <row r="1341" spans="1:6">
      <c r="A1341" s="607"/>
      <c r="B1341" s="608"/>
      <c r="C1341" s="698" t="s">
        <v>2029</v>
      </c>
      <c r="D1341" s="660">
        <v>1</v>
      </c>
      <c r="E1341" s="157"/>
      <c r="F1341" s="568">
        <f>+D1341*E1341</f>
        <v>0</v>
      </c>
    </row>
    <row r="1342" spans="1:6">
      <c r="A1342" s="607"/>
      <c r="B1342" s="608"/>
      <c r="C1342" s="698"/>
      <c r="D1342" s="660"/>
      <c r="E1342" s="611"/>
      <c r="F1342" s="612"/>
    </row>
    <row r="1343" spans="1:6" ht="25.5">
      <c r="A1343" s="607"/>
      <c r="B1343" s="608" t="s">
        <v>2030</v>
      </c>
      <c r="C1343" s="698" t="s">
        <v>2031</v>
      </c>
      <c r="D1343" s="660"/>
      <c r="E1343" s="611"/>
      <c r="F1343" s="612"/>
    </row>
    <row r="1344" spans="1:6">
      <c r="A1344" s="607"/>
      <c r="B1344" s="608"/>
      <c r="C1344" s="698" t="s">
        <v>118</v>
      </c>
      <c r="D1344" s="660">
        <v>1209</v>
      </c>
      <c r="E1344" s="157"/>
      <c r="F1344" s="568">
        <f>+D1344*E1344</f>
        <v>0</v>
      </c>
    </row>
    <row r="1345" spans="1:6">
      <c r="A1345" s="607"/>
      <c r="B1345" s="608"/>
      <c r="C1345" s="698"/>
      <c r="D1345" s="660"/>
      <c r="E1345" s="611"/>
      <c r="F1345" s="612"/>
    </row>
    <row r="1346" spans="1:6" ht="38.25">
      <c r="A1346" s="607"/>
      <c r="B1346" s="608" t="s">
        <v>2032</v>
      </c>
      <c r="C1346" s="698" t="s">
        <v>2033</v>
      </c>
      <c r="D1346" s="660"/>
      <c r="E1346" s="611"/>
      <c r="F1346" s="612"/>
    </row>
    <row r="1347" spans="1:6">
      <c r="A1347" s="607"/>
      <c r="B1347" s="608"/>
      <c r="C1347" s="698" t="s">
        <v>2000</v>
      </c>
      <c r="D1347" s="660">
        <v>1.2</v>
      </c>
      <c r="E1347" s="157"/>
      <c r="F1347" s="568">
        <f>+D1347*E1347</f>
        <v>0</v>
      </c>
    </row>
    <row r="1348" spans="1:6">
      <c r="A1348" s="607"/>
      <c r="B1348" s="608"/>
      <c r="C1348" s="698"/>
      <c r="D1348" s="660"/>
      <c r="E1348" s="611"/>
      <c r="F1348" s="612"/>
    </row>
    <row r="1349" spans="1:6">
      <c r="A1349" s="607"/>
      <c r="B1349" s="608" t="s">
        <v>2034</v>
      </c>
      <c r="C1349" s="701" t="s">
        <v>2035</v>
      </c>
      <c r="D1349" s="660"/>
      <c r="E1349" s="611"/>
      <c r="F1349" s="612"/>
    </row>
    <row r="1350" spans="1:6">
      <c r="A1350" s="607"/>
      <c r="B1350" s="608"/>
      <c r="C1350" s="698" t="s">
        <v>2029</v>
      </c>
      <c r="D1350" s="660">
        <v>1</v>
      </c>
      <c r="E1350" s="157"/>
      <c r="F1350" s="568">
        <f>+D1350*E1350</f>
        <v>0</v>
      </c>
    </row>
    <row r="1351" spans="1:6">
      <c r="A1351" s="607"/>
      <c r="B1351" s="608"/>
      <c r="C1351" s="698"/>
      <c r="D1351" s="660"/>
      <c r="E1351" s="611"/>
      <c r="F1351" s="612"/>
    </row>
    <row r="1352" spans="1:6">
      <c r="A1352" s="607"/>
      <c r="B1352" s="608" t="s">
        <v>2036</v>
      </c>
      <c r="C1352" s="701" t="s">
        <v>2037</v>
      </c>
      <c r="D1352" s="660"/>
      <c r="E1352" s="611"/>
      <c r="F1352" s="612"/>
    </row>
    <row r="1353" spans="1:6">
      <c r="A1353" s="607"/>
      <c r="B1353" s="608"/>
      <c r="C1353" s="698" t="s">
        <v>2029</v>
      </c>
      <c r="D1353" s="660">
        <v>1</v>
      </c>
      <c r="E1353" s="157"/>
      <c r="F1353" s="568">
        <f>+D1353*E1353</f>
        <v>0</v>
      </c>
    </row>
    <row r="1354" spans="1:6">
      <c r="A1354" s="607"/>
      <c r="B1354" s="608"/>
      <c r="C1354" s="698"/>
      <c r="D1354" s="660"/>
      <c r="E1354" s="611"/>
      <c r="F1354" s="612"/>
    </row>
    <row r="1355" spans="1:6">
      <c r="A1355" s="607"/>
      <c r="B1355" s="608"/>
      <c r="C1355" s="698"/>
      <c r="D1355" s="660"/>
      <c r="E1355" s="611"/>
      <c r="F1355" s="612"/>
    </row>
    <row r="1356" spans="1:6">
      <c r="A1356" s="607"/>
      <c r="B1356" s="608" t="s">
        <v>2038</v>
      </c>
      <c r="C1356" s="662" t="s">
        <v>2039</v>
      </c>
      <c r="D1356" s="660"/>
      <c r="E1356" s="611"/>
      <c r="F1356" s="612"/>
    </row>
    <row r="1357" spans="1:6">
      <c r="A1357" s="607"/>
      <c r="B1357" s="608"/>
      <c r="C1357" s="698"/>
      <c r="D1357" s="660"/>
      <c r="E1357" s="611"/>
      <c r="F1357" s="612"/>
    </row>
    <row r="1358" spans="1:6" ht="25.5">
      <c r="A1358" s="607"/>
      <c r="B1358" s="608" t="s">
        <v>2040</v>
      </c>
      <c r="C1358" s="698" t="s">
        <v>2041</v>
      </c>
      <c r="D1358" s="660"/>
      <c r="E1358" s="611"/>
      <c r="F1358" s="612"/>
    </row>
    <row r="1359" spans="1:6">
      <c r="A1359" s="607"/>
      <c r="B1359" s="608"/>
      <c r="C1359" s="698" t="s">
        <v>118</v>
      </c>
      <c r="D1359" s="660">
        <v>3900</v>
      </c>
      <c r="E1359" s="157"/>
      <c r="F1359" s="568">
        <f>+D1359*E1359</f>
        <v>0</v>
      </c>
    </row>
    <row r="1360" spans="1:6">
      <c r="A1360" s="607"/>
      <c r="B1360" s="608"/>
      <c r="C1360" s="698"/>
      <c r="D1360" s="660"/>
      <c r="E1360" s="611"/>
      <c r="F1360" s="612"/>
    </row>
    <row r="1361" spans="1:6">
      <c r="A1361" s="607"/>
      <c r="B1361" s="608" t="s">
        <v>2042</v>
      </c>
      <c r="C1361" s="698" t="s">
        <v>2043</v>
      </c>
      <c r="D1361" s="660"/>
      <c r="E1361" s="611"/>
      <c r="F1361" s="612"/>
    </row>
    <row r="1362" spans="1:6">
      <c r="A1362" s="607"/>
      <c r="B1362" s="608"/>
      <c r="C1362" s="698" t="s">
        <v>118</v>
      </c>
      <c r="D1362" s="660">
        <v>70</v>
      </c>
      <c r="E1362" s="157"/>
      <c r="F1362" s="568">
        <f>+D1362*E1362</f>
        <v>0</v>
      </c>
    </row>
    <row r="1363" spans="1:6">
      <c r="A1363" s="607"/>
      <c r="B1363" s="608"/>
      <c r="C1363" s="698"/>
      <c r="D1363" s="660"/>
      <c r="E1363" s="611"/>
      <c r="F1363" s="612"/>
    </row>
    <row r="1364" spans="1:6" ht="25.5">
      <c r="A1364" s="607"/>
      <c r="B1364" s="608" t="s">
        <v>2044</v>
      </c>
      <c r="C1364" s="698" t="s">
        <v>2045</v>
      </c>
      <c r="D1364" s="660"/>
      <c r="E1364" s="611"/>
      <c r="F1364" s="612"/>
    </row>
    <row r="1365" spans="1:6">
      <c r="A1365" s="607"/>
      <c r="B1365" s="608"/>
      <c r="C1365" s="698" t="s">
        <v>141</v>
      </c>
      <c r="D1365" s="660">
        <v>1</v>
      </c>
      <c r="E1365" s="157"/>
      <c r="F1365" s="568">
        <f>+D1365*E1365</f>
        <v>0</v>
      </c>
    </row>
    <row r="1366" spans="1:6">
      <c r="A1366" s="607"/>
      <c r="B1366" s="608"/>
      <c r="C1366" s="698"/>
      <c r="D1366" s="660"/>
      <c r="E1366" s="611"/>
      <c r="F1366" s="612"/>
    </row>
    <row r="1367" spans="1:6" ht="38.25">
      <c r="A1367" s="607"/>
      <c r="B1367" s="608" t="s">
        <v>2046</v>
      </c>
      <c r="C1367" s="698" t="s">
        <v>2047</v>
      </c>
      <c r="D1367" s="660"/>
      <c r="E1367" s="611"/>
      <c r="F1367" s="612"/>
    </row>
    <row r="1368" spans="1:6">
      <c r="A1368" s="607"/>
      <c r="B1368" s="608"/>
      <c r="C1368" s="698" t="s">
        <v>141</v>
      </c>
      <c r="D1368" s="660">
        <v>1</v>
      </c>
      <c r="E1368" s="157"/>
      <c r="F1368" s="568">
        <f>+D1368*E1368</f>
        <v>0</v>
      </c>
    </row>
    <row r="1369" spans="1:6">
      <c r="A1369" s="607"/>
      <c r="B1369" s="608"/>
      <c r="C1369" s="698"/>
      <c r="D1369" s="660"/>
      <c r="E1369" s="611"/>
      <c r="F1369" s="612"/>
    </row>
    <row r="1370" spans="1:6" ht="25.5">
      <c r="A1370" s="607"/>
      <c r="B1370" s="608" t="s">
        <v>2048</v>
      </c>
      <c r="C1370" s="698" t="s">
        <v>2049</v>
      </c>
      <c r="D1370" s="660"/>
      <c r="E1370" s="611"/>
      <c r="F1370" s="612"/>
    </row>
    <row r="1371" spans="1:6">
      <c r="A1371" s="607"/>
      <c r="B1371" s="608"/>
      <c r="C1371" s="698" t="s">
        <v>141</v>
      </c>
      <c r="D1371" s="660">
        <v>2</v>
      </c>
      <c r="E1371" s="157"/>
      <c r="F1371" s="568">
        <f>+D1371*E1371</f>
        <v>0</v>
      </c>
    </row>
    <row r="1372" spans="1:6">
      <c r="A1372" s="607"/>
      <c r="B1372" s="608"/>
      <c r="C1372" s="698"/>
      <c r="D1372" s="660"/>
      <c r="E1372" s="611"/>
      <c r="F1372" s="612"/>
    </row>
    <row r="1373" spans="1:6" ht="25.5">
      <c r="A1373" s="607"/>
      <c r="B1373" s="608" t="s">
        <v>2050</v>
      </c>
      <c r="C1373" s="698" t="s">
        <v>2051</v>
      </c>
      <c r="D1373" s="660"/>
      <c r="E1373" s="611"/>
      <c r="F1373" s="612"/>
    </row>
    <row r="1374" spans="1:6">
      <c r="A1374" s="607"/>
      <c r="B1374" s="608"/>
      <c r="C1374" s="698" t="s">
        <v>118</v>
      </c>
      <c r="D1374" s="660">
        <v>30</v>
      </c>
      <c r="E1374" s="157"/>
      <c r="F1374" s="568">
        <f>+D1374*E1374</f>
        <v>0</v>
      </c>
    </row>
    <row r="1375" spans="1:6">
      <c r="A1375" s="607"/>
      <c r="B1375" s="608"/>
      <c r="C1375" s="698"/>
      <c r="D1375" s="660"/>
      <c r="E1375" s="611"/>
      <c r="F1375" s="612"/>
    </row>
    <row r="1376" spans="1:6" ht="25.5">
      <c r="A1376" s="607"/>
      <c r="B1376" s="608" t="s">
        <v>2052</v>
      </c>
      <c r="C1376" s="698" t="s">
        <v>2053</v>
      </c>
      <c r="D1376" s="660"/>
      <c r="E1376" s="611"/>
      <c r="F1376" s="612"/>
    </row>
    <row r="1377" spans="1:6">
      <c r="A1377" s="607"/>
      <c r="B1377" s="608"/>
      <c r="C1377" s="698" t="s">
        <v>118</v>
      </c>
      <c r="D1377" s="660">
        <v>60</v>
      </c>
      <c r="E1377" s="157"/>
      <c r="F1377" s="568">
        <f>+D1377*E1377</f>
        <v>0</v>
      </c>
    </row>
    <row r="1378" spans="1:6">
      <c r="A1378" s="607"/>
      <c r="B1378" s="608"/>
      <c r="C1378" s="698"/>
      <c r="D1378" s="660"/>
      <c r="E1378" s="611"/>
      <c r="F1378" s="612"/>
    </row>
    <row r="1379" spans="1:6" ht="25.5">
      <c r="A1379" s="607"/>
      <c r="B1379" s="608" t="s">
        <v>2054</v>
      </c>
      <c r="C1379" s="698" t="s">
        <v>2055</v>
      </c>
      <c r="D1379" s="660"/>
      <c r="E1379" s="611"/>
      <c r="F1379" s="612"/>
    </row>
    <row r="1380" spans="1:6">
      <c r="A1380" s="607"/>
      <c r="B1380" s="608"/>
      <c r="C1380" s="698" t="s">
        <v>141</v>
      </c>
      <c r="D1380" s="660">
        <v>3</v>
      </c>
      <c r="E1380" s="157"/>
      <c r="F1380" s="568">
        <f>+D1380*E1380</f>
        <v>0</v>
      </c>
    </row>
    <row r="1381" spans="1:6">
      <c r="A1381" s="607"/>
      <c r="B1381" s="608"/>
      <c r="C1381" s="698"/>
      <c r="D1381" s="660"/>
      <c r="E1381" s="611"/>
      <c r="F1381" s="612"/>
    </row>
    <row r="1382" spans="1:6">
      <c r="A1382" s="607"/>
      <c r="B1382" s="608" t="s">
        <v>2056</v>
      </c>
      <c r="C1382" s="698" t="s">
        <v>2057</v>
      </c>
      <c r="D1382" s="660"/>
      <c r="E1382" s="611"/>
      <c r="F1382" s="612"/>
    </row>
    <row r="1383" spans="1:6">
      <c r="A1383" s="607"/>
      <c r="B1383" s="608"/>
      <c r="C1383" s="698" t="s">
        <v>141</v>
      </c>
      <c r="D1383" s="660">
        <v>3</v>
      </c>
      <c r="E1383" s="157"/>
      <c r="F1383" s="568">
        <f>+D1383*E1383</f>
        <v>0</v>
      </c>
    </row>
    <row r="1384" spans="1:6">
      <c r="A1384" s="607"/>
      <c r="B1384" s="608"/>
      <c r="C1384" s="698"/>
      <c r="D1384" s="660"/>
      <c r="E1384" s="611"/>
      <c r="F1384" s="612"/>
    </row>
    <row r="1385" spans="1:6">
      <c r="A1385" s="607"/>
      <c r="B1385" s="608"/>
      <c r="C1385" s="698"/>
      <c r="D1385" s="660"/>
      <c r="E1385" s="611"/>
      <c r="F1385" s="612"/>
    </row>
    <row r="1386" spans="1:6">
      <c r="A1386" s="629"/>
      <c r="B1386" s="630"/>
      <c r="C1386" s="667" t="s">
        <v>113</v>
      </c>
      <c r="D1386" s="668"/>
      <c r="E1386" s="633"/>
      <c r="F1386" s="634">
        <f>SUM(F1294:F1385)</f>
        <v>0</v>
      </c>
    </row>
    <row r="1389" spans="1:6">
      <c r="A1389" s="607"/>
      <c r="B1389" s="608"/>
      <c r="C1389" s="662"/>
      <c r="D1389" s="610"/>
      <c r="E1389" s="611"/>
      <c r="F1389" s="612"/>
    </row>
    <row r="1390" spans="1:6">
      <c r="A1390" s="702"/>
      <c r="B1390" s="703" t="s">
        <v>1305</v>
      </c>
      <c r="C1390" s="704" t="s">
        <v>1067</v>
      </c>
      <c r="D1390" s="705"/>
      <c r="E1390" s="706"/>
      <c r="F1390" s="707"/>
    </row>
    <row r="1391" spans="1:6">
      <c r="A1391" s="702"/>
      <c r="B1391" s="708"/>
      <c r="C1391" s="709"/>
      <c r="D1391" s="705"/>
      <c r="E1391" s="706"/>
      <c r="F1391" s="707"/>
    </row>
    <row r="1392" spans="1:6" ht="25.5">
      <c r="A1392" s="710"/>
      <c r="B1392" s="711" t="s">
        <v>2058</v>
      </c>
      <c r="C1392" s="712" t="s">
        <v>2059</v>
      </c>
      <c r="D1392" s="713"/>
      <c r="E1392" s="714"/>
      <c r="F1392" s="715"/>
    </row>
    <row r="1393" spans="1:6">
      <c r="A1393" s="702"/>
      <c r="B1393" s="708"/>
      <c r="C1393" s="709"/>
      <c r="D1393" s="705"/>
      <c r="E1393" s="706"/>
      <c r="F1393" s="707"/>
    </row>
    <row r="1394" spans="1:6" ht="51">
      <c r="A1394" s="702"/>
      <c r="B1394" s="708" t="s">
        <v>2060</v>
      </c>
      <c r="C1394" s="716" t="s">
        <v>2061</v>
      </c>
      <c r="D1394" s="705"/>
      <c r="E1394" s="706"/>
      <c r="F1394" s="707"/>
    </row>
    <row r="1395" spans="1:6">
      <c r="A1395" s="702"/>
      <c r="B1395" s="708"/>
      <c r="C1395" s="709" t="s">
        <v>2062</v>
      </c>
      <c r="D1395" s="705">
        <v>40</v>
      </c>
      <c r="E1395" s="157"/>
      <c r="F1395" s="568">
        <f>+D1395*E1395</f>
        <v>0</v>
      </c>
    </row>
    <row r="1396" spans="1:6">
      <c r="A1396" s="702"/>
      <c r="B1396" s="708"/>
      <c r="C1396" s="709"/>
      <c r="D1396" s="705"/>
      <c r="E1396" s="706"/>
      <c r="F1396" s="707"/>
    </row>
    <row r="1397" spans="1:6">
      <c r="A1397" s="710"/>
      <c r="B1397" s="711" t="s">
        <v>2063</v>
      </c>
      <c r="C1397" s="712" t="s">
        <v>2064</v>
      </c>
      <c r="D1397" s="713"/>
      <c r="E1397" s="714"/>
      <c r="F1397" s="707"/>
    </row>
    <row r="1398" spans="1:6">
      <c r="A1398" s="702"/>
      <c r="B1398" s="708"/>
      <c r="C1398" s="709"/>
      <c r="D1398" s="705"/>
      <c r="E1398" s="706"/>
      <c r="F1398" s="707"/>
    </row>
    <row r="1399" spans="1:6" ht="38.25">
      <c r="A1399" s="702"/>
      <c r="B1399" s="708" t="s">
        <v>2065</v>
      </c>
      <c r="C1399" s="709" t="s">
        <v>2066</v>
      </c>
      <c r="D1399" s="705"/>
      <c r="E1399" s="706"/>
      <c r="F1399" s="707"/>
    </row>
    <row r="1400" spans="1:6">
      <c r="A1400" s="702"/>
      <c r="B1400" s="708"/>
      <c r="C1400" s="709" t="s">
        <v>141</v>
      </c>
      <c r="D1400" s="705">
        <v>7</v>
      </c>
      <c r="E1400" s="157"/>
      <c r="F1400" s="568">
        <f>+D1400*E1400</f>
        <v>0</v>
      </c>
    </row>
    <row r="1401" spans="1:6">
      <c r="A1401" s="702"/>
      <c r="B1401" s="708"/>
      <c r="C1401" s="709"/>
      <c r="D1401" s="705"/>
      <c r="E1401" s="706"/>
      <c r="F1401" s="707"/>
    </row>
    <row r="1402" spans="1:6" ht="38.25">
      <c r="A1402" s="710"/>
      <c r="B1402" s="711" t="s">
        <v>2067</v>
      </c>
      <c r="C1402" s="712" t="s">
        <v>2068</v>
      </c>
      <c r="D1402" s="713"/>
      <c r="E1402" s="714"/>
      <c r="F1402" s="715"/>
    </row>
    <row r="1403" spans="1:6">
      <c r="A1403" s="702"/>
      <c r="B1403" s="708"/>
      <c r="C1403" s="709"/>
      <c r="D1403" s="705"/>
      <c r="E1403" s="706"/>
      <c r="F1403" s="707"/>
    </row>
    <row r="1404" spans="1:6">
      <c r="A1404" s="702"/>
      <c r="B1404" s="708"/>
      <c r="C1404" s="709"/>
      <c r="D1404" s="705"/>
      <c r="E1404" s="706"/>
      <c r="F1404" s="707"/>
    </row>
    <row r="1405" spans="1:6" ht="38.25">
      <c r="A1405" s="702"/>
      <c r="B1405" s="708" t="s">
        <v>2069</v>
      </c>
      <c r="C1405" s="709" t="s">
        <v>2070</v>
      </c>
      <c r="D1405" s="705"/>
      <c r="E1405" s="706"/>
      <c r="F1405" s="707"/>
    </row>
    <row r="1406" spans="1:6">
      <c r="A1406" s="702"/>
      <c r="B1406" s="708"/>
      <c r="C1406" s="709" t="s">
        <v>141</v>
      </c>
      <c r="D1406" s="705">
        <v>12</v>
      </c>
      <c r="E1406" s="157"/>
      <c r="F1406" s="568">
        <f t="shared" ref="F1406:F1412" si="2">+D1406*E1406</f>
        <v>0</v>
      </c>
    </row>
    <row r="1407" spans="1:6">
      <c r="A1407" s="702"/>
      <c r="B1407" s="708"/>
      <c r="C1407" s="709"/>
      <c r="D1407" s="705"/>
      <c r="E1407" s="706"/>
      <c r="F1407" s="707"/>
    </row>
    <row r="1408" spans="1:6" ht="89.25">
      <c r="A1408" s="702"/>
      <c r="B1408" s="708" t="s">
        <v>2071</v>
      </c>
      <c r="C1408" s="717" t="s">
        <v>2072</v>
      </c>
      <c r="D1408" s="705"/>
      <c r="E1408" s="706"/>
      <c r="F1408" s="568"/>
    </row>
    <row r="1409" spans="1:6">
      <c r="A1409" s="702"/>
      <c r="B1409" s="708"/>
      <c r="C1409" s="709" t="s">
        <v>1401</v>
      </c>
      <c r="D1409" s="705">
        <v>230</v>
      </c>
      <c r="E1409" s="157"/>
      <c r="F1409" s="568">
        <f t="shared" si="2"/>
        <v>0</v>
      </c>
    </row>
    <row r="1410" spans="1:6">
      <c r="A1410" s="702"/>
      <c r="B1410" s="708"/>
      <c r="C1410" s="709"/>
      <c r="D1410" s="705"/>
      <c r="E1410" s="706"/>
      <c r="F1410" s="568"/>
    </row>
    <row r="1411" spans="1:6" ht="51">
      <c r="A1411" s="702"/>
      <c r="B1411" s="708" t="s">
        <v>2073</v>
      </c>
      <c r="C1411" s="709" t="s">
        <v>2074</v>
      </c>
      <c r="D1411" s="705"/>
      <c r="E1411" s="706"/>
      <c r="F1411" s="707"/>
    </row>
    <row r="1412" spans="1:6">
      <c r="A1412" s="702"/>
      <c r="B1412" s="708"/>
      <c r="C1412" s="709" t="s">
        <v>141</v>
      </c>
      <c r="D1412" s="705">
        <v>150</v>
      </c>
      <c r="E1412" s="157"/>
      <c r="F1412" s="568">
        <f t="shared" si="2"/>
        <v>0</v>
      </c>
    </row>
    <row r="1413" spans="1:6">
      <c r="A1413" s="702"/>
      <c r="B1413" s="708"/>
      <c r="C1413" s="709"/>
      <c r="D1413" s="705"/>
      <c r="E1413" s="706"/>
      <c r="F1413" s="707"/>
    </row>
    <row r="1414" spans="1:6">
      <c r="A1414" s="710"/>
      <c r="B1414" s="711" t="s">
        <v>2075</v>
      </c>
      <c r="C1414" s="712" t="s">
        <v>2076</v>
      </c>
      <c r="D1414" s="713"/>
      <c r="E1414" s="714"/>
      <c r="F1414" s="715"/>
    </row>
    <row r="1415" spans="1:6">
      <c r="A1415" s="702"/>
      <c r="B1415" s="708"/>
      <c r="C1415" s="709"/>
      <c r="D1415" s="705"/>
      <c r="E1415" s="706"/>
      <c r="F1415" s="707"/>
    </row>
    <row r="1416" spans="1:6" ht="38.25">
      <c r="A1416" s="702"/>
      <c r="B1416" s="708" t="s">
        <v>2077</v>
      </c>
      <c r="C1416" s="709" t="s">
        <v>2078</v>
      </c>
      <c r="D1416" s="705"/>
      <c r="E1416" s="706"/>
      <c r="F1416" s="707"/>
    </row>
    <row r="1417" spans="1:6">
      <c r="A1417" s="702"/>
      <c r="B1417" s="708"/>
      <c r="C1417" s="709" t="s">
        <v>1401</v>
      </c>
      <c r="D1417" s="705">
        <v>1400</v>
      </c>
      <c r="E1417" s="157"/>
      <c r="F1417" s="568">
        <f>+D1417*E1417</f>
        <v>0</v>
      </c>
    </row>
    <row r="1418" spans="1:6">
      <c r="A1418" s="702"/>
      <c r="B1418" s="708"/>
      <c r="C1418" s="709"/>
      <c r="D1418" s="705"/>
      <c r="E1418" s="706"/>
      <c r="F1418" s="707"/>
    </row>
    <row r="1419" spans="1:6" ht="38.25">
      <c r="A1419" s="702"/>
      <c r="B1419" s="708" t="s">
        <v>2079</v>
      </c>
      <c r="C1419" s="709" t="s">
        <v>2080</v>
      </c>
      <c r="D1419" s="705"/>
      <c r="E1419" s="706"/>
      <c r="F1419" s="707"/>
    </row>
    <row r="1420" spans="1:6">
      <c r="A1420" s="702"/>
      <c r="B1420" s="708"/>
      <c r="C1420" s="709" t="s">
        <v>1401</v>
      </c>
      <c r="D1420" s="705">
        <v>1400</v>
      </c>
      <c r="E1420" s="157"/>
      <c r="F1420" s="568">
        <f>+D1420*E1420</f>
        <v>0</v>
      </c>
    </row>
    <row r="1421" spans="1:6">
      <c r="A1421" s="702"/>
      <c r="B1421" s="708"/>
      <c r="C1421" s="709"/>
      <c r="D1421" s="705"/>
      <c r="E1421" s="706"/>
      <c r="F1421" s="707"/>
    </row>
    <row r="1422" spans="1:6">
      <c r="A1422" s="710"/>
      <c r="B1422" s="711" t="s">
        <v>2081</v>
      </c>
      <c r="C1422" s="712" t="s">
        <v>2082</v>
      </c>
      <c r="D1422" s="713"/>
      <c r="E1422" s="714"/>
      <c r="F1422" s="715"/>
    </row>
    <row r="1423" spans="1:6">
      <c r="A1423" s="702"/>
      <c r="B1423" s="708"/>
      <c r="C1423" s="709"/>
      <c r="D1423" s="705"/>
      <c r="E1423" s="706"/>
      <c r="F1423" s="707"/>
    </row>
    <row r="1424" spans="1:6" ht="38.25">
      <c r="A1424" s="702"/>
      <c r="B1424" s="708" t="s">
        <v>2083</v>
      </c>
      <c r="C1424" s="709" t="s">
        <v>2084</v>
      </c>
      <c r="D1424" s="705"/>
      <c r="E1424" s="706"/>
      <c r="F1424" s="707"/>
    </row>
    <row r="1425" spans="1:6">
      <c r="A1425" s="702"/>
      <c r="B1425" s="708"/>
      <c r="C1425" s="709" t="s">
        <v>1401</v>
      </c>
      <c r="D1425" s="705">
        <v>700</v>
      </c>
      <c r="E1425" s="157"/>
      <c r="F1425" s="568">
        <f>+D1425*E1425</f>
        <v>0</v>
      </c>
    </row>
    <row r="1426" spans="1:6">
      <c r="A1426" s="702"/>
      <c r="B1426" s="708"/>
      <c r="C1426" s="709"/>
      <c r="D1426" s="705"/>
      <c r="E1426" s="706"/>
      <c r="F1426" s="707"/>
    </row>
    <row r="1427" spans="1:6">
      <c r="A1427" s="718"/>
      <c r="B1427" s="711" t="s">
        <v>2085</v>
      </c>
      <c r="C1427" s="712" t="s">
        <v>2086</v>
      </c>
      <c r="D1427" s="713"/>
      <c r="E1427" s="714"/>
      <c r="F1427" s="715"/>
    </row>
    <row r="1428" spans="1:6">
      <c r="A1428" s="702"/>
      <c r="B1428" s="708"/>
      <c r="C1428" s="709"/>
      <c r="D1428" s="705"/>
      <c r="E1428" s="706"/>
      <c r="F1428" s="707"/>
    </row>
    <row r="1429" spans="1:6" ht="38.25">
      <c r="A1429" s="702"/>
      <c r="B1429" s="708" t="s">
        <v>2087</v>
      </c>
      <c r="C1429" s="709" t="s">
        <v>2088</v>
      </c>
      <c r="D1429" s="705"/>
      <c r="E1429" s="706"/>
      <c r="F1429" s="707"/>
    </row>
    <row r="1430" spans="1:6">
      <c r="A1430" s="702"/>
      <c r="B1430" s="708"/>
      <c r="C1430" s="709" t="s">
        <v>141</v>
      </c>
      <c r="D1430" s="705">
        <v>25</v>
      </c>
      <c r="E1430" s="157"/>
      <c r="F1430" s="568">
        <f>+D1430*E1430</f>
        <v>0</v>
      </c>
    </row>
    <row r="1431" spans="1:6">
      <c r="A1431" s="702"/>
      <c r="B1431" s="708"/>
      <c r="C1431" s="709"/>
      <c r="D1431" s="705"/>
      <c r="E1431" s="706"/>
      <c r="F1431" s="707"/>
    </row>
    <row r="1432" spans="1:6" ht="38.25">
      <c r="A1432" s="702"/>
      <c r="B1432" s="708" t="s">
        <v>2089</v>
      </c>
      <c r="C1432" s="709" t="s">
        <v>2090</v>
      </c>
      <c r="D1432" s="705"/>
      <c r="E1432" s="706"/>
      <c r="F1432" s="707"/>
    </row>
    <row r="1433" spans="1:6">
      <c r="A1433" s="702"/>
      <c r="B1433" s="708"/>
      <c r="C1433" s="709" t="s">
        <v>141</v>
      </c>
      <c r="D1433" s="705">
        <v>12</v>
      </c>
      <c r="E1433" s="157"/>
      <c r="F1433" s="568">
        <f>+D1433*E1433</f>
        <v>0</v>
      </c>
    </row>
    <row r="1434" spans="1:6">
      <c r="A1434" s="702"/>
      <c r="B1434" s="708"/>
      <c r="C1434" s="709"/>
      <c r="D1434" s="705"/>
      <c r="E1434" s="706"/>
      <c r="F1434" s="707"/>
    </row>
    <row r="1435" spans="1:6" ht="38.25">
      <c r="A1435" s="702"/>
      <c r="B1435" s="708" t="s">
        <v>2091</v>
      </c>
      <c r="C1435" s="709" t="s">
        <v>2092</v>
      </c>
      <c r="D1435" s="705"/>
      <c r="E1435" s="706"/>
      <c r="F1435" s="707"/>
    </row>
    <row r="1436" spans="1:6">
      <c r="A1436" s="702"/>
      <c r="B1436" s="708"/>
      <c r="C1436" s="709" t="s">
        <v>1401</v>
      </c>
      <c r="D1436" s="705">
        <v>3800</v>
      </c>
      <c r="E1436" s="157"/>
      <c r="F1436" s="568">
        <f>+D1436*E1436</f>
        <v>0</v>
      </c>
    </row>
    <row r="1437" spans="1:6">
      <c r="A1437" s="702"/>
      <c r="B1437" s="708"/>
      <c r="C1437" s="709"/>
      <c r="D1437" s="705"/>
      <c r="E1437" s="706"/>
      <c r="F1437" s="707"/>
    </row>
    <row r="1438" spans="1:6" ht="38.25">
      <c r="A1438" s="702"/>
      <c r="B1438" s="708" t="s">
        <v>2093</v>
      </c>
      <c r="C1438" s="709" t="s">
        <v>2094</v>
      </c>
      <c r="D1438" s="705"/>
      <c r="E1438" s="706"/>
      <c r="F1438" s="707"/>
    </row>
    <row r="1439" spans="1:6">
      <c r="A1439" s="702"/>
      <c r="B1439" s="708"/>
      <c r="C1439" s="709" t="s">
        <v>1401</v>
      </c>
      <c r="D1439" s="705">
        <v>2600</v>
      </c>
      <c r="E1439" s="157"/>
      <c r="F1439" s="568">
        <f>+D1439*E1439</f>
        <v>0</v>
      </c>
    </row>
    <row r="1440" spans="1:6">
      <c r="A1440" s="702"/>
      <c r="B1440" s="708"/>
      <c r="C1440" s="709"/>
      <c r="D1440" s="705"/>
      <c r="E1440" s="706"/>
      <c r="F1440" s="707"/>
    </row>
    <row r="1441" spans="1:6" ht="38.25">
      <c r="A1441" s="702"/>
      <c r="B1441" s="708" t="s">
        <v>2095</v>
      </c>
      <c r="C1441" s="709" t="s">
        <v>2096</v>
      </c>
      <c r="D1441" s="705"/>
      <c r="E1441" s="706"/>
      <c r="F1441" s="707"/>
    </row>
    <row r="1442" spans="1:6">
      <c r="A1442" s="702"/>
      <c r="B1442" s="708"/>
      <c r="C1442" s="709" t="s">
        <v>141</v>
      </c>
      <c r="D1442" s="705">
        <v>120</v>
      </c>
      <c r="E1442" s="157"/>
      <c r="F1442" s="568">
        <f>+D1442*E1442</f>
        <v>0</v>
      </c>
    </row>
    <row r="1443" spans="1:6">
      <c r="A1443" s="702"/>
      <c r="B1443" s="708"/>
      <c r="C1443" s="709"/>
      <c r="D1443" s="705"/>
      <c r="E1443" s="706"/>
      <c r="F1443" s="707"/>
    </row>
    <row r="1444" spans="1:6">
      <c r="A1444" s="702"/>
      <c r="B1444" s="708" t="s">
        <v>2097</v>
      </c>
      <c r="C1444" s="709" t="s">
        <v>2098</v>
      </c>
      <c r="D1444" s="705"/>
      <c r="E1444" s="706"/>
      <c r="F1444" s="707"/>
    </row>
    <row r="1445" spans="1:6">
      <c r="A1445" s="702"/>
      <c r="B1445" s="708"/>
      <c r="C1445" s="709" t="s">
        <v>141</v>
      </c>
      <c r="D1445" s="705">
        <v>2</v>
      </c>
      <c r="E1445" s="157"/>
      <c r="F1445" s="568">
        <f>+D1445*E1445</f>
        <v>0</v>
      </c>
    </row>
    <row r="1446" spans="1:6">
      <c r="A1446" s="702"/>
      <c r="B1446" s="708"/>
      <c r="C1446" s="709"/>
      <c r="D1446" s="705"/>
      <c r="E1446" s="706"/>
      <c r="F1446" s="707"/>
    </row>
    <row r="1447" spans="1:6" ht="25.5">
      <c r="A1447" s="702"/>
      <c r="B1447" s="708" t="s">
        <v>2099</v>
      </c>
      <c r="C1447" s="709" t="s">
        <v>2100</v>
      </c>
      <c r="D1447" s="705"/>
      <c r="E1447" s="706"/>
      <c r="F1447" s="707"/>
    </row>
    <row r="1448" spans="1:6">
      <c r="A1448" s="702"/>
      <c r="B1448" s="708"/>
      <c r="C1448" s="709" t="s">
        <v>141</v>
      </c>
      <c r="D1448" s="705">
        <v>4</v>
      </c>
      <c r="E1448" s="157"/>
      <c r="F1448" s="568">
        <f>+D1448*E1448</f>
        <v>0</v>
      </c>
    </row>
    <row r="1449" spans="1:6">
      <c r="A1449" s="702"/>
      <c r="B1449" s="708"/>
      <c r="C1449" s="709"/>
      <c r="D1449" s="705"/>
      <c r="E1449" s="706"/>
      <c r="F1449" s="707"/>
    </row>
    <row r="1450" spans="1:6" ht="38.25">
      <c r="A1450" s="702"/>
      <c r="B1450" s="708" t="s">
        <v>2101</v>
      </c>
      <c r="C1450" s="709" t="s">
        <v>2102</v>
      </c>
      <c r="D1450" s="705"/>
      <c r="E1450" s="706"/>
      <c r="F1450" s="707"/>
    </row>
    <row r="1451" spans="1:6">
      <c r="A1451" s="702"/>
      <c r="B1451" s="708"/>
      <c r="C1451" s="709" t="s">
        <v>141</v>
      </c>
      <c r="D1451" s="705">
        <v>4</v>
      </c>
      <c r="E1451" s="157"/>
      <c r="F1451" s="568">
        <f>+D1451*E1451</f>
        <v>0</v>
      </c>
    </row>
    <row r="1452" spans="1:6">
      <c r="A1452" s="702"/>
      <c r="B1452" s="708"/>
      <c r="C1452" s="709"/>
      <c r="D1452" s="705"/>
      <c r="E1452" s="706"/>
      <c r="F1452" s="707"/>
    </row>
    <row r="1453" spans="1:6" ht="102">
      <c r="A1453" s="702"/>
      <c r="B1453" s="708" t="s">
        <v>2103</v>
      </c>
      <c r="C1453" s="716" t="s">
        <v>2104</v>
      </c>
      <c r="D1453" s="705"/>
      <c r="E1453" s="706"/>
      <c r="F1453" s="707"/>
    </row>
    <row r="1454" spans="1:6">
      <c r="A1454" s="702"/>
      <c r="B1454" s="708"/>
      <c r="C1454" s="709" t="s">
        <v>1401</v>
      </c>
      <c r="D1454" s="705">
        <v>250</v>
      </c>
      <c r="E1454" s="157"/>
      <c r="F1454" s="568">
        <f>+D1454*E1454</f>
        <v>0</v>
      </c>
    </row>
    <row r="1455" spans="1:6">
      <c r="A1455" s="702"/>
      <c r="B1455" s="708"/>
      <c r="C1455" s="709"/>
      <c r="D1455" s="705"/>
      <c r="E1455" s="706"/>
      <c r="F1455" s="707"/>
    </row>
    <row r="1456" spans="1:6" ht="38.25">
      <c r="A1456" s="702"/>
      <c r="B1456" s="708" t="s">
        <v>2105</v>
      </c>
      <c r="C1456" s="709" t="s">
        <v>2106</v>
      </c>
      <c r="D1456" s="705"/>
      <c r="E1456" s="706"/>
      <c r="F1456" s="707"/>
    </row>
    <row r="1457" spans="1:6">
      <c r="A1457" s="702"/>
      <c r="B1457" s="708"/>
      <c r="C1457" s="709" t="s">
        <v>1053</v>
      </c>
      <c r="D1457" s="705">
        <v>1</v>
      </c>
      <c r="E1457" s="157"/>
      <c r="F1457" s="568">
        <f>+D1457*E1457</f>
        <v>0</v>
      </c>
    </row>
    <row r="1458" spans="1:6">
      <c r="A1458" s="702"/>
      <c r="B1458" s="708"/>
      <c r="C1458" s="709"/>
      <c r="D1458" s="705"/>
      <c r="E1458" s="706"/>
      <c r="F1458" s="707"/>
    </row>
    <row r="1459" spans="1:6" ht="25.5">
      <c r="A1459" s="702"/>
      <c r="B1459" s="708" t="s">
        <v>2107</v>
      </c>
      <c r="C1459" s="709" t="s">
        <v>2108</v>
      </c>
      <c r="D1459" s="705"/>
      <c r="E1459" s="706"/>
      <c r="F1459" s="707"/>
    </row>
    <row r="1460" spans="1:6">
      <c r="A1460" s="702"/>
      <c r="B1460" s="708"/>
      <c r="C1460" s="709" t="s">
        <v>1401</v>
      </c>
      <c r="D1460" s="705">
        <v>60</v>
      </c>
      <c r="E1460" s="157"/>
      <c r="F1460" s="568">
        <f>+D1460*E1460</f>
        <v>0</v>
      </c>
    </row>
    <row r="1461" spans="1:6">
      <c r="A1461" s="702"/>
      <c r="B1461" s="708"/>
      <c r="C1461" s="709"/>
      <c r="D1461" s="705"/>
      <c r="E1461" s="706"/>
      <c r="F1461" s="707"/>
    </row>
    <row r="1462" spans="1:6">
      <c r="A1462" s="702"/>
      <c r="B1462" s="708"/>
      <c r="C1462" s="709"/>
      <c r="D1462" s="705"/>
      <c r="E1462" s="706"/>
      <c r="F1462" s="707"/>
    </row>
    <row r="1463" spans="1:6">
      <c r="A1463" s="710"/>
      <c r="B1463" s="711" t="s">
        <v>2109</v>
      </c>
      <c r="C1463" s="712" t="s">
        <v>2110</v>
      </c>
      <c r="D1463" s="713"/>
      <c r="E1463" s="714"/>
      <c r="F1463" s="715"/>
    </row>
    <row r="1464" spans="1:6">
      <c r="A1464" s="702"/>
      <c r="B1464" s="708"/>
      <c r="C1464" s="709"/>
      <c r="D1464" s="705"/>
      <c r="E1464" s="706"/>
      <c r="F1464" s="707"/>
    </row>
    <row r="1465" spans="1:6" ht="51">
      <c r="A1465" s="702"/>
      <c r="B1465" s="708" t="s">
        <v>2111</v>
      </c>
      <c r="C1465" s="709" t="s">
        <v>897</v>
      </c>
      <c r="D1465" s="705"/>
      <c r="E1465" s="706"/>
      <c r="F1465" s="707"/>
    </row>
    <row r="1466" spans="1:6">
      <c r="A1466" s="702"/>
      <c r="B1466" s="708"/>
      <c r="C1466" s="709" t="s">
        <v>1401</v>
      </c>
      <c r="D1466" s="705">
        <v>1400</v>
      </c>
      <c r="E1466" s="157"/>
      <c r="F1466" s="568">
        <f>+D1466*E1466</f>
        <v>0</v>
      </c>
    </row>
    <row r="1467" spans="1:6">
      <c r="A1467" s="702"/>
      <c r="B1467" s="708"/>
      <c r="C1467" s="709"/>
      <c r="D1467" s="705"/>
      <c r="E1467" s="706"/>
      <c r="F1467" s="707"/>
    </row>
    <row r="1468" spans="1:6" ht="38.25">
      <c r="A1468" s="702"/>
      <c r="B1468" s="708" t="s">
        <v>898</v>
      </c>
      <c r="C1468" s="709" t="s">
        <v>899</v>
      </c>
      <c r="D1468" s="705"/>
      <c r="E1468" s="706"/>
      <c r="F1468" s="707"/>
    </row>
    <row r="1469" spans="1:6">
      <c r="A1469" s="702"/>
      <c r="B1469" s="708"/>
      <c r="C1469" s="709" t="s">
        <v>1401</v>
      </c>
      <c r="D1469" s="705">
        <v>1400</v>
      </c>
      <c r="E1469" s="157"/>
      <c r="F1469" s="568">
        <f>+D1469*E1469</f>
        <v>0</v>
      </c>
    </row>
    <row r="1470" spans="1:6">
      <c r="A1470" s="702"/>
      <c r="B1470" s="708"/>
      <c r="C1470" s="709"/>
      <c r="D1470" s="705"/>
      <c r="E1470" s="706"/>
      <c r="F1470" s="707"/>
    </row>
    <row r="1471" spans="1:6">
      <c r="A1471" s="710"/>
      <c r="B1471" s="711" t="s">
        <v>900</v>
      </c>
      <c r="C1471" s="712" t="s">
        <v>901</v>
      </c>
      <c r="D1471" s="713"/>
      <c r="E1471" s="714"/>
      <c r="F1471" s="715"/>
    </row>
    <row r="1472" spans="1:6">
      <c r="A1472" s="702"/>
      <c r="B1472" s="708"/>
      <c r="C1472" s="709"/>
      <c r="D1472" s="705"/>
      <c r="E1472" s="706"/>
      <c r="F1472" s="707"/>
    </row>
    <row r="1473" spans="1:6" ht="38.25">
      <c r="A1473" s="702"/>
      <c r="B1473" s="708" t="s">
        <v>902</v>
      </c>
      <c r="C1473" s="709" t="s">
        <v>903</v>
      </c>
      <c r="D1473" s="705"/>
      <c r="E1473" s="706"/>
      <c r="F1473" s="707"/>
    </row>
    <row r="1474" spans="1:6">
      <c r="A1474" s="702"/>
      <c r="B1474" s="708"/>
      <c r="C1474" s="709" t="s">
        <v>904</v>
      </c>
      <c r="D1474" s="705">
        <v>30</v>
      </c>
      <c r="E1474" s="157"/>
      <c r="F1474" s="568">
        <f>+D1474*E1474</f>
        <v>0</v>
      </c>
    </row>
    <row r="1475" spans="1:6">
      <c r="A1475" s="702"/>
      <c r="B1475" s="708"/>
      <c r="C1475" s="709"/>
      <c r="D1475" s="705"/>
      <c r="E1475" s="706"/>
      <c r="F1475" s="707"/>
    </row>
    <row r="1476" spans="1:6" ht="38.25">
      <c r="A1476" s="702"/>
      <c r="B1476" s="708" t="s">
        <v>905</v>
      </c>
      <c r="C1476" s="709" t="s">
        <v>906</v>
      </c>
      <c r="D1476" s="705"/>
      <c r="E1476" s="706"/>
      <c r="F1476" s="707"/>
    </row>
    <row r="1477" spans="1:6">
      <c r="A1477" s="702"/>
      <c r="B1477" s="708"/>
      <c r="C1477" s="709" t="s">
        <v>904</v>
      </c>
      <c r="D1477" s="705">
        <v>30</v>
      </c>
      <c r="E1477" s="157"/>
      <c r="F1477" s="568">
        <f>+D1477*E1477</f>
        <v>0</v>
      </c>
    </row>
    <row r="1478" spans="1:6">
      <c r="A1478" s="702"/>
      <c r="B1478" s="708"/>
      <c r="C1478" s="709"/>
      <c r="D1478" s="705"/>
      <c r="E1478" s="706"/>
      <c r="F1478" s="707"/>
    </row>
    <row r="1479" spans="1:6" ht="25.5">
      <c r="A1479" s="702"/>
      <c r="B1479" s="708" t="s">
        <v>907</v>
      </c>
      <c r="C1479" s="709" t="s">
        <v>908</v>
      </c>
      <c r="D1479" s="705"/>
      <c r="E1479" s="706"/>
      <c r="F1479" s="707"/>
    </row>
    <row r="1480" spans="1:6">
      <c r="A1480" s="702"/>
      <c r="B1480" s="708"/>
      <c r="C1480" s="709" t="s">
        <v>904</v>
      </c>
      <c r="D1480" s="705">
        <v>30</v>
      </c>
      <c r="E1480" s="157"/>
      <c r="F1480" s="568">
        <f>+D1480*E1480</f>
        <v>0</v>
      </c>
    </row>
    <row r="1481" spans="1:6">
      <c r="A1481" s="702"/>
      <c r="B1481" s="708"/>
      <c r="C1481" s="709"/>
      <c r="D1481" s="705"/>
      <c r="E1481" s="706"/>
      <c r="F1481" s="707"/>
    </row>
    <row r="1482" spans="1:6" ht="25.5">
      <c r="A1482" s="702"/>
      <c r="B1482" s="708" t="s">
        <v>909</v>
      </c>
      <c r="C1482" s="709" t="s">
        <v>910</v>
      </c>
      <c r="D1482" s="705"/>
      <c r="E1482" s="706"/>
      <c r="F1482" s="707"/>
    </row>
    <row r="1483" spans="1:6">
      <c r="A1483" s="702"/>
      <c r="B1483" s="708"/>
      <c r="C1483" s="709" t="s">
        <v>904</v>
      </c>
      <c r="D1483" s="705">
        <v>30</v>
      </c>
      <c r="E1483" s="157"/>
      <c r="F1483" s="568">
        <f>+D1483*E1483</f>
        <v>0</v>
      </c>
    </row>
    <row r="1484" spans="1:6">
      <c r="A1484" s="702"/>
      <c r="B1484" s="708"/>
      <c r="C1484" s="709"/>
      <c r="D1484" s="705"/>
      <c r="E1484" s="706"/>
      <c r="F1484" s="707"/>
    </row>
    <row r="1485" spans="1:6" ht="38.25">
      <c r="A1485" s="702"/>
      <c r="B1485" s="708" t="s">
        <v>911</v>
      </c>
      <c r="C1485" s="709" t="s">
        <v>912</v>
      </c>
      <c r="D1485" s="705"/>
      <c r="E1485" s="706"/>
      <c r="F1485" s="707"/>
    </row>
    <row r="1486" spans="1:6">
      <c r="A1486" s="702"/>
      <c r="B1486" s="708"/>
      <c r="C1486" s="709" t="s">
        <v>1053</v>
      </c>
      <c r="D1486" s="705">
        <v>1</v>
      </c>
      <c r="E1486" s="157"/>
      <c r="F1486" s="568">
        <f>+D1486*E1486</f>
        <v>0</v>
      </c>
    </row>
    <row r="1487" spans="1:6">
      <c r="A1487" s="702"/>
      <c r="B1487" s="708"/>
      <c r="C1487" s="709"/>
      <c r="D1487" s="705"/>
      <c r="E1487" s="706"/>
      <c r="F1487" s="707"/>
    </row>
    <row r="1488" spans="1:6">
      <c r="A1488" s="710"/>
      <c r="B1488" s="711" t="s">
        <v>913</v>
      </c>
      <c r="C1488" s="712" t="s">
        <v>914</v>
      </c>
      <c r="D1488" s="713"/>
      <c r="E1488" s="714"/>
      <c r="F1488" s="715"/>
    </row>
    <row r="1489" spans="1:6">
      <c r="A1489" s="702"/>
      <c r="B1489" s="708"/>
      <c r="C1489" s="709" t="s">
        <v>915</v>
      </c>
      <c r="D1489" s="705"/>
      <c r="E1489" s="706"/>
      <c r="F1489" s="707"/>
    </row>
    <row r="1490" spans="1:6" ht="25.5">
      <c r="A1490" s="702"/>
      <c r="B1490" s="708"/>
      <c r="C1490" s="709" t="s">
        <v>916</v>
      </c>
      <c r="D1490" s="705"/>
      <c r="E1490" s="706"/>
      <c r="F1490" s="707"/>
    </row>
    <row r="1491" spans="1:6" ht="76.5">
      <c r="A1491" s="702"/>
      <c r="B1491" s="708"/>
      <c r="C1491" s="709" t="s">
        <v>917</v>
      </c>
      <c r="D1491" s="705"/>
      <c r="E1491" s="706"/>
      <c r="F1491" s="707"/>
    </row>
    <row r="1492" spans="1:6" ht="38.25">
      <c r="A1492" s="702"/>
      <c r="B1492" s="708"/>
      <c r="C1492" s="709" t="s">
        <v>918</v>
      </c>
      <c r="D1492" s="705"/>
      <c r="E1492" s="706"/>
      <c r="F1492" s="707"/>
    </row>
    <row r="1493" spans="1:6" ht="25.5">
      <c r="A1493" s="702"/>
      <c r="B1493" s="708"/>
      <c r="C1493" s="709" t="s">
        <v>919</v>
      </c>
      <c r="D1493" s="705"/>
      <c r="E1493" s="706"/>
      <c r="F1493" s="707"/>
    </row>
    <row r="1494" spans="1:6">
      <c r="A1494" s="702"/>
      <c r="B1494" s="708"/>
      <c r="C1494" s="709" t="s">
        <v>1053</v>
      </c>
      <c r="D1494" s="705">
        <v>2</v>
      </c>
      <c r="E1494" s="157"/>
      <c r="F1494" s="568">
        <f>+D1494*E1494</f>
        <v>0</v>
      </c>
    </row>
    <row r="1495" spans="1:6">
      <c r="A1495" s="702"/>
      <c r="B1495" s="708"/>
      <c r="C1495" s="709"/>
      <c r="D1495" s="705"/>
      <c r="E1495" s="706"/>
      <c r="F1495" s="707"/>
    </row>
    <row r="1496" spans="1:6">
      <c r="A1496" s="702"/>
      <c r="B1496" s="708" t="s">
        <v>920</v>
      </c>
      <c r="C1496" s="709" t="s">
        <v>1001</v>
      </c>
      <c r="D1496" s="705"/>
      <c r="E1496" s="706"/>
      <c r="F1496" s="707"/>
    </row>
    <row r="1497" spans="1:6">
      <c r="A1497" s="702"/>
      <c r="B1497" s="708"/>
      <c r="C1497" s="709" t="s">
        <v>330</v>
      </c>
      <c r="D1497" s="705">
        <v>100</v>
      </c>
      <c r="E1497" s="157"/>
      <c r="F1497" s="568">
        <f>+D1497*E1497</f>
        <v>0</v>
      </c>
    </row>
    <row r="1498" spans="1:6">
      <c r="A1498" s="719"/>
      <c r="B1498" s="720" t="s">
        <v>113</v>
      </c>
      <c r="C1498" s="721"/>
      <c r="D1498" s="722"/>
      <c r="E1498" s="723"/>
      <c r="F1498" s="724">
        <f>SUM(F1395:F1497)</f>
        <v>0</v>
      </c>
    </row>
  </sheetData>
  <phoneticPr fontId="13" type="noConversion"/>
  <conditionalFormatting sqref="E1395 E1400 E1406 E1409 E1412 E1417 E1420 E1425 E1430 E1433 E1436 E1439 E1442 E1445 E1448 E1451 E1454 E1457 E1460 E1466 E1469 E1474 E1477 E1480 E1483 E1486 E1497 E1494 E1359 E1362 E1365 E1368 E1371 E1374 E1377 E1380 E1383 E649 E653 E657 E660 E663 E666 E669 E676 E679 E682 E685 E688 E693 E696 E701 E704 E707 E710 E715 E718 E721 E726 E729 E732 E736 E739 E742 E745 E748 E751 E754 E757 E760 E763 E766 E769 E772 E776 E779 E782 E791 E794 E797 E800 E805 E808 E811 E814 E819 E822 E825 E828 E831 E834 E837 E844 E847 E850 E853 E856 E859 E862 E865 E870 E873 E876 E879 E882 E885 E888 E891 E894 E905 E908 E911 E914 E919 E922 E925 E928 E931 E934 E937 E941 E945 E948 E951 E954 E959 E962 E965 E968 E971 E974 E977 E980 E987 E990 E993 E998 E1001 E1004 E1007 E1010 E1016 E1019 E1024 E1027 E1030 E1033 E1036 E1039 E1042 E1051 E1056 E1059 E1062 E1065 E1068 E1071 E1074 E1077 E1082 E1085 E1088 E1091 E1094 E1097 E1100 E1107 E1110 E1115 E1118 E1121 E1124 E1127 E1130 E1139 E1142 E1145 E1148 E1151 E1156 E1159 E1162 E1165 E1168 E1171 E1174 E1181 E1186 E1189 E1192 E1195 E1198 E1201 E1210 E1213 E1218 E1223 E1226 E1229 E1232 E1235 E1244 E1247 E1250 E1253 E1256 E1259 E1264 E1267 E1270 E1273 E1276 E1279 E1282 E1285 E1294 E1299 E1302 E1305 E1308 E1311 E1314 E1317 E1320 E1323 E1326 E1329 E1332 E1335 E1338 E1341 E1344 E1347 E1350 E1353 E572 E577 E580 E585 E588 E591 E594 E599 E602 E605 E608 E610 E615 E618 E621 E624 E627 E630 E633 E11 E15 E17 E21 E23 E25 E29 E31 E33 E37 E39 E41 E45 E47 E49 E53 E55 E57 E61 E63 E65 E69 E71 E73 E77 E79 E81 E85 E87 E89 E93 E95 E97 E101 E103 E105 E109 E111 E113 E117 E119 E121 E125 E127 E129 E133 E135 E139 E141 E144 E13 E196 E199 E203 E206 E209 E212 E215 E218 E221 E224 E227 E230 E233 E236 E239 E242 E245 E248 E252 E257 E260 E263 E266 E269 E272 E275 E278 E281 E284 E287 E290 E293 E298 E301 E304 E307 E310 E313 E316 E319 E322 E325 E328 E339 E343 E346 E349 E355 E358 E361 E364 E367 E370 E373 E376 E379 E382 E385 E388 E391 E394 E397 E400 E403 E406 E409 E413 E416 E419 E422 E428 E431 E442 E446 E449 E452 E455 E463 E466 E469 E472 E475 E478 E481 E484 E487 E490 E493 E496 E500 E504 E507 E510 E518 E521 E524 E527 E530 E533 E536 E539 E542 E545 E549 E552 E555 E558">
    <cfRule type="expression" dxfId="1" priority="1" stopIfTrue="1">
      <formula>#REF!=1</formula>
    </cfRule>
  </conditionalFormatting>
  <pageMargins left="0.74803149606299213" right="0.55118110236220474" top="0.78740157480314965" bottom="0.78740157480314965" header="0" footer="0"/>
  <pageSetup paperSize="9" scale="98" orientation="portrait" r:id="rId1"/>
  <headerFooter alignWithMargins="0">
    <oddFooter>&amp;R&amp;P/&amp;N</oddFooter>
  </headerFooter>
  <rowBreaks count="10" manualBreakCount="10">
    <brk id="58" max="5" man="1"/>
    <brk id="114" max="5" man="1"/>
    <brk id="351" max="5" man="1"/>
    <brk id="543" max="5" man="1"/>
    <brk id="635" max="5" man="1"/>
    <brk id="680" max="5" man="1"/>
    <brk id="840" max="5" man="1"/>
    <brk id="1177" max="5" man="1"/>
    <brk id="1355" max="5" man="1"/>
    <brk id="1396" max="5" man="1"/>
  </rowBreaks>
</worksheet>
</file>

<file path=xl/worksheets/sheet13.xml><?xml version="1.0" encoding="utf-8"?>
<worksheet xmlns="http://schemas.openxmlformats.org/spreadsheetml/2006/main" xmlns:r="http://schemas.openxmlformats.org/officeDocument/2006/relationships">
  <sheetPr>
    <tabColor theme="8"/>
  </sheetPr>
  <dimension ref="A1:G35"/>
  <sheetViews>
    <sheetView topLeftCell="A46" workbookViewId="0">
      <selection activeCell="A1355" sqref="A1355:IV1356"/>
    </sheetView>
  </sheetViews>
  <sheetFormatPr defaultRowHeight="15.75"/>
  <cols>
    <col min="1" max="1" width="3.7109375" style="412" customWidth="1"/>
    <col min="2" max="2" width="9.140625" style="412"/>
    <col min="3" max="3" width="38.85546875" style="412" customWidth="1"/>
    <col min="4" max="5" width="5.7109375" style="412" customWidth="1"/>
    <col min="6" max="7" width="12.7109375" style="411" customWidth="1"/>
    <col min="8" max="16384" width="9.140625" style="411"/>
  </cols>
  <sheetData>
    <row r="1" spans="1:7" ht="18.75">
      <c r="A1" s="777" t="str">
        <f>[1]Naslov!E19</f>
        <v xml:space="preserve">PONUDBENI PREDRAČUN </v>
      </c>
      <c r="B1" s="777"/>
      <c r="C1" s="777"/>
      <c r="D1" s="777"/>
      <c r="E1" s="777"/>
      <c r="F1" s="777"/>
      <c r="G1" s="777"/>
    </row>
    <row r="2" spans="1:7">
      <c r="C2" s="413"/>
    </row>
    <row r="3" spans="1:7">
      <c r="C3" s="413"/>
    </row>
    <row r="4" spans="1:7">
      <c r="C4" s="413"/>
    </row>
    <row r="5" spans="1:7">
      <c r="C5" s="413"/>
    </row>
    <row r="6" spans="1:7">
      <c r="C6" s="413"/>
    </row>
    <row r="7" spans="1:7">
      <c r="C7" s="413"/>
    </row>
    <row r="8" spans="1:7">
      <c r="C8" s="413"/>
    </row>
    <row r="9" spans="1:7">
      <c r="C9" s="413"/>
    </row>
    <row r="10" spans="1:7">
      <c r="A10" s="414" t="s">
        <v>158</v>
      </c>
      <c r="B10" s="414"/>
      <c r="C10" s="414"/>
      <c r="D10" s="414"/>
      <c r="E10" s="414"/>
      <c r="F10" s="414"/>
      <c r="G10" s="414"/>
    </row>
    <row r="11" spans="1:7">
      <c r="A11" s="411"/>
      <c r="B11" s="411"/>
      <c r="C11" s="4"/>
      <c r="D11" s="411"/>
      <c r="E11" s="411"/>
    </row>
    <row r="12" spans="1:7">
      <c r="A12" s="411"/>
      <c r="B12" s="411"/>
      <c r="C12" s="4"/>
      <c r="D12" s="411"/>
      <c r="E12" s="411"/>
    </row>
    <row r="13" spans="1:7" ht="17.25">
      <c r="A13" s="415">
        <v>6</v>
      </c>
      <c r="B13" s="416" t="s">
        <v>921</v>
      </c>
      <c r="F13" s="412"/>
      <c r="G13" s="412"/>
    </row>
    <row r="14" spans="1:7">
      <c r="A14" s="417"/>
      <c r="B14" s="418"/>
      <c r="C14" s="418"/>
      <c r="D14" s="418"/>
      <c r="E14" s="418"/>
      <c r="F14" s="419"/>
      <c r="G14" s="419"/>
    </row>
    <row r="15" spans="1:7">
      <c r="B15" s="420" t="s">
        <v>1306</v>
      </c>
      <c r="C15" s="418" t="str">
        <f ca="1">Razsve!B1</f>
        <v xml:space="preserve"> NN DOVOD</v>
      </c>
      <c r="D15" s="418"/>
      <c r="E15" s="418"/>
      <c r="F15" s="58"/>
      <c r="G15" s="58">
        <f ca="1">Razsve!F16</f>
        <v>0</v>
      </c>
    </row>
    <row r="16" spans="1:7">
      <c r="B16" s="417"/>
      <c r="C16" s="418"/>
      <c r="D16" s="418"/>
      <c r="E16" s="418"/>
      <c r="F16" s="419"/>
      <c r="G16" s="419"/>
    </row>
    <row r="17" spans="1:7">
      <c r="B17" s="420" t="s">
        <v>922</v>
      </c>
      <c r="C17" s="418" t="str">
        <f ca="1">Razsve!B19</f>
        <v>RAZSVETLJAVA PREDORA</v>
      </c>
      <c r="D17" s="418"/>
      <c r="E17" s="418"/>
      <c r="F17" s="58"/>
      <c r="G17" s="58">
        <f ca="1">Razsve!F85</f>
        <v>0</v>
      </c>
    </row>
    <row r="18" spans="1:7">
      <c r="B18" s="417"/>
      <c r="C18" s="418"/>
      <c r="D18" s="418"/>
      <c r="E18" s="418"/>
      <c r="F18" s="419"/>
      <c r="G18" s="419"/>
    </row>
    <row r="19" spans="1:7">
      <c r="B19" s="420" t="s">
        <v>1109</v>
      </c>
      <c r="C19" s="421" t="s">
        <v>923</v>
      </c>
      <c r="D19" s="418"/>
      <c r="E19" s="418"/>
      <c r="F19" s="58"/>
      <c r="G19" s="58">
        <f ca="1">Razsve!F101</f>
        <v>0</v>
      </c>
    </row>
    <row r="20" spans="1:7">
      <c r="B20" s="417"/>
      <c r="C20" s="418"/>
      <c r="D20" s="418"/>
      <c r="E20" s="418"/>
      <c r="F20" s="419"/>
      <c r="G20" s="419"/>
    </row>
    <row r="21" spans="1:7">
      <c r="B21" s="417"/>
      <c r="C21" s="418"/>
      <c r="D21" s="418"/>
      <c r="E21" s="418"/>
      <c r="F21" s="58"/>
      <c r="G21" s="58"/>
    </row>
    <row r="22" spans="1:7">
      <c r="A22" s="422"/>
      <c r="B22" s="422"/>
      <c r="C22" s="422"/>
      <c r="D22" s="422"/>
      <c r="E22" s="422"/>
      <c r="F22" s="423"/>
      <c r="G22" s="423"/>
    </row>
    <row r="23" spans="1:7">
      <c r="A23" s="418"/>
      <c r="B23" s="418"/>
      <c r="C23" s="418"/>
      <c r="D23" s="418"/>
      <c r="E23" s="418"/>
      <c r="F23" s="412"/>
      <c r="G23" s="419"/>
    </row>
    <row r="24" spans="1:7" ht="16.5" thickBot="1">
      <c r="C24" s="424" t="s">
        <v>1167</v>
      </c>
      <c r="F24" s="425"/>
      <c r="G24" s="426">
        <f>SUM(G15:G22)</f>
        <v>0</v>
      </c>
    </row>
    <row r="25" spans="1:7" ht="16.5" thickTop="1">
      <c r="F25" s="412"/>
      <c r="G25" s="419"/>
    </row>
    <row r="26" spans="1:7">
      <c r="F26" s="412"/>
      <c r="G26" s="419"/>
    </row>
    <row r="27" spans="1:7">
      <c r="B27" s="427"/>
      <c r="C27" s="65" t="s">
        <v>162</v>
      </c>
      <c r="D27" s="428">
        <v>0.2</v>
      </c>
      <c r="F27" s="54"/>
      <c r="G27" s="58">
        <f>G24*D27</f>
        <v>0</v>
      </c>
    </row>
    <row r="28" spans="1:7">
      <c r="C28" s="4"/>
      <c r="F28" s="412"/>
      <c r="G28" s="419"/>
    </row>
    <row r="29" spans="1:7">
      <c r="C29" s="65" t="s">
        <v>163</v>
      </c>
      <c r="F29" s="54"/>
      <c r="G29" s="58">
        <f>G24+G27</f>
        <v>0</v>
      </c>
    </row>
    <row r="30" spans="1:7">
      <c r="A30" s="429"/>
      <c r="B30" s="429"/>
      <c r="C30" s="429"/>
      <c r="D30" s="429"/>
      <c r="E30" s="429"/>
    </row>
    <row r="32" spans="1:7">
      <c r="A32" s="430" t="s">
        <v>156</v>
      </c>
      <c r="B32" s="411"/>
      <c r="C32" s="431" t="s">
        <v>159</v>
      </c>
      <c r="F32" s="430" t="s">
        <v>157</v>
      </c>
      <c r="G32" s="412"/>
    </row>
    <row r="33" spans="1:7">
      <c r="B33" s="4"/>
      <c r="C33" s="53"/>
      <c r="F33" s="4"/>
      <c r="G33" s="412"/>
    </row>
    <row r="34" spans="1:7">
      <c r="A34" s="54"/>
      <c r="B34" s="54"/>
      <c r="C34" s="53"/>
      <c r="D34" s="411"/>
      <c r="E34" s="411"/>
      <c r="F34" s="54"/>
      <c r="G34" s="54"/>
    </row>
    <row r="35" spans="1:7">
      <c r="A35" s="411"/>
      <c r="B35" s="411"/>
      <c r="C35" s="411"/>
      <c r="D35" s="411"/>
      <c r="E35" s="411"/>
    </row>
  </sheetData>
  <mergeCells count="1">
    <mergeCell ref="A1:G1"/>
  </mergeCells>
  <phoneticPr fontId="13" type="noConversion"/>
  <pageMargins left="0.74803149606299213" right="0.55118110236220474" top="0.59055118110236227" bottom="0.59055118110236227" header="0.31496062992125984" footer="0.31496062992125984"/>
  <pageSetup paperSize="9" orientation="portrait" r:id="rId1"/>
  <headerFooter>
    <oddFooter>&amp;L&amp;4&amp;F          &amp;A&amp;C&amp;8&amp;P&amp;R&amp;4Roman Maček</oddFooter>
  </headerFooter>
</worksheet>
</file>

<file path=xl/worksheets/sheet14.xml><?xml version="1.0" encoding="utf-8"?>
<worksheet xmlns="http://schemas.openxmlformats.org/spreadsheetml/2006/main" xmlns:r="http://schemas.openxmlformats.org/officeDocument/2006/relationships">
  <sheetPr>
    <tabColor theme="8"/>
  </sheetPr>
  <dimension ref="A1:F101"/>
  <sheetViews>
    <sheetView topLeftCell="A67" zoomScaleNormal="100" zoomScaleSheetLayoutView="100" workbookViewId="0">
      <selection activeCell="J1373" sqref="J1373"/>
    </sheetView>
  </sheetViews>
  <sheetFormatPr defaultRowHeight="12.75"/>
  <cols>
    <col min="1" max="1" width="3.140625" style="738" bestFit="1" customWidth="1"/>
    <col min="2" max="2" width="42.7109375" style="738" customWidth="1"/>
    <col min="3" max="3" width="7.28515625" style="727" customWidth="1"/>
    <col min="4" max="4" width="11.140625" style="728" customWidth="1"/>
    <col min="5" max="5" width="10.42578125" style="728" bestFit="1" customWidth="1"/>
    <col min="6" max="6" width="11.7109375" style="728" customWidth="1"/>
    <col min="7" max="16384" width="9.140625" style="727"/>
  </cols>
  <sheetData>
    <row r="1" spans="1:6">
      <c r="A1" s="725"/>
      <c r="B1" s="726" t="s">
        <v>924</v>
      </c>
    </row>
    <row r="2" spans="1:6" ht="13.5" thickBot="1">
      <c r="A2" s="725"/>
      <c r="B2" s="726"/>
    </row>
    <row r="3" spans="1:6" ht="14.25" thickTop="1" thickBot="1">
      <c r="A3" s="729" t="s">
        <v>925</v>
      </c>
      <c r="B3" s="730" t="s">
        <v>114</v>
      </c>
      <c r="C3" s="731" t="s">
        <v>115</v>
      </c>
      <c r="D3" s="731" t="s">
        <v>116</v>
      </c>
      <c r="E3" s="732" t="s">
        <v>926</v>
      </c>
      <c r="F3" s="733" t="s">
        <v>1310</v>
      </c>
    </row>
    <row r="4" spans="1:6" ht="13.5" thickTop="1">
      <c r="A4" s="734"/>
      <c r="B4" s="735"/>
      <c r="C4" s="736"/>
      <c r="D4" s="736"/>
      <c r="E4" s="737"/>
      <c r="F4" s="737"/>
    </row>
    <row r="5" spans="1:6">
      <c r="A5" s="725"/>
      <c r="B5" s="738" t="s">
        <v>927</v>
      </c>
    </row>
    <row r="6" spans="1:6">
      <c r="A6" s="739">
        <v>1</v>
      </c>
      <c r="B6" s="740" t="s">
        <v>928</v>
      </c>
      <c r="C6" s="741" t="s">
        <v>929</v>
      </c>
      <c r="D6" s="742">
        <v>1</v>
      </c>
      <c r="E6" s="743"/>
      <c r="F6" s="742">
        <f>+D6*E6</f>
        <v>0</v>
      </c>
    </row>
    <row r="7" spans="1:6" ht="51">
      <c r="A7" s="739">
        <v>2</v>
      </c>
      <c r="B7" s="740" t="s">
        <v>930</v>
      </c>
      <c r="C7" s="741" t="s">
        <v>929</v>
      </c>
      <c r="D7" s="742">
        <v>1</v>
      </c>
      <c r="E7" s="743"/>
      <c r="F7" s="742">
        <f t="shared" ref="F7:F14" si="0">+D7*E7</f>
        <v>0</v>
      </c>
    </row>
    <row r="8" spans="1:6" ht="65.25" customHeight="1">
      <c r="A8" s="739">
        <v>3</v>
      </c>
      <c r="B8" s="740" t="s">
        <v>931</v>
      </c>
      <c r="C8" s="741" t="s">
        <v>118</v>
      </c>
      <c r="D8" s="742">
        <v>350</v>
      </c>
      <c r="E8" s="743"/>
      <c r="F8" s="742">
        <f t="shared" si="0"/>
        <v>0</v>
      </c>
    </row>
    <row r="9" spans="1:6" ht="51">
      <c r="A9" s="739">
        <v>4</v>
      </c>
      <c r="B9" s="740" t="s">
        <v>932</v>
      </c>
      <c r="C9" s="741" t="s">
        <v>141</v>
      </c>
      <c r="D9" s="742">
        <v>1</v>
      </c>
      <c r="E9" s="743"/>
      <c r="F9" s="742">
        <f t="shared" si="0"/>
        <v>0</v>
      </c>
    </row>
    <row r="10" spans="1:6">
      <c r="A10" s="739">
        <v>5</v>
      </c>
      <c r="B10" s="740" t="s">
        <v>933</v>
      </c>
      <c r="C10" s="741" t="s">
        <v>330</v>
      </c>
      <c r="D10" s="742">
        <v>16</v>
      </c>
      <c r="E10" s="743"/>
      <c r="F10" s="742">
        <f t="shared" si="0"/>
        <v>0</v>
      </c>
    </row>
    <row r="11" spans="1:6" ht="25.5">
      <c r="A11" s="739">
        <v>6</v>
      </c>
      <c r="B11" s="740" t="s">
        <v>934</v>
      </c>
      <c r="C11" s="741" t="s">
        <v>118</v>
      </c>
      <c r="D11" s="742">
        <v>690</v>
      </c>
      <c r="E11" s="743"/>
      <c r="F11" s="742">
        <f t="shared" si="0"/>
        <v>0</v>
      </c>
    </row>
    <row r="12" spans="1:6" ht="25.5">
      <c r="A12" s="739">
        <v>7</v>
      </c>
      <c r="B12" s="740" t="s">
        <v>935</v>
      </c>
      <c r="C12" s="741" t="s">
        <v>929</v>
      </c>
      <c r="D12" s="742">
        <v>2</v>
      </c>
      <c r="E12" s="743"/>
      <c r="F12" s="742">
        <f t="shared" si="0"/>
        <v>0</v>
      </c>
    </row>
    <row r="13" spans="1:6">
      <c r="A13" s="739">
        <v>8</v>
      </c>
      <c r="B13" s="740" t="s">
        <v>936</v>
      </c>
      <c r="C13" s="741" t="s">
        <v>141</v>
      </c>
      <c r="D13" s="742">
        <v>1</v>
      </c>
      <c r="E13" s="743"/>
      <c r="F13" s="742">
        <f t="shared" si="0"/>
        <v>0</v>
      </c>
    </row>
    <row r="14" spans="1:6">
      <c r="A14" s="739">
        <v>9</v>
      </c>
      <c r="B14" s="740" t="s">
        <v>937</v>
      </c>
      <c r="C14" s="741" t="s">
        <v>141</v>
      </c>
      <c r="D14" s="742">
        <v>1</v>
      </c>
      <c r="E14" s="743"/>
      <c r="F14" s="742">
        <f t="shared" si="0"/>
        <v>0</v>
      </c>
    </row>
    <row r="15" spans="1:6">
      <c r="A15" s="739">
        <v>10</v>
      </c>
      <c r="B15" s="740" t="s">
        <v>938</v>
      </c>
      <c r="C15" s="741" t="s">
        <v>952</v>
      </c>
      <c r="D15" s="744">
        <v>0.02</v>
      </c>
      <c r="E15" s="742"/>
      <c r="F15" s="742">
        <f>+D15*SUM(F6:F14)</f>
        <v>0</v>
      </c>
    </row>
    <row r="16" spans="1:6">
      <c r="A16" s="745"/>
      <c r="B16" s="746" t="s">
        <v>1057</v>
      </c>
      <c r="C16" s="747"/>
      <c r="D16" s="748"/>
      <c r="E16" s="748"/>
      <c r="F16" s="748">
        <f>SUM(F6:F15)</f>
        <v>0</v>
      </c>
    </row>
    <row r="17" spans="1:6">
      <c r="A17" s="725"/>
      <c r="F17" s="749"/>
    </row>
    <row r="18" spans="1:6">
      <c r="A18" s="725"/>
    </row>
    <row r="19" spans="1:6">
      <c r="A19" s="725"/>
      <c r="B19" s="726" t="s">
        <v>939</v>
      </c>
    </row>
    <row r="20" spans="1:6">
      <c r="A20" s="725"/>
      <c r="B20" s="726"/>
    </row>
    <row r="21" spans="1:6">
      <c r="A21" s="725"/>
      <c r="B21" s="738" t="s">
        <v>927</v>
      </c>
    </row>
    <row r="22" spans="1:6" ht="138" customHeight="1">
      <c r="A22" s="739">
        <v>1</v>
      </c>
      <c r="B22" s="740" t="s">
        <v>940</v>
      </c>
      <c r="C22" s="741" t="s">
        <v>141</v>
      </c>
      <c r="D22" s="742">
        <v>1</v>
      </c>
      <c r="E22" s="155"/>
      <c r="F22" s="742">
        <f t="shared" ref="F22:F57" si="1">+D22*E22</f>
        <v>0</v>
      </c>
    </row>
    <row r="23" spans="1:6" ht="114.75" customHeight="1">
      <c r="A23" s="739">
        <v>2</v>
      </c>
      <c r="B23" s="740" t="s">
        <v>941</v>
      </c>
      <c r="C23" s="750" t="s">
        <v>141</v>
      </c>
      <c r="D23" s="751">
        <v>1</v>
      </c>
      <c r="E23" s="155"/>
      <c r="F23" s="742">
        <f t="shared" si="1"/>
        <v>0</v>
      </c>
    </row>
    <row r="24" spans="1:6" ht="98.25" customHeight="1">
      <c r="A24" s="739">
        <v>3</v>
      </c>
      <c r="B24" s="740" t="s">
        <v>942</v>
      </c>
      <c r="C24" s="750" t="s">
        <v>141</v>
      </c>
      <c r="D24" s="751">
        <v>1</v>
      </c>
      <c r="E24" s="155"/>
      <c r="F24" s="742">
        <f t="shared" si="1"/>
        <v>0</v>
      </c>
    </row>
    <row r="25" spans="1:6" ht="106.5" customHeight="1">
      <c r="A25" s="739">
        <v>4</v>
      </c>
      <c r="B25" s="740" t="s">
        <v>943</v>
      </c>
      <c r="C25" s="750" t="s">
        <v>141</v>
      </c>
      <c r="D25" s="751">
        <v>1</v>
      </c>
      <c r="E25" s="155"/>
      <c r="F25" s="742">
        <f>+D25*E25</f>
        <v>0</v>
      </c>
    </row>
    <row r="26" spans="1:6" ht="125.25" customHeight="1">
      <c r="A26" s="739">
        <v>5</v>
      </c>
      <c r="B26" s="740" t="s">
        <v>944</v>
      </c>
      <c r="C26" s="741" t="s">
        <v>141</v>
      </c>
      <c r="D26" s="742">
        <v>2</v>
      </c>
      <c r="E26" s="155"/>
      <c r="F26" s="742">
        <f t="shared" si="1"/>
        <v>0</v>
      </c>
    </row>
    <row r="27" spans="1:6" ht="25.5">
      <c r="A27" s="739">
        <v>6</v>
      </c>
      <c r="B27" s="740" t="s">
        <v>945</v>
      </c>
      <c r="C27" s="741" t="s">
        <v>141</v>
      </c>
      <c r="D27" s="742">
        <v>2</v>
      </c>
      <c r="E27" s="155"/>
      <c r="F27" s="742">
        <f t="shared" si="1"/>
        <v>0</v>
      </c>
    </row>
    <row r="28" spans="1:6" ht="66" customHeight="1">
      <c r="A28" s="739">
        <v>7</v>
      </c>
      <c r="B28" s="740" t="s">
        <v>946</v>
      </c>
      <c r="C28" s="741" t="s">
        <v>141</v>
      </c>
      <c r="D28" s="742">
        <v>2</v>
      </c>
      <c r="E28" s="155"/>
      <c r="F28" s="742">
        <f t="shared" si="1"/>
        <v>0</v>
      </c>
    </row>
    <row r="29" spans="1:6" ht="25.5">
      <c r="A29" s="739">
        <v>8</v>
      </c>
      <c r="B29" s="740" t="s">
        <v>947</v>
      </c>
      <c r="C29" s="741" t="s">
        <v>118</v>
      </c>
      <c r="D29" s="742">
        <v>950</v>
      </c>
      <c r="E29" s="155"/>
      <c r="F29" s="742">
        <f t="shared" si="1"/>
        <v>0</v>
      </c>
    </row>
    <row r="30" spans="1:6" ht="25.5">
      <c r="A30" s="739">
        <v>9</v>
      </c>
      <c r="B30" s="740" t="s">
        <v>948</v>
      </c>
      <c r="C30" s="741" t="s">
        <v>118</v>
      </c>
      <c r="D30" s="742">
        <v>5250</v>
      </c>
      <c r="E30" s="155"/>
      <c r="F30" s="742">
        <f t="shared" si="1"/>
        <v>0</v>
      </c>
    </row>
    <row r="31" spans="1:6" ht="25.5">
      <c r="A31" s="739">
        <v>10</v>
      </c>
      <c r="B31" s="740" t="s">
        <v>949</v>
      </c>
      <c r="C31" s="741" t="s">
        <v>118</v>
      </c>
      <c r="D31" s="742">
        <v>850</v>
      </c>
      <c r="E31" s="155"/>
      <c r="F31" s="742">
        <f t="shared" si="1"/>
        <v>0</v>
      </c>
    </row>
    <row r="32" spans="1:6" ht="25.5">
      <c r="A32" s="739">
        <v>11</v>
      </c>
      <c r="B32" s="740" t="s">
        <v>950</v>
      </c>
      <c r="C32" s="741" t="s">
        <v>118</v>
      </c>
      <c r="D32" s="742">
        <v>950</v>
      </c>
      <c r="E32" s="155"/>
      <c r="F32" s="742">
        <f t="shared" si="1"/>
        <v>0</v>
      </c>
    </row>
    <row r="33" spans="1:6" ht="25.5">
      <c r="A33" s="739">
        <v>12</v>
      </c>
      <c r="B33" s="740" t="s">
        <v>1245</v>
      </c>
      <c r="C33" s="741" t="s">
        <v>118</v>
      </c>
      <c r="D33" s="742">
        <v>5000</v>
      </c>
      <c r="E33" s="155"/>
      <c r="F33" s="742">
        <f t="shared" si="1"/>
        <v>0</v>
      </c>
    </row>
    <row r="34" spans="1:6" ht="25.5">
      <c r="A34" s="739">
        <v>13</v>
      </c>
      <c r="B34" s="740" t="s">
        <v>1246</v>
      </c>
      <c r="C34" s="741" t="s">
        <v>118</v>
      </c>
      <c r="D34" s="742">
        <v>8000</v>
      </c>
      <c r="E34" s="155"/>
      <c r="F34" s="742">
        <f t="shared" si="1"/>
        <v>0</v>
      </c>
    </row>
    <row r="35" spans="1:6">
      <c r="A35" s="739">
        <v>14</v>
      </c>
      <c r="B35" s="740" t="s">
        <v>1247</v>
      </c>
      <c r="C35" s="741" t="s">
        <v>118</v>
      </c>
      <c r="D35" s="742">
        <v>2200</v>
      </c>
      <c r="E35" s="155"/>
      <c r="F35" s="742">
        <f t="shared" si="1"/>
        <v>0</v>
      </c>
    </row>
    <row r="36" spans="1:6">
      <c r="A36" s="739">
        <v>15</v>
      </c>
      <c r="B36" s="740" t="s">
        <v>1248</v>
      </c>
      <c r="C36" s="741" t="s">
        <v>118</v>
      </c>
      <c r="D36" s="742">
        <v>350</v>
      </c>
      <c r="E36" s="155"/>
      <c r="F36" s="742">
        <f t="shared" si="1"/>
        <v>0</v>
      </c>
    </row>
    <row r="37" spans="1:6">
      <c r="A37" s="739">
        <v>16</v>
      </c>
      <c r="B37" s="740" t="s">
        <v>1249</v>
      </c>
      <c r="C37" s="741" t="s">
        <v>118</v>
      </c>
      <c r="D37" s="742">
        <v>400</v>
      </c>
      <c r="E37" s="155"/>
      <c r="F37" s="742">
        <f t="shared" si="1"/>
        <v>0</v>
      </c>
    </row>
    <row r="38" spans="1:6">
      <c r="A38" s="739">
        <v>17</v>
      </c>
      <c r="B38" s="740" t="s">
        <v>1250</v>
      </c>
      <c r="C38" s="741" t="s">
        <v>118</v>
      </c>
      <c r="D38" s="742">
        <v>250</v>
      </c>
      <c r="E38" s="155"/>
      <c r="F38" s="742">
        <f t="shared" si="1"/>
        <v>0</v>
      </c>
    </row>
    <row r="39" spans="1:6" ht="45" customHeight="1">
      <c r="A39" s="739">
        <v>18</v>
      </c>
      <c r="B39" s="740" t="s">
        <v>1251</v>
      </c>
      <c r="C39" s="741" t="s">
        <v>118</v>
      </c>
      <c r="D39" s="742">
        <v>2370</v>
      </c>
      <c r="E39" s="155"/>
      <c r="F39" s="742">
        <f t="shared" si="1"/>
        <v>0</v>
      </c>
    </row>
    <row r="40" spans="1:6" ht="50.25" customHeight="1">
      <c r="A40" s="739">
        <v>19</v>
      </c>
      <c r="B40" s="740" t="s">
        <v>1252</v>
      </c>
      <c r="C40" s="741" t="s">
        <v>118</v>
      </c>
      <c r="D40" s="742">
        <v>2370</v>
      </c>
      <c r="E40" s="155"/>
      <c r="F40" s="742">
        <f t="shared" si="1"/>
        <v>0</v>
      </c>
    </row>
    <row r="41" spans="1:6" ht="59.25" customHeight="1">
      <c r="A41" s="739">
        <v>20</v>
      </c>
      <c r="B41" s="740" t="s">
        <v>1253</v>
      </c>
      <c r="C41" s="741" t="s">
        <v>1254</v>
      </c>
      <c r="D41" s="742">
        <v>650</v>
      </c>
      <c r="E41" s="155"/>
      <c r="F41" s="742">
        <f t="shared" si="1"/>
        <v>0</v>
      </c>
    </row>
    <row r="42" spans="1:6" ht="113.25" customHeight="1">
      <c r="A42" s="739">
        <v>21</v>
      </c>
      <c r="B42" s="740" t="s">
        <v>1255</v>
      </c>
      <c r="C42" s="741" t="s">
        <v>141</v>
      </c>
      <c r="D42" s="742">
        <v>42</v>
      </c>
      <c r="E42" s="155"/>
      <c r="F42" s="742">
        <f t="shared" si="1"/>
        <v>0</v>
      </c>
    </row>
    <row r="43" spans="1:6" ht="102">
      <c r="A43" s="739">
        <v>22</v>
      </c>
      <c r="B43" s="740" t="s">
        <v>1256</v>
      </c>
      <c r="C43" s="741" t="s">
        <v>141</v>
      </c>
      <c r="D43" s="742">
        <v>4</v>
      </c>
      <c r="E43" s="155"/>
      <c r="F43" s="742">
        <f t="shared" si="1"/>
        <v>0</v>
      </c>
    </row>
    <row r="44" spans="1:6" ht="114" customHeight="1">
      <c r="A44" s="739">
        <v>23</v>
      </c>
      <c r="B44" s="740" t="s">
        <v>1257</v>
      </c>
      <c r="C44" s="741" t="s">
        <v>141</v>
      </c>
      <c r="D44" s="742">
        <v>9</v>
      </c>
      <c r="E44" s="155"/>
      <c r="F44" s="742">
        <f t="shared" si="1"/>
        <v>0</v>
      </c>
    </row>
    <row r="45" spans="1:6" ht="108.75" customHeight="1">
      <c r="A45" s="739">
        <v>24</v>
      </c>
      <c r="B45" s="740" t="s">
        <v>1258</v>
      </c>
      <c r="C45" s="741" t="s">
        <v>141</v>
      </c>
      <c r="D45" s="742">
        <v>11</v>
      </c>
      <c r="E45" s="155"/>
      <c r="F45" s="742">
        <f t="shared" si="1"/>
        <v>0</v>
      </c>
    </row>
    <row r="46" spans="1:6" ht="114.75">
      <c r="A46" s="739">
        <v>25</v>
      </c>
      <c r="B46" s="740" t="s">
        <v>1259</v>
      </c>
      <c r="C46" s="741" t="s">
        <v>141</v>
      </c>
      <c r="D46" s="742">
        <v>82</v>
      </c>
      <c r="E46" s="155"/>
      <c r="F46" s="742">
        <f t="shared" si="1"/>
        <v>0</v>
      </c>
    </row>
    <row r="47" spans="1:6" ht="38.25">
      <c r="A47" s="739">
        <v>29</v>
      </c>
      <c r="B47" s="740" t="s">
        <v>1260</v>
      </c>
      <c r="C47" s="741" t="s">
        <v>141</v>
      </c>
      <c r="D47" s="742">
        <v>2</v>
      </c>
      <c r="E47" s="155"/>
      <c r="F47" s="742">
        <f t="shared" si="1"/>
        <v>0</v>
      </c>
    </row>
    <row r="48" spans="1:6" ht="25.5">
      <c r="A48" s="739">
        <v>30</v>
      </c>
      <c r="B48" s="740" t="s">
        <v>1261</v>
      </c>
      <c r="C48" s="741" t="s">
        <v>141</v>
      </c>
      <c r="D48" s="742">
        <v>2</v>
      </c>
      <c r="E48" s="155"/>
      <c r="F48" s="742">
        <f t="shared" si="1"/>
        <v>0</v>
      </c>
    </row>
    <row r="49" spans="1:6">
      <c r="A49" s="739">
        <v>31</v>
      </c>
      <c r="B49" s="740" t="s">
        <v>1262</v>
      </c>
      <c r="C49" s="741" t="s">
        <v>1392</v>
      </c>
      <c r="D49" s="742">
        <v>1</v>
      </c>
      <c r="E49" s="155"/>
      <c r="F49" s="742">
        <f t="shared" si="1"/>
        <v>0</v>
      </c>
    </row>
    <row r="50" spans="1:6">
      <c r="A50" s="739">
        <v>32</v>
      </c>
      <c r="B50" s="740" t="s">
        <v>1263</v>
      </c>
      <c r="C50" s="741" t="s">
        <v>118</v>
      </c>
      <c r="D50" s="742">
        <v>1350</v>
      </c>
      <c r="E50" s="155"/>
      <c r="F50" s="742">
        <f t="shared" si="1"/>
        <v>0</v>
      </c>
    </row>
    <row r="51" spans="1:6" ht="51">
      <c r="A51" s="739">
        <v>33</v>
      </c>
      <c r="B51" s="740" t="s">
        <v>1264</v>
      </c>
      <c r="C51" s="741" t="s">
        <v>141</v>
      </c>
      <c r="D51" s="742">
        <v>6</v>
      </c>
      <c r="E51" s="155"/>
      <c r="F51" s="742">
        <f t="shared" si="1"/>
        <v>0</v>
      </c>
    </row>
    <row r="52" spans="1:6" ht="38.25">
      <c r="A52" s="739">
        <v>34</v>
      </c>
      <c r="B52" s="740" t="s">
        <v>1265</v>
      </c>
      <c r="C52" s="741" t="s">
        <v>141</v>
      </c>
      <c r="D52" s="742">
        <v>1</v>
      </c>
      <c r="E52" s="155"/>
      <c r="F52" s="742">
        <f t="shared" si="1"/>
        <v>0</v>
      </c>
    </row>
    <row r="53" spans="1:6" ht="25.5">
      <c r="A53" s="739">
        <v>35</v>
      </c>
      <c r="B53" s="740" t="s">
        <v>1266</v>
      </c>
      <c r="C53" s="741" t="s">
        <v>1392</v>
      </c>
      <c r="D53" s="742">
        <v>1</v>
      </c>
      <c r="E53" s="155"/>
      <c r="F53" s="742">
        <f t="shared" si="1"/>
        <v>0</v>
      </c>
    </row>
    <row r="54" spans="1:6">
      <c r="A54" s="739">
        <v>36</v>
      </c>
      <c r="B54" s="740" t="s">
        <v>936</v>
      </c>
      <c r="C54" s="741" t="s">
        <v>141</v>
      </c>
      <c r="D54" s="742">
        <v>1</v>
      </c>
      <c r="E54" s="155"/>
      <c r="F54" s="742">
        <f t="shared" si="1"/>
        <v>0</v>
      </c>
    </row>
    <row r="55" spans="1:6">
      <c r="A55" s="739"/>
      <c r="B55" s="740"/>
      <c r="C55" s="741"/>
      <c r="D55" s="742"/>
      <c r="E55" s="155"/>
      <c r="F55" s="742">
        <f t="shared" si="1"/>
        <v>0</v>
      </c>
    </row>
    <row r="56" spans="1:6">
      <c r="A56" s="739"/>
      <c r="B56" s="740"/>
      <c r="C56" s="741"/>
      <c r="D56" s="742"/>
      <c r="E56" s="155"/>
      <c r="F56" s="742">
        <f t="shared" si="1"/>
        <v>0</v>
      </c>
    </row>
    <row r="57" spans="1:6">
      <c r="A57" s="739">
        <v>37</v>
      </c>
      <c r="B57" s="740" t="s">
        <v>1267</v>
      </c>
      <c r="C57" s="741" t="s">
        <v>141</v>
      </c>
      <c r="D57" s="742">
        <v>1</v>
      </c>
      <c r="E57" s="155"/>
      <c r="F57" s="742">
        <f t="shared" si="1"/>
        <v>0</v>
      </c>
    </row>
    <row r="58" spans="1:6">
      <c r="A58" s="739">
        <v>38</v>
      </c>
      <c r="B58" s="740" t="s">
        <v>938</v>
      </c>
      <c r="C58" s="741" t="s">
        <v>952</v>
      </c>
      <c r="D58" s="744">
        <v>0.02</v>
      </c>
      <c r="E58" s="742"/>
      <c r="F58" s="742">
        <f>+SUM(F22:F57)*D58</f>
        <v>0</v>
      </c>
    </row>
    <row r="59" spans="1:6">
      <c r="A59" s="745"/>
      <c r="B59" s="746" t="s">
        <v>1057</v>
      </c>
      <c r="C59" s="747"/>
      <c r="D59" s="752"/>
      <c r="E59" s="752"/>
      <c r="F59" s="753">
        <f>SUM(F22:F58)</f>
        <v>0</v>
      </c>
    </row>
    <row r="60" spans="1:6">
      <c r="A60" s="725"/>
    </row>
    <row r="61" spans="1:6">
      <c r="A61" s="725"/>
    </row>
    <row r="62" spans="1:6">
      <c r="A62" s="725"/>
    </row>
    <row r="63" spans="1:6">
      <c r="A63" s="725"/>
      <c r="B63" s="738" t="s">
        <v>629</v>
      </c>
    </row>
    <row r="64" spans="1:6" ht="25.5">
      <c r="A64" s="725">
        <v>1</v>
      </c>
      <c r="B64" s="738" t="s">
        <v>1268</v>
      </c>
      <c r="C64" s="727" t="s">
        <v>1269</v>
      </c>
      <c r="D64" s="728">
        <v>150</v>
      </c>
      <c r="E64" s="156"/>
      <c r="F64" s="728">
        <f t="shared" ref="F64:F78" si="2">+D64*E64</f>
        <v>0</v>
      </c>
    </row>
    <row r="65" spans="1:6" ht="25.5">
      <c r="A65" s="725">
        <v>2</v>
      </c>
      <c r="B65" s="738" t="s">
        <v>1270</v>
      </c>
      <c r="C65" s="727" t="s">
        <v>1269</v>
      </c>
      <c r="D65" s="728">
        <v>12</v>
      </c>
      <c r="E65" s="156"/>
      <c r="F65" s="728">
        <f t="shared" si="2"/>
        <v>0</v>
      </c>
    </row>
    <row r="66" spans="1:6" ht="25.5">
      <c r="A66" s="725">
        <v>3</v>
      </c>
      <c r="B66" s="738" t="s">
        <v>1271</v>
      </c>
      <c r="C66" s="727" t="s">
        <v>1269</v>
      </c>
      <c r="D66" s="728">
        <v>15.6</v>
      </c>
      <c r="E66" s="156"/>
      <c r="F66" s="728">
        <f t="shared" si="2"/>
        <v>0</v>
      </c>
    </row>
    <row r="67" spans="1:6" ht="38.25">
      <c r="A67" s="725">
        <v>4</v>
      </c>
      <c r="B67" s="738" t="s">
        <v>1272</v>
      </c>
      <c r="C67" s="727" t="s">
        <v>141</v>
      </c>
      <c r="D67" s="728">
        <v>36</v>
      </c>
      <c r="E67" s="156"/>
      <c r="F67" s="728">
        <f t="shared" si="2"/>
        <v>0</v>
      </c>
    </row>
    <row r="68" spans="1:6" ht="25.5">
      <c r="A68" s="725">
        <v>5</v>
      </c>
      <c r="B68" s="738" t="s">
        <v>1273</v>
      </c>
      <c r="C68" s="727" t="s">
        <v>141</v>
      </c>
      <c r="D68" s="728">
        <v>5</v>
      </c>
      <c r="E68" s="156"/>
      <c r="F68" s="728">
        <f t="shared" si="2"/>
        <v>0</v>
      </c>
    </row>
    <row r="69" spans="1:6">
      <c r="A69" s="725">
        <v>6</v>
      </c>
      <c r="F69" s="728">
        <f t="shared" si="2"/>
        <v>0</v>
      </c>
    </row>
    <row r="70" spans="1:6" ht="25.5">
      <c r="A70" s="725">
        <v>7</v>
      </c>
      <c r="B70" s="738" t="s">
        <v>1274</v>
      </c>
      <c r="C70" s="727" t="s">
        <v>118</v>
      </c>
      <c r="D70" s="728">
        <f>4+4+3*850</f>
        <v>2558</v>
      </c>
      <c r="E70" s="156"/>
      <c r="F70" s="728">
        <f t="shared" si="2"/>
        <v>0</v>
      </c>
    </row>
    <row r="71" spans="1:6" ht="25.5">
      <c r="A71" s="725">
        <v>8</v>
      </c>
      <c r="B71" s="738" t="s">
        <v>1275</v>
      </c>
      <c r="C71" s="727" t="s">
        <v>1269</v>
      </c>
      <c r="D71" s="728">
        <f>+D70*0.4</f>
        <v>1023.2</v>
      </c>
      <c r="E71" s="156"/>
      <c r="F71" s="728">
        <f t="shared" si="2"/>
        <v>0</v>
      </c>
    </row>
    <row r="72" spans="1:6" ht="25.5">
      <c r="A72" s="725">
        <v>9</v>
      </c>
      <c r="B72" s="738" t="s">
        <v>1276</v>
      </c>
      <c r="C72" s="727" t="s">
        <v>1269</v>
      </c>
      <c r="D72" s="728">
        <f>+D70*0.3</f>
        <v>767.4</v>
      </c>
      <c r="E72" s="156"/>
      <c r="F72" s="728">
        <f t="shared" si="2"/>
        <v>0</v>
      </c>
    </row>
    <row r="73" spans="1:6" ht="25.5">
      <c r="A73" s="725">
        <v>10</v>
      </c>
      <c r="B73" s="738" t="s">
        <v>1277</v>
      </c>
      <c r="C73" s="727" t="s">
        <v>1269</v>
      </c>
      <c r="D73" s="728">
        <v>106</v>
      </c>
      <c r="E73" s="156"/>
      <c r="F73" s="728">
        <f t="shared" si="2"/>
        <v>0</v>
      </c>
    </row>
    <row r="74" spans="1:6">
      <c r="A74" s="725">
        <v>11</v>
      </c>
      <c r="B74" s="738" t="s">
        <v>1278</v>
      </c>
      <c r="C74" s="727" t="s">
        <v>1269</v>
      </c>
      <c r="D74" s="728">
        <v>180</v>
      </c>
      <c r="E74" s="156"/>
      <c r="F74" s="728">
        <f t="shared" si="2"/>
        <v>0</v>
      </c>
    </row>
    <row r="75" spans="1:6">
      <c r="A75" s="725">
        <v>12</v>
      </c>
      <c r="B75" s="738" t="s">
        <v>1279</v>
      </c>
      <c r="C75" s="727" t="s">
        <v>330</v>
      </c>
      <c r="D75" s="728">
        <v>50</v>
      </c>
      <c r="E75" s="156"/>
      <c r="F75" s="728">
        <f t="shared" si="2"/>
        <v>0</v>
      </c>
    </row>
    <row r="76" spans="1:6">
      <c r="A76" s="725">
        <v>13</v>
      </c>
      <c r="B76" s="738" t="s">
        <v>624</v>
      </c>
      <c r="C76" s="727" t="s">
        <v>141</v>
      </c>
      <c r="D76" s="728">
        <v>1</v>
      </c>
      <c r="E76" s="156"/>
      <c r="F76" s="728">
        <f t="shared" si="2"/>
        <v>0</v>
      </c>
    </row>
    <row r="77" spans="1:6" ht="25.5">
      <c r="A77" s="725">
        <v>14</v>
      </c>
      <c r="B77" s="738" t="s">
        <v>1280</v>
      </c>
      <c r="C77" s="727" t="s">
        <v>141</v>
      </c>
      <c r="D77" s="728">
        <v>1</v>
      </c>
      <c r="E77" s="156"/>
      <c r="F77" s="728">
        <f t="shared" si="2"/>
        <v>0</v>
      </c>
    </row>
    <row r="78" spans="1:6">
      <c r="A78" s="725">
        <v>15</v>
      </c>
      <c r="B78" s="738" t="s">
        <v>1281</v>
      </c>
      <c r="C78" s="727" t="s">
        <v>330</v>
      </c>
      <c r="D78" s="728">
        <v>47</v>
      </c>
      <c r="E78" s="156"/>
      <c r="F78" s="728">
        <f t="shared" si="2"/>
        <v>0</v>
      </c>
    </row>
    <row r="79" spans="1:6">
      <c r="A79" s="754"/>
      <c r="B79" s="755" t="s">
        <v>1282</v>
      </c>
      <c r="C79" s="756"/>
      <c r="D79" s="757"/>
      <c r="E79" s="757"/>
      <c r="F79" s="758">
        <f>SUM(F64:F78)</f>
        <v>0</v>
      </c>
    </row>
    <row r="80" spans="1:6">
      <c r="A80" s="725"/>
    </row>
    <row r="81" spans="1:6">
      <c r="A81" s="725"/>
    </row>
    <row r="82" spans="1:6">
      <c r="A82" s="725"/>
      <c r="B82" s="738" t="s">
        <v>1283</v>
      </c>
    </row>
    <row r="83" spans="1:6">
      <c r="A83" s="725">
        <v>1</v>
      </c>
      <c r="B83" s="738" t="s">
        <v>1284</v>
      </c>
      <c r="F83" s="728">
        <f>+F16</f>
        <v>0</v>
      </c>
    </row>
    <row r="84" spans="1:6">
      <c r="A84" s="725">
        <v>2</v>
      </c>
      <c r="B84" s="738" t="s">
        <v>1285</v>
      </c>
      <c r="F84" s="728">
        <f>+F79</f>
        <v>0</v>
      </c>
    </row>
    <row r="85" spans="1:6">
      <c r="A85" s="754"/>
      <c r="B85" s="755" t="s">
        <v>1057</v>
      </c>
      <c r="C85" s="756"/>
      <c r="D85" s="759"/>
      <c r="E85" s="759"/>
      <c r="F85" s="759">
        <f>SUM(F83:F84)</f>
        <v>0</v>
      </c>
    </row>
    <row r="88" spans="1:6">
      <c r="A88" s="725"/>
      <c r="B88" s="726" t="s">
        <v>923</v>
      </c>
    </row>
    <row r="89" spans="1:6">
      <c r="A89" s="725"/>
      <c r="B89" s="738" t="s">
        <v>927</v>
      </c>
    </row>
    <row r="90" spans="1:6">
      <c r="A90" s="725"/>
    </row>
    <row r="91" spans="1:6" ht="99" customHeight="1">
      <c r="A91" s="725">
        <v>1</v>
      </c>
      <c r="B91" s="738" t="s">
        <v>1286</v>
      </c>
      <c r="C91" s="727" t="s">
        <v>141</v>
      </c>
      <c r="D91" s="728">
        <v>1</v>
      </c>
      <c r="E91" s="156"/>
      <c r="F91" s="728">
        <f t="shared" ref="F91:F99" si="3">+D91*E91</f>
        <v>0</v>
      </c>
    </row>
    <row r="92" spans="1:6" ht="42" customHeight="1">
      <c r="A92" s="725">
        <v>2</v>
      </c>
      <c r="B92" s="738" t="s">
        <v>1287</v>
      </c>
      <c r="C92" s="727" t="s">
        <v>118</v>
      </c>
      <c r="D92" s="728">
        <v>1800</v>
      </c>
      <c r="E92" s="156"/>
      <c r="F92" s="728">
        <f t="shared" si="3"/>
        <v>0</v>
      </c>
    </row>
    <row r="93" spans="1:6" ht="43.5" customHeight="1">
      <c r="A93" s="725">
        <v>3</v>
      </c>
      <c r="B93" s="738" t="s">
        <v>1288</v>
      </c>
      <c r="C93" s="727" t="s">
        <v>118</v>
      </c>
      <c r="D93" s="728">
        <v>540</v>
      </c>
      <c r="E93" s="156"/>
      <c r="F93" s="728">
        <f t="shared" si="3"/>
        <v>0</v>
      </c>
    </row>
    <row r="94" spans="1:6" ht="38.25">
      <c r="A94" s="725">
        <v>4</v>
      </c>
      <c r="B94" s="738" t="s">
        <v>1289</v>
      </c>
      <c r="C94" s="727" t="s">
        <v>141</v>
      </c>
      <c r="D94" s="728">
        <v>57</v>
      </c>
      <c r="E94" s="156"/>
      <c r="F94" s="728">
        <f t="shared" si="3"/>
        <v>0</v>
      </c>
    </row>
    <row r="95" spans="1:6">
      <c r="A95" s="725">
        <v>5</v>
      </c>
      <c r="B95" s="738" t="s">
        <v>1262</v>
      </c>
      <c r="C95" s="727" t="s">
        <v>1392</v>
      </c>
      <c r="D95" s="728">
        <v>1</v>
      </c>
      <c r="E95" s="156"/>
      <c r="F95" s="728">
        <f t="shared" si="3"/>
        <v>0</v>
      </c>
    </row>
    <row r="96" spans="1:6">
      <c r="A96" s="725">
        <v>6</v>
      </c>
      <c r="B96" s="738" t="s">
        <v>936</v>
      </c>
      <c r="C96" s="727" t="s">
        <v>141</v>
      </c>
      <c r="D96" s="728">
        <v>1</v>
      </c>
      <c r="E96" s="156"/>
      <c r="F96" s="728">
        <f t="shared" si="3"/>
        <v>0</v>
      </c>
    </row>
    <row r="97" spans="1:6">
      <c r="A97" s="725">
        <v>7</v>
      </c>
      <c r="B97" s="738" t="s">
        <v>937</v>
      </c>
      <c r="C97" s="727" t="s">
        <v>141</v>
      </c>
      <c r="D97" s="728">
        <v>1</v>
      </c>
      <c r="E97" s="156"/>
      <c r="F97" s="728">
        <f t="shared" si="3"/>
        <v>0</v>
      </c>
    </row>
    <row r="98" spans="1:6">
      <c r="A98" s="725">
        <v>8</v>
      </c>
      <c r="B98" s="738" t="s">
        <v>1290</v>
      </c>
      <c r="C98" s="727" t="s">
        <v>141</v>
      </c>
      <c r="D98" s="728">
        <v>1</v>
      </c>
      <c r="E98" s="156"/>
      <c r="F98" s="728">
        <f t="shared" si="3"/>
        <v>0</v>
      </c>
    </row>
    <row r="99" spans="1:6">
      <c r="A99" s="725">
        <v>9</v>
      </c>
      <c r="B99" s="738" t="s">
        <v>1267</v>
      </c>
      <c r="C99" s="727" t="s">
        <v>141</v>
      </c>
      <c r="D99" s="728">
        <v>1</v>
      </c>
      <c r="E99" s="156"/>
      <c r="F99" s="728">
        <f t="shared" si="3"/>
        <v>0</v>
      </c>
    </row>
    <row r="100" spans="1:6">
      <c r="A100" s="725">
        <v>11</v>
      </c>
      <c r="B100" s="738" t="s">
        <v>938</v>
      </c>
      <c r="C100" s="727" t="s">
        <v>952</v>
      </c>
      <c r="D100" s="760">
        <v>0.02</v>
      </c>
      <c r="F100" s="728">
        <f>+D100*SUM(F91:F94)</f>
        <v>0</v>
      </c>
    </row>
    <row r="101" spans="1:6">
      <c r="A101" s="754"/>
      <c r="B101" s="755" t="s">
        <v>1057</v>
      </c>
      <c r="C101" s="756"/>
      <c r="D101" s="761"/>
      <c r="E101" s="762"/>
      <c r="F101" s="759">
        <f>SUM(F91:F100)</f>
        <v>0</v>
      </c>
    </row>
  </sheetData>
  <phoneticPr fontId="13" type="noConversion"/>
  <conditionalFormatting sqref="E91:E99 E64:E68 E70:E78 E22:E57 E6:E14">
    <cfRule type="expression" dxfId="0" priority="1" stopIfTrue="1">
      <formula>#REF!=1</formula>
    </cfRule>
  </conditionalFormatting>
  <pageMargins left="0.74803149606299213" right="0.55118110236220474" top="0.78740157480314965" bottom="0.78740157480314965" header="0" footer="0"/>
  <pageSetup paperSize="9" firstPageNumber="0" orientation="portrait" r:id="rId1"/>
  <headerFooter alignWithMargins="0">
    <oddFooter>&amp;R&amp;P/&amp;N</oddFooter>
  </headerFooter>
  <rowBreaks count="1" manualBreakCount="1">
    <brk id="8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7</vt:i4>
      </vt:variant>
    </vt:vector>
  </HeadingPairs>
  <TitlesOfParts>
    <vt:vector size="21" baseType="lpstr">
      <vt:lpstr>Naslov</vt:lpstr>
      <vt:lpstr>RekSkupaj</vt:lpstr>
      <vt:lpstr>RekPredor</vt:lpstr>
      <vt:lpstr>PopisPredor</vt:lpstr>
      <vt:lpstr>RekResRov</vt:lpstr>
      <vt:lpstr>PopisResRov</vt:lpstr>
      <vt:lpstr>RekOdvod</vt:lpstr>
      <vt:lpstr>PopisOdvod</vt:lpstr>
      <vt:lpstr>RekStroj</vt:lpstr>
      <vt:lpstr>Strojne</vt:lpstr>
      <vt:lpstr>RekElektro</vt:lpstr>
      <vt:lpstr>El Splošni del</vt:lpstr>
      <vt:lpstr>RekRas</vt:lpstr>
      <vt:lpstr>Razsve</vt:lpstr>
      <vt:lpstr>'El Splošni del'!Print_Area</vt:lpstr>
      <vt:lpstr>Strojne!Print_Area</vt:lpstr>
      <vt:lpstr>'El Splošni del'!Print_Titles</vt:lpstr>
      <vt:lpstr>PopisOdvod!Print_Titles</vt:lpstr>
      <vt:lpstr>PopisPredor!Print_Titles</vt:lpstr>
      <vt:lpstr>PopisResRov!Print_Titles</vt:lpstr>
      <vt:lpstr>Razsve!Print_Titles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dc:creator>
  <cp:lastModifiedBy> </cp:lastModifiedBy>
  <cp:lastPrinted>2012-08-21T13:06:42Z</cp:lastPrinted>
  <dcterms:created xsi:type="dcterms:W3CDTF">2012-08-08T05:24:51Z</dcterms:created>
  <dcterms:modified xsi:type="dcterms:W3CDTF">2012-08-21T13:48:31Z</dcterms:modified>
</cp:coreProperties>
</file>